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Erik.Leppo\Documents\GitHub\BCGcalc\inst\extdata\"/>
    </mc:Choice>
  </mc:AlternateContent>
  <xr:revisionPtr revIDLastSave="0" documentId="13_ncr:1_{542E1B44-ACF5-47F3-969A-2234EE059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TES" sheetId="8" r:id="rId1"/>
    <sheet name="Rules" sheetId="10" r:id="rId2"/>
    <sheet name="MetricMetadata" sheetId="9" r:id="rId3"/>
    <sheet name="EXC_RULES_Metadata" sheetId="11" r:id="rId4"/>
  </sheets>
  <definedNames>
    <definedName name="_xlnm._FilterDatabase" localSheetId="2" hidden="1">MetricMetadata!$A$5:$F$190</definedName>
    <definedName name="_xlnm._FilterDatabase" localSheetId="1" hidden="1">Rules!$A$1:$S$2450</definedName>
    <definedName name="FileName" localSheetId="2">#REF!</definedName>
    <definedName name="FileName">NOTES!$B$10</definedName>
    <definedName name="_xlnm.Print_Titles" localSheetId="2">MetricMetadata!$A:$A,MetricMetadata!$5:$5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R1460" i="10"/>
  <c r="Q1460" i="10"/>
  <c r="R1459" i="10"/>
  <c r="Q1459" i="10"/>
  <c r="R1458" i="10"/>
  <c r="Q1458" i="10"/>
  <c r="R1457" i="10"/>
  <c r="Q1457" i="10"/>
  <c r="R1456" i="10"/>
  <c r="Q1456" i="10"/>
  <c r="R1455" i="10"/>
  <c r="Q1455" i="10"/>
  <c r="R1454" i="10"/>
  <c r="Q1454" i="10"/>
  <c r="R1453" i="10"/>
  <c r="Q1453" i="10"/>
  <c r="R1452" i="10"/>
  <c r="Q1452" i="10"/>
  <c r="R1451" i="10"/>
  <c r="Q1451" i="10"/>
  <c r="R1450" i="10"/>
  <c r="Q1450" i="10"/>
  <c r="R1449" i="10"/>
  <c r="Q1449" i="10"/>
  <c r="R1448" i="10"/>
  <c r="Q1448" i="10"/>
  <c r="R1447" i="10"/>
  <c r="Q1447" i="10"/>
  <c r="R1446" i="10"/>
  <c r="Q1446" i="10"/>
  <c r="R1445" i="10"/>
  <c r="Q1445" i="10"/>
  <c r="R1444" i="10"/>
  <c r="Q1444" i="10"/>
  <c r="R1443" i="10"/>
  <c r="Q1443" i="10"/>
  <c r="R1442" i="10"/>
  <c r="Q1442" i="10"/>
  <c r="R1441" i="10"/>
  <c r="Q1441" i="10"/>
  <c r="R1440" i="10"/>
  <c r="Q1440" i="10"/>
  <c r="R1439" i="10"/>
  <c r="Q1439" i="10"/>
  <c r="R1438" i="10"/>
  <c r="Q1438" i="10"/>
  <c r="R1437" i="10"/>
  <c r="Q1437" i="10"/>
  <c r="R1436" i="10"/>
  <c r="Q1436" i="10"/>
  <c r="R1435" i="10"/>
  <c r="Q1435" i="10"/>
  <c r="R1434" i="10"/>
  <c r="Q1434" i="10"/>
  <c r="R1433" i="10"/>
  <c r="Q1433" i="10"/>
  <c r="R1432" i="10"/>
  <c r="Q1432" i="10"/>
  <c r="R1431" i="10"/>
  <c r="Q1431" i="10"/>
  <c r="R1430" i="10"/>
  <c r="Q1430" i="10"/>
  <c r="R1429" i="10"/>
  <c r="Q1429" i="10"/>
  <c r="R1428" i="10"/>
  <c r="Q1428" i="10"/>
  <c r="R1427" i="10"/>
  <c r="Q1427" i="10"/>
  <c r="R1426" i="10"/>
  <c r="Q1426" i="10"/>
  <c r="R1425" i="10"/>
  <c r="Q1425" i="10"/>
  <c r="R1424" i="10"/>
  <c r="Q1424" i="10"/>
  <c r="R1423" i="10"/>
  <c r="Q1423" i="10"/>
  <c r="R1422" i="10"/>
  <c r="Q1422" i="10"/>
  <c r="R1421" i="10"/>
  <c r="Q1421" i="10"/>
  <c r="R1420" i="10"/>
  <c r="Q1420" i="10"/>
  <c r="R1419" i="10"/>
  <c r="Q1419" i="10"/>
  <c r="R1418" i="10"/>
  <c r="Q1418" i="10"/>
  <c r="R1417" i="10"/>
  <c r="Q1417" i="10"/>
  <c r="R1416" i="10"/>
  <c r="Q1416" i="10"/>
  <c r="R1415" i="10"/>
  <c r="Q1415" i="10"/>
  <c r="R1414" i="10"/>
  <c r="Q1414" i="10"/>
  <c r="R1413" i="10"/>
  <c r="Q1413" i="10"/>
  <c r="R1412" i="10"/>
  <c r="Q1412" i="10"/>
  <c r="R1411" i="10"/>
  <c r="Q1411" i="10"/>
  <c r="R1410" i="10"/>
  <c r="Q1410" i="10"/>
  <c r="R1409" i="10"/>
  <c r="Q1409" i="10"/>
  <c r="R1408" i="10"/>
  <c r="Q1408" i="10"/>
  <c r="R1407" i="10"/>
  <c r="Q1407" i="10"/>
  <c r="R1406" i="10"/>
  <c r="Q1406" i="10"/>
  <c r="R1405" i="10"/>
  <c r="Q1405" i="10"/>
  <c r="R1404" i="10"/>
  <c r="Q1404" i="10"/>
  <c r="R1403" i="10"/>
  <c r="Q1403" i="10"/>
  <c r="R1402" i="10"/>
  <c r="Q1402" i="10"/>
  <c r="R1401" i="10"/>
  <c r="Q1401" i="10"/>
  <c r="R1400" i="10"/>
  <c r="Q1400" i="10"/>
  <c r="R1399" i="10"/>
  <c r="Q1399" i="10"/>
  <c r="R1398" i="10"/>
  <c r="Q1398" i="10"/>
  <c r="R1397" i="10"/>
  <c r="Q1397" i="10"/>
  <c r="R1396" i="10"/>
  <c r="Q1396" i="10"/>
  <c r="R1395" i="10"/>
  <c r="Q1395" i="10"/>
  <c r="R1394" i="10"/>
  <c r="Q1394" i="10"/>
  <c r="R1393" i="10"/>
  <c r="Q1393" i="10"/>
  <c r="R1392" i="10"/>
  <c r="Q1392" i="10"/>
  <c r="R1391" i="10"/>
  <c r="Q1391" i="10"/>
  <c r="R1390" i="10"/>
  <c r="Q1390" i="10"/>
  <c r="R1389" i="10"/>
  <c r="Q1389" i="10"/>
  <c r="R1388" i="10"/>
  <c r="Q1388" i="10"/>
  <c r="R1387" i="10"/>
  <c r="Q1387" i="10"/>
  <c r="R1386" i="10"/>
  <c r="Q1386" i="10"/>
  <c r="R1385" i="10"/>
  <c r="Q1385" i="10"/>
  <c r="R1384" i="10"/>
  <c r="Q1384" i="10"/>
  <c r="R1383" i="10"/>
  <c r="Q1383" i="10"/>
  <c r="R1382" i="10"/>
  <c r="Q1382" i="10"/>
  <c r="R1381" i="10"/>
  <c r="Q1381" i="10"/>
  <c r="R1380" i="10"/>
  <c r="Q1380" i="10"/>
  <c r="R1379" i="10"/>
  <c r="Q1379" i="10"/>
  <c r="R1378" i="10"/>
  <c r="Q1378" i="10"/>
  <c r="R1377" i="10"/>
  <c r="Q1377" i="10"/>
  <c r="R1376" i="10"/>
  <c r="Q1376" i="10"/>
  <c r="R1375" i="10"/>
  <c r="Q1375" i="10"/>
  <c r="R1374" i="10"/>
  <c r="Q1374" i="10"/>
  <c r="R1373" i="10"/>
  <c r="Q1373" i="10"/>
  <c r="R1372" i="10"/>
  <c r="Q1372" i="10"/>
  <c r="R1371" i="10"/>
  <c r="Q1371" i="10"/>
  <c r="A1" i="11" l="1"/>
  <c r="Q3" i="10" l="1"/>
  <c r="R3" i="10"/>
  <c r="Q4" i="10"/>
  <c r="R4" i="10"/>
  <c r="Q5" i="10"/>
  <c r="R5" i="10"/>
  <c r="Q6" i="10"/>
  <c r="R6" i="10"/>
  <c r="Q7" i="10"/>
  <c r="R7" i="10"/>
  <c r="Q8" i="10"/>
  <c r="R8" i="10"/>
  <c r="Q9" i="10"/>
  <c r="R9" i="10"/>
  <c r="Q10" i="10"/>
  <c r="R10" i="10"/>
  <c r="Q11" i="10"/>
  <c r="R11" i="10"/>
  <c r="Q12" i="10"/>
  <c r="R12" i="10"/>
  <c r="Q13" i="10"/>
  <c r="R13" i="10"/>
  <c r="Q14" i="10"/>
  <c r="R14" i="10"/>
  <c r="Q15" i="10"/>
  <c r="R15" i="10"/>
  <c r="Q16" i="10"/>
  <c r="R16" i="10"/>
  <c r="Q17" i="10"/>
  <c r="R17" i="10"/>
  <c r="Q18" i="10"/>
  <c r="R18" i="10"/>
  <c r="Q19" i="10"/>
  <c r="R19" i="10"/>
  <c r="Q20" i="10"/>
  <c r="R20" i="10"/>
  <c r="Q21" i="10"/>
  <c r="R21" i="10"/>
  <c r="Q22" i="10"/>
  <c r="R22" i="10"/>
  <c r="Q23" i="10"/>
  <c r="R23" i="10"/>
  <c r="Q24" i="10"/>
  <c r="R24" i="10"/>
  <c r="Q25" i="10"/>
  <c r="R25" i="10"/>
  <c r="Q26" i="10"/>
  <c r="R26" i="10"/>
  <c r="Q27" i="10"/>
  <c r="R27" i="10"/>
  <c r="Q28" i="10"/>
  <c r="R28" i="10"/>
  <c r="Q29" i="10"/>
  <c r="R29" i="10"/>
  <c r="Q30" i="10"/>
  <c r="R30" i="10"/>
  <c r="Q31" i="10"/>
  <c r="R31" i="10"/>
  <c r="Q32" i="10"/>
  <c r="R32" i="10"/>
  <c r="Q33" i="10"/>
  <c r="R33" i="10"/>
  <c r="Q34" i="10"/>
  <c r="R34" i="10"/>
  <c r="Q35" i="10"/>
  <c r="R35" i="10"/>
  <c r="Q36" i="10"/>
  <c r="R36" i="10"/>
  <c r="Q37" i="10"/>
  <c r="R37" i="10"/>
  <c r="Q38" i="10"/>
  <c r="R38" i="10"/>
  <c r="Q39" i="10"/>
  <c r="R39" i="10"/>
  <c r="Q40" i="10"/>
  <c r="R40" i="10"/>
  <c r="Q41" i="10"/>
  <c r="R41" i="10"/>
  <c r="Q42" i="10"/>
  <c r="R42" i="10"/>
  <c r="Q43" i="10"/>
  <c r="R43" i="10"/>
  <c r="Q44" i="10"/>
  <c r="R44" i="10"/>
  <c r="Q45" i="10"/>
  <c r="R45" i="10"/>
  <c r="Q46" i="10"/>
  <c r="R46" i="10"/>
  <c r="Q47" i="10"/>
  <c r="R47" i="10"/>
  <c r="Q48" i="10"/>
  <c r="R48" i="10"/>
  <c r="Q49" i="10"/>
  <c r="R49" i="10"/>
  <c r="Q50" i="10"/>
  <c r="R50" i="10"/>
  <c r="Q51" i="10"/>
  <c r="R51" i="10"/>
  <c r="Q52" i="10"/>
  <c r="R52" i="10"/>
  <c r="Q53" i="10"/>
  <c r="R53" i="10"/>
  <c r="Q54" i="10"/>
  <c r="R54" i="10"/>
  <c r="Q55" i="10"/>
  <c r="R55" i="10"/>
  <c r="Q56" i="10"/>
  <c r="R56" i="10"/>
  <c r="Q57" i="10"/>
  <c r="R57" i="10"/>
  <c r="Q58" i="10"/>
  <c r="R58" i="10"/>
  <c r="Q59" i="10"/>
  <c r="R59" i="10"/>
  <c r="Q60" i="10"/>
  <c r="R60" i="10"/>
  <c r="Q61" i="10"/>
  <c r="R61" i="10"/>
  <c r="Q62" i="10"/>
  <c r="R62" i="10"/>
  <c r="Q63" i="10"/>
  <c r="R63" i="10"/>
  <c r="Q64" i="10"/>
  <c r="R64" i="10"/>
  <c r="Q65" i="10"/>
  <c r="R65" i="10"/>
  <c r="Q66" i="10"/>
  <c r="R66" i="10"/>
  <c r="Q67" i="10"/>
  <c r="R67" i="10"/>
  <c r="Q68" i="10"/>
  <c r="R68" i="10"/>
  <c r="Q69" i="10"/>
  <c r="R69" i="10"/>
  <c r="Q70" i="10"/>
  <c r="R70" i="10"/>
  <c r="Q71" i="10"/>
  <c r="R71" i="10"/>
  <c r="Q72" i="10"/>
  <c r="R72" i="10"/>
  <c r="Q73" i="10"/>
  <c r="R73" i="10"/>
  <c r="Q74" i="10"/>
  <c r="R74" i="10"/>
  <c r="Q75" i="10"/>
  <c r="R75" i="10"/>
  <c r="Q76" i="10"/>
  <c r="R76" i="10"/>
  <c r="Q77" i="10"/>
  <c r="R77" i="10"/>
  <c r="Q78" i="10"/>
  <c r="R78" i="10"/>
  <c r="Q79" i="10"/>
  <c r="R79" i="10"/>
  <c r="Q80" i="10"/>
  <c r="R80" i="10"/>
  <c r="Q81" i="10"/>
  <c r="R81" i="10"/>
  <c r="Q82" i="10"/>
  <c r="R82" i="10"/>
  <c r="Q83" i="10"/>
  <c r="R83" i="10"/>
  <c r="Q84" i="10"/>
  <c r="R84" i="10"/>
  <c r="Q85" i="10"/>
  <c r="R85" i="10"/>
  <c r="Q86" i="10"/>
  <c r="R86" i="10"/>
  <c r="Q87" i="10"/>
  <c r="R87" i="10"/>
  <c r="Q88" i="10"/>
  <c r="R88" i="10"/>
  <c r="Q89" i="10"/>
  <c r="R89" i="10"/>
  <c r="Q90" i="10"/>
  <c r="R90" i="10"/>
  <c r="Q91" i="10"/>
  <c r="R91" i="10"/>
  <c r="Q92" i="10"/>
  <c r="R92" i="10"/>
  <c r="Q93" i="10"/>
  <c r="R93" i="10"/>
  <c r="Q94" i="10"/>
  <c r="R94" i="10"/>
  <c r="Q95" i="10"/>
  <c r="R95" i="10"/>
  <c r="Q96" i="10"/>
  <c r="R96" i="10"/>
  <c r="Q97" i="10"/>
  <c r="R97" i="10"/>
  <c r="Q98" i="10"/>
  <c r="R98" i="10"/>
  <c r="Q99" i="10"/>
  <c r="R99" i="10"/>
  <c r="Q100" i="10"/>
  <c r="R100" i="10"/>
  <c r="Q101" i="10"/>
  <c r="R101" i="10"/>
  <c r="Q102" i="10"/>
  <c r="R102" i="10"/>
  <c r="Q103" i="10"/>
  <c r="R103" i="10"/>
  <c r="Q104" i="10"/>
  <c r="R104" i="10"/>
  <c r="Q105" i="10"/>
  <c r="R105" i="10"/>
  <c r="Q106" i="10"/>
  <c r="R106" i="10"/>
  <c r="Q107" i="10"/>
  <c r="R107" i="10"/>
  <c r="Q108" i="10"/>
  <c r="R108" i="10"/>
  <c r="Q109" i="10"/>
  <c r="R109" i="10"/>
  <c r="Q110" i="10"/>
  <c r="R110" i="10"/>
  <c r="Q111" i="10"/>
  <c r="R111" i="10"/>
  <c r="Q112" i="10"/>
  <c r="R112" i="10"/>
  <c r="Q113" i="10"/>
  <c r="R113" i="10"/>
  <c r="Q114" i="10"/>
  <c r="R114" i="10"/>
  <c r="Q115" i="10"/>
  <c r="R115" i="10"/>
  <c r="Q116" i="10"/>
  <c r="R116" i="10"/>
  <c r="Q117" i="10"/>
  <c r="R117" i="10"/>
  <c r="Q118" i="10"/>
  <c r="R118" i="10"/>
  <c r="Q119" i="10"/>
  <c r="R119" i="10"/>
  <c r="Q120" i="10"/>
  <c r="R120" i="10"/>
  <c r="Q121" i="10"/>
  <c r="R121" i="10"/>
  <c r="Q122" i="10"/>
  <c r="R122" i="10"/>
  <c r="Q123" i="10"/>
  <c r="R123" i="10"/>
  <c r="Q124" i="10"/>
  <c r="R124" i="10"/>
  <c r="Q125" i="10"/>
  <c r="R125" i="10"/>
  <c r="Q126" i="10"/>
  <c r="R126" i="10"/>
  <c r="Q127" i="10"/>
  <c r="R127" i="10"/>
  <c r="Q128" i="10"/>
  <c r="R128" i="10"/>
  <c r="Q129" i="10"/>
  <c r="R129" i="10"/>
  <c r="Q130" i="10"/>
  <c r="R130" i="10"/>
  <c r="Q131" i="10"/>
  <c r="R131" i="10"/>
  <c r="Q132" i="10"/>
  <c r="R132" i="10"/>
  <c r="Q133" i="10"/>
  <c r="R133" i="10"/>
  <c r="Q134" i="10"/>
  <c r="R134" i="10"/>
  <c r="Q135" i="10"/>
  <c r="R135" i="10"/>
  <c r="Q136" i="10"/>
  <c r="R136" i="10"/>
  <c r="Q137" i="10"/>
  <c r="R137" i="10"/>
  <c r="Q138" i="10"/>
  <c r="R138" i="10"/>
  <c r="Q139" i="10"/>
  <c r="R139" i="10"/>
  <c r="Q140" i="10"/>
  <c r="R140" i="10"/>
  <c r="Q141" i="10"/>
  <c r="R141" i="10"/>
  <c r="Q142" i="10"/>
  <c r="R142" i="10"/>
  <c r="Q143" i="10"/>
  <c r="R143" i="10"/>
  <c r="Q144" i="10"/>
  <c r="R144" i="10"/>
  <c r="Q145" i="10"/>
  <c r="R145" i="10"/>
  <c r="Q146" i="10"/>
  <c r="R146" i="10"/>
  <c r="Q147" i="10"/>
  <c r="R147" i="10"/>
  <c r="Q148" i="10"/>
  <c r="R148" i="10"/>
  <c r="Q149" i="10"/>
  <c r="R149" i="10"/>
  <c r="Q150" i="10"/>
  <c r="R150" i="10"/>
  <c r="Q151" i="10"/>
  <c r="R151" i="10"/>
  <c r="Q152" i="10"/>
  <c r="R152" i="10"/>
  <c r="Q153" i="10"/>
  <c r="R153" i="10"/>
  <c r="Q154" i="10"/>
  <c r="R154" i="10"/>
  <c r="Q155" i="10"/>
  <c r="R155" i="10"/>
  <c r="Q156" i="10"/>
  <c r="R156" i="10"/>
  <c r="Q157" i="10"/>
  <c r="R157" i="10"/>
  <c r="Q158" i="10"/>
  <c r="R158" i="10"/>
  <c r="Q159" i="10"/>
  <c r="R159" i="10"/>
  <c r="Q160" i="10"/>
  <c r="R160" i="10"/>
  <c r="Q161" i="10"/>
  <c r="R161" i="10"/>
  <c r="Q162" i="10"/>
  <c r="R162" i="10"/>
  <c r="Q163" i="10"/>
  <c r="R163" i="10"/>
  <c r="Q164" i="10"/>
  <c r="R164" i="10"/>
  <c r="Q165" i="10"/>
  <c r="R165" i="10"/>
  <c r="Q166" i="10"/>
  <c r="R166" i="10"/>
  <c r="Q167" i="10"/>
  <c r="R167" i="10"/>
  <c r="Q168" i="10"/>
  <c r="R168" i="10"/>
  <c r="Q169" i="10"/>
  <c r="R169" i="10"/>
  <c r="Q170" i="10"/>
  <c r="R170" i="10"/>
  <c r="Q171" i="10"/>
  <c r="R171" i="10"/>
  <c r="Q172" i="10"/>
  <c r="R172" i="10"/>
  <c r="Q173" i="10"/>
  <c r="R173" i="10"/>
  <c r="Q174" i="10"/>
  <c r="R174" i="10"/>
  <c r="Q175" i="10"/>
  <c r="R175" i="10"/>
  <c r="Q176" i="10"/>
  <c r="R176" i="10"/>
  <c r="Q177" i="10"/>
  <c r="R177" i="10"/>
  <c r="Q178" i="10"/>
  <c r="R178" i="10"/>
  <c r="Q179" i="10"/>
  <c r="R179" i="10"/>
  <c r="Q180" i="10"/>
  <c r="R180" i="10"/>
  <c r="Q181" i="10"/>
  <c r="R181" i="10"/>
  <c r="Q182" i="10"/>
  <c r="R182" i="10"/>
  <c r="Q183" i="10"/>
  <c r="R183" i="10"/>
  <c r="Q184" i="10"/>
  <c r="R184" i="10"/>
  <c r="Q185" i="10"/>
  <c r="R185" i="10"/>
  <c r="Q186" i="10"/>
  <c r="R186" i="10"/>
  <c r="Q187" i="10"/>
  <c r="R187" i="10"/>
  <c r="Q188" i="10"/>
  <c r="R188" i="10"/>
  <c r="Q189" i="10"/>
  <c r="R189" i="10"/>
  <c r="Q190" i="10"/>
  <c r="R190" i="10"/>
  <c r="Q191" i="10"/>
  <c r="R191" i="10"/>
  <c r="Q192" i="10"/>
  <c r="R192" i="10"/>
  <c r="Q193" i="10"/>
  <c r="R193" i="10"/>
  <c r="Q194" i="10"/>
  <c r="R194" i="10"/>
  <c r="Q195" i="10"/>
  <c r="R195" i="10"/>
  <c r="Q196" i="10"/>
  <c r="R196" i="10"/>
  <c r="Q197" i="10"/>
  <c r="R197" i="10"/>
  <c r="Q198" i="10"/>
  <c r="R198" i="10"/>
  <c r="Q199" i="10"/>
  <c r="R199" i="10"/>
  <c r="Q200" i="10"/>
  <c r="R200" i="10"/>
  <c r="Q201" i="10"/>
  <c r="R201" i="10"/>
  <c r="Q202" i="10"/>
  <c r="R202" i="10"/>
  <c r="Q203" i="10"/>
  <c r="R203" i="10"/>
  <c r="Q204" i="10"/>
  <c r="R204" i="10"/>
  <c r="Q205" i="10"/>
  <c r="R205" i="10"/>
  <c r="Q206" i="10"/>
  <c r="R206" i="10"/>
  <c r="Q207" i="10"/>
  <c r="R207" i="10"/>
  <c r="Q208" i="10"/>
  <c r="R208" i="10"/>
  <c r="Q209" i="10"/>
  <c r="R209" i="10"/>
  <c r="Q210" i="10"/>
  <c r="R210" i="10"/>
  <c r="Q211" i="10"/>
  <c r="R211" i="10"/>
  <c r="Q212" i="10"/>
  <c r="R212" i="10"/>
  <c r="Q213" i="10"/>
  <c r="R213" i="10"/>
  <c r="Q214" i="10"/>
  <c r="R214" i="10"/>
  <c r="Q215" i="10"/>
  <c r="R215" i="10"/>
  <c r="Q216" i="10"/>
  <c r="R216" i="10"/>
  <c r="Q217" i="10"/>
  <c r="R217" i="10"/>
  <c r="Q218" i="10"/>
  <c r="R218" i="10"/>
  <c r="Q219" i="10"/>
  <c r="R219" i="10"/>
  <c r="Q220" i="10"/>
  <c r="R220" i="10"/>
  <c r="Q221" i="10"/>
  <c r="R221" i="10"/>
  <c r="Q222" i="10"/>
  <c r="R222" i="10"/>
  <c r="Q223" i="10"/>
  <c r="R223" i="10"/>
  <c r="Q224" i="10"/>
  <c r="R224" i="10"/>
  <c r="Q225" i="10"/>
  <c r="R225" i="10"/>
  <c r="Q226" i="10"/>
  <c r="R226" i="10"/>
  <c r="Q227" i="10"/>
  <c r="R227" i="10"/>
  <c r="Q228" i="10"/>
  <c r="R228" i="10"/>
  <c r="Q229" i="10"/>
  <c r="R229" i="10"/>
  <c r="Q230" i="10"/>
  <c r="R230" i="10"/>
  <c r="Q231" i="10"/>
  <c r="R231" i="10"/>
  <c r="Q232" i="10"/>
  <c r="R232" i="10"/>
  <c r="Q233" i="10"/>
  <c r="R233" i="10"/>
  <c r="Q234" i="10"/>
  <c r="R234" i="10"/>
  <c r="Q235" i="10"/>
  <c r="R235" i="10"/>
  <c r="Q236" i="10"/>
  <c r="R236" i="10"/>
  <c r="Q237" i="10"/>
  <c r="R237" i="10"/>
  <c r="Q238" i="10"/>
  <c r="R238" i="10"/>
  <c r="Q239" i="10"/>
  <c r="R239" i="10"/>
  <c r="Q240" i="10"/>
  <c r="R240" i="10"/>
  <c r="Q241" i="10"/>
  <c r="R241" i="10"/>
  <c r="Q242" i="10"/>
  <c r="R242" i="10"/>
  <c r="Q243" i="10"/>
  <c r="R243" i="10"/>
  <c r="Q244" i="10"/>
  <c r="R244" i="10"/>
  <c r="Q245" i="10"/>
  <c r="R245" i="10"/>
  <c r="Q246" i="10"/>
  <c r="R246" i="10"/>
  <c r="Q247" i="10"/>
  <c r="R247" i="10"/>
  <c r="Q248" i="10"/>
  <c r="R248" i="10"/>
  <c r="Q249" i="10"/>
  <c r="R249" i="10"/>
  <c r="Q250" i="10"/>
  <c r="R250" i="10"/>
  <c r="Q251" i="10"/>
  <c r="R251" i="10"/>
  <c r="Q252" i="10"/>
  <c r="R252" i="10"/>
  <c r="Q253" i="10"/>
  <c r="R253" i="10"/>
  <c r="Q254" i="10"/>
  <c r="R254" i="10"/>
  <c r="Q255" i="10"/>
  <c r="R255" i="10"/>
  <c r="Q256" i="10"/>
  <c r="R256" i="10"/>
  <c r="Q257" i="10"/>
  <c r="R257" i="10"/>
  <c r="Q258" i="10"/>
  <c r="R258" i="10"/>
  <c r="Q259" i="10"/>
  <c r="R259" i="10"/>
  <c r="Q260" i="10"/>
  <c r="R260" i="10"/>
  <c r="Q261" i="10"/>
  <c r="R261" i="10"/>
  <c r="Q262" i="10"/>
  <c r="R262" i="10"/>
  <c r="Q263" i="10"/>
  <c r="R263" i="10"/>
  <c r="Q264" i="10"/>
  <c r="R264" i="10"/>
  <c r="Q265" i="10"/>
  <c r="R265" i="10"/>
  <c r="Q266" i="10"/>
  <c r="R266" i="10"/>
  <c r="Q267" i="10"/>
  <c r="R267" i="10"/>
  <c r="Q268" i="10"/>
  <c r="R268" i="10"/>
  <c r="Q269" i="10"/>
  <c r="R269" i="10"/>
  <c r="Q270" i="10"/>
  <c r="R270" i="10"/>
  <c r="Q271" i="10"/>
  <c r="R271" i="10"/>
  <c r="Q272" i="10"/>
  <c r="R272" i="10"/>
  <c r="Q273" i="10"/>
  <c r="R273" i="10"/>
  <c r="Q274" i="10"/>
  <c r="R274" i="10"/>
  <c r="Q275" i="10"/>
  <c r="R275" i="10"/>
  <c r="Q276" i="10"/>
  <c r="R276" i="10"/>
  <c r="Q277" i="10"/>
  <c r="R277" i="10"/>
  <c r="Q278" i="10"/>
  <c r="R278" i="10"/>
  <c r="Q279" i="10"/>
  <c r="R279" i="10"/>
  <c r="Q280" i="10"/>
  <c r="R280" i="10"/>
  <c r="Q281" i="10"/>
  <c r="R281" i="10"/>
  <c r="Q282" i="10"/>
  <c r="R282" i="10"/>
  <c r="Q283" i="10"/>
  <c r="R283" i="10"/>
  <c r="Q284" i="10"/>
  <c r="R284" i="10"/>
  <c r="Q285" i="10"/>
  <c r="R285" i="10"/>
  <c r="Q286" i="10"/>
  <c r="R286" i="10"/>
  <c r="Q287" i="10"/>
  <c r="R287" i="10"/>
  <c r="Q288" i="10"/>
  <c r="R288" i="10"/>
  <c r="Q289" i="10"/>
  <c r="R289" i="10"/>
  <c r="Q290" i="10"/>
  <c r="R290" i="10"/>
  <c r="Q291" i="10"/>
  <c r="R291" i="10"/>
  <c r="Q292" i="10"/>
  <c r="R292" i="10"/>
  <c r="Q293" i="10"/>
  <c r="R293" i="10"/>
  <c r="Q294" i="10"/>
  <c r="R294" i="10"/>
  <c r="Q295" i="10"/>
  <c r="R295" i="10"/>
  <c r="Q296" i="10"/>
  <c r="R296" i="10"/>
  <c r="Q297" i="10"/>
  <c r="R297" i="10"/>
  <c r="Q298" i="10"/>
  <c r="R298" i="10"/>
  <c r="Q299" i="10"/>
  <c r="R299" i="10"/>
  <c r="Q300" i="10"/>
  <c r="R300" i="10"/>
  <c r="Q301" i="10"/>
  <c r="R301" i="10"/>
  <c r="Q302" i="10"/>
  <c r="R302" i="10"/>
  <c r="Q303" i="10"/>
  <c r="R303" i="10"/>
  <c r="Q304" i="10"/>
  <c r="R304" i="10"/>
  <c r="Q305" i="10"/>
  <c r="R305" i="10"/>
  <c r="Q306" i="10"/>
  <c r="R306" i="10"/>
  <c r="Q307" i="10"/>
  <c r="R307" i="10"/>
  <c r="Q308" i="10"/>
  <c r="R308" i="10"/>
  <c r="Q309" i="10"/>
  <c r="R309" i="10"/>
  <c r="Q310" i="10"/>
  <c r="R310" i="10"/>
  <c r="Q311" i="10"/>
  <c r="R311" i="10"/>
  <c r="Q312" i="10"/>
  <c r="R312" i="10"/>
  <c r="Q313" i="10"/>
  <c r="R313" i="10"/>
  <c r="Q314" i="10"/>
  <c r="R314" i="10"/>
  <c r="Q315" i="10"/>
  <c r="R315" i="10"/>
  <c r="Q316" i="10"/>
  <c r="R316" i="10"/>
  <c r="Q317" i="10"/>
  <c r="R317" i="10"/>
  <c r="Q318" i="10"/>
  <c r="R318" i="10"/>
  <c r="Q319" i="10"/>
  <c r="R319" i="10"/>
  <c r="Q320" i="10"/>
  <c r="R320" i="10"/>
  <c r="Q321" i="10"/>
  <c r="R321" i="10"/>
  <c r="Q322" i="10"/>
  <c r="R322" i="10"/>
  <c r="Q323" i="10"/>
  <c r="R323" i="10"/>
  <c r="Q324" i="10"/>
  <c r="R324" i="10"/>
  <c r="Q325" i="10"/>
  <c r="R325" i="10"/>
  <c r="Q326" i="10"/>
  <c r="R326" i="10"/>
  <c r="Q327" i="10"/>
  <c r="R327" i="10"/>
  <c r="Q328" i="10"/>
  <c r="R328" i="10"/>
  <c r="R2" i="10"/>
  <c r="Q2" i="10"/>
  <c r="A3" i="9"/>
  <c r="B11" i="8" l="1"/>
  <c r="B10" i="8"/>
  <c r="B9" i="8"/>
  <c r="C19" i="8" l="1"/>
  <c r="C21" i="8"/>
  <c r="C20" i="8"/>
  <c r="C1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W. Leppo</author>
  </authors>
  <commentList>
    <comment ref="A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Erik W. Leppo:</t>
        </r>
        <r>
          <rPr>
            <sz val="8"/>
            <color indexed="81"/>
            <rFont val="Tahoma"/>
            <family val="2"/>
          </rPr>
          <t xml:space="preserve">
This is a formula and changes automatically.  This is needed for the hyperlinks below.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</authors>
  <commentList>
    <comment ref="K1" authorId="0" shapeId="0" xr:uid="{42AF2CCF-46FC-474A-A4D4-409E2312E9FC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Rule0 = base rule
Rule1 = alternate 1
Rule2 = alternate 2</t>
        </r>
      </text>
    </comment>
    <comment ref="L1" authorId="0" shapeId="0" xr:uid="{9DAA0647-EED8-47D2-B11A-6BDABE9464AB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Exception Rule
0 = min
1 = max
2 = 2</t>
        </r>
      </text>
    </comment>
    <comment ref="N1" authorId="0" shapeId="0" xr:uid="{5EE78A4F-59E6-4C4F-B658-E41F7DE5FF2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Variable for to be included in this line.</t>
        </r>
      </text>
    </comment>
    <comment ref="Q1" authorId="0" shapeId="0" xr:uid="{A291E02B-8C26-4BB4-95F1-CC49DF726F4F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Deprecated in v2 (2022-11-16)</t>
        </r>
      </text>
    </comment>
    <comment ref="R1" authorId="0" shapeId="0" xr:uid="{B92A94AC-6D85-46E9-8DF0-D8D55D113ECD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Deprecated in v2 (2022-11-16)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Stamp, Jen</author>
  </authors>
  <commentList>
    <comment ref="C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Stamp, Jen:</t>
        </r>
        <r>
          <rPr>
            <sz val="9"/>
            <color indexed="81"/>
            <rFont val="Tahoma"/>
            <family val="2"/>
          </rPr>
          <t xml:space="preserve">
field in the input file that the R code references when calculating the metric</t>
        </r>
      </text>
    </comment>
  </commentList>
</comments>
</file>

<file path=xl/sharedStrings.xml><?xml version="1.0" encoding="utf-8"?>
<sst xmlns="http://schemas.openxmlformats.org/spreadsheetml/2006/main" count="23209" uniqueCount="1446">
  <si>
    <t>Number of total taxa</t>
  </si>
  <si>
    <t>Number of Attribute Ii+II taxa</t>
  </si>
  <si>
    <t>% Attribute Ii+II+III % taxa</t>
  </si>
  <si>
    <t>% Attribute Ii+II+III % individuals</t>
  </si>
  <si>
    <t>% Attribute V+VI taxa</t>
  </si>
  <si>
    <t>% Attribute V+VI individuals</t>
  </si>
  <si>
    <t>Number of Attribute Ii+II+III EPT taxa</t>
  </si>
  <si>
    <t>Number of total individuals</t>
  </si>
  <si>
    <t>% Attribute Ii+II+III individuals</t>
  </si>
  <si>
    <t>&lt; 8% (5-10)</t>
  </si>
  <si>
    <t>Number of EPT taxa</t>
  </si>
  <si>
    <t>nt_total</t>
  </si>
  <si>
    <t>ni_total</t>
  </si>
  <si>
    <t>nt_EPT</t>
  </si>
  <si>
    <t>Notes</t>
  </si>
  <si>
    <t>% Attribute IV+V+VI non-insect taxa</t>
  </si>
  <si>
    <t>Index_Name</t>
  </si>
  <si>
    <t>Level</t>
  </si>
  <si>
    <t>Lo</t>
  </si>
  <si>
    <t>Hi</t>
  </si>
  <si>
    <t>Description</t>
  </si>
  <si>
    <t>Lower</t>
  </si>
  <si>
    <t>Upper</t>
  </si>
  <si>
    <t>Symbol</t>
  </si>
  <si>
    <t>&gt;=</t>
  </si>
  <si>
    <t>&gt;</t>
  </si>
  <si>
    <t>&lt;=</t>
  </si>
  <si>
    <t>&lt;</t>
  </si>
  <si>
    <t>Increase</t>
  </si>
  <si>
    <t>nt_EPT_BCG_att1i23</t>
  </si>
  <si>
    <t>pt_NonInsArachDeca_BCG_att456</t>
  </si>
  <si>
    <t>pi_NonInsArachDeca_BCG_att456</t>
  </si>
  <si>
    <t>Rule0</t>
  </si>
  <si>
    <t>nt_BCG_att1i2</t>
  </si>
  <si>
    <t>pt_BCG_att1i23</t>
  </si>
  <si>
    <t>pi_BCG_att1i23</t>
  </si>
  <si>
    <t>pt_BCG_att56</t>
  </si>
  <si>
    <t>pi_BCG_att56</t>
  </si>
  <si>
    <t>Numeric_Rules</t>
  </si>
  <si>
    <t>Metric_Name</t>
  </si>
  <si>
    <t>Rule_Type</t>
  </si>
  <si>
    <t>Metric.Name</t>
  </si>
  <si>
    <t>% Attribute IV+V+VI non-insect individuals, excluding Juga and Rissooidea (assumes Mites are collapsed to Order-level (Trombidiformes))</t>
  </si>
  <si>
    <t>% Attribute IV+V+VI non-insect taxa (assumes Mites are collapsed to Order-level (Trombidiformes))</t>
  </si>
  <si>
    <t>% Attribute IV+V+VI non-insect individuals (assumes Mites are collapsed to Order-level (Trombidiformes))</t>
  </si>
  <si>
    <t>pt_BCG_att1i2</t>
  </si>
  <si>
    <t>pi_NonInsJugaRiss_BCG_att456</t>
  </si>
  <si>
    <t>pi_NonIns_BCG_att456</t>
  </si>
  <si>
    <t>pt_NonIns_BCG_att456</t>
  </si>
  <si>
    <t>Path &amp; FileName</t>
  </si>
  <si>
    <t>FileName:</t>
  </si>
  <si>
    <t>TabName:</t>
  </si>
  <si>
    <t>Description of Work</t>
  </si>
  <si>
    <t>Worksheet</t>
  </si>
  <si>
    <t>Descriptions</t>
  </si>
  <si>
    <t>Link</t>
  </si>
  <si>
    <t>NOTES</t>
  </si>
  <si>
    <t>Description of work and other worksheets.</t>
  </si>
  <si>
    <t>Model Rules</t>
  </si>
  <si>
    <t>BCG and/or MMI</t>
  </si>
  <si>
    <t>Jen.Stamp@tetratech.com</t>
  </si>
  <si>
    <t>Rules for use with R package BCGcalc.</t>
  </si>
  <si>
    <t>https://github.com/leppott/BCGcalc</t>
  </si>
  <si>
    <t>BCGcalc  metric.values() output</t>
  </si>
  <si>
    <t>metric.values R script</t>
  </si>
  <si>
    <t>R code reference</t>
  </si>
  <si>
    <t>BCG model</t>
  </si>
  <si>
    <t>Thermal indicator</t>
  </si>
  <si>
    <t>SAMPLEID</t>
  </si>
  <si>
    <t>required field for calculation</t>
  </si>
  <si>
    <t>INDEX_NAME</t>
  </si>
  <si>
    <t>SITETYPE</t>
  </si>
  <si>
    <t>number of individuals - total</t>
  </si>
  <si>
    <t>yes</t>
  </si>
  <si>
    <t>ni_Americo</t>
  </si>
  <si>
    <t>number of individuals - Americorophium</t>
  </si>
  <si>
    <t>Genus</t>
  </si>
  <si>
    <t>ni_Gnorimo</t>
  </si>
  <si>
    <t>number of individuals - Gnorimosphaeroma</t>
  </si>
  <si>
    <t>ni_brackish</t>
  </si>
  <si>
    <t>number of individuals - Americorophium or Gnorimosphaeroma</t>
  </si>
  <si>
    <t>used to flag for brackish water</t>
  </si>
  <si>
    <t>ni_Ramello</t>
  </si>
  <si>
    <t>number of individuals - Ramellogammarus</t>
  </si>
  <si>
    <t>pi_Amph</t>
  </si>
  <si>
    <t>percent individuals - Order Amphipoda</t>
  </si>
  <si>
    <t>Order</t>
  </si>
  <si>
    <t>pi_Bival</t>
  </si>
  <si>
    <t>percent individuals - Class Bivalvia</t>
  </si>
  <si>
    <t>Class</t>
  </si>
  <si>
    <t>pi_Caen</t>
  </si>
  <si>
    <t>percent individuals - Family Caenidae</t>
  </si>
  <si>
    <t>Family</t>
  </si>
  <si>
    <t>pi_Coleo</t>
  </si>
  <si>
    <t>percent individuals - Order Coleoptera</t>
  </si>
  <si>
    <t>pi_Corb</t>
  </si>
  <si>
    <t>percent individuals - Genus Corbicula</t>
  </si>
  <si>
    <t>pi_Deca</t>
  </si>
  <si>
    <t>percent individuals - Order Decapoda</t>
  </si>
  <si>
    <t>pi_Dipt</t>
  </si>
  <si>
    <t>percent individuals - Order Diptera</t>
  </si>
  <si>
    <t>pi_Ephem</t>
  </si>
  <si>
    <t>percent individuals - Order Ephemeroptera</t>
  </si>
  <si>
    <t>pi_EPT</t>
  </si>
  <si>
    <t>percent individuals - Orders Ephemeroptera, Plecoptera &amp; Trichoptera (EPT)</t>
  </si>
  <si>
    <t>pi_Gast</t>
  </si>
  <si>
    <t>percent individuals - Class Gastropoda</t>
  </si>
  <si>
    <t>pi_Iso</t>
  </si>
  <si>
    <t>percent individuals - Class Isopoda</t>
  </si>
  <si>
    <t>pi_NonIns</t>
  </si>
  <si>
    <t>percent individuals - Class not Insecta</t>
  </si>
  <si>
    <t>pi_Odon</t>
  </si>
  <si>
    <t>percent individuals - Order Odonata</t>
  </si>
  <si>
    <t>pi_Oligo</t>
  </si>
  <si>
    <t>percent individuals - Class Oligochaeta</t>
  </si>
  <si>
    <t>pi_Pleco</t>
  </si>
  <si>
    <t>percent individuals - Order Plecoptera</t>
  </si>
  <si>
    <t>pi_Trich</t>
  </si>
  <si>
    <t>percent individuals - Order Trichoptera</t>
  </si>
  <si>
    <t>number of taxa - total</t>
  </si>
  <si>
    <t>TaxaID</t>
  </si>
  <si>
    <t>nt_Amph</t>
  </si>
  <si>
    <t>number of taxa - Order Amphipoda</t>
  </si>
  <si>
    <t>nt_Bival</t>
  </si>
  <si>
    <t>number of taxa - Class Bivalvia</t>
  </si>
  <si>
    <t>nt_Coleo</t>
  </si>
  <si>
    <t>number of taxa - Order Coleoptera</t>
  </si>
  <si>
    <t>nt_CruMol</t>
  </si>
  <si>
    <t>number of taxa - Phylum Mollusca and SubPhylum Crustacea</t>
  </si>
  <si>
    <t>nt_Deca</t>
  </si>
  <si>
    <t>number of taxa - Order Decapoda</t>
  </si>
  <si>
    <t>nt_Dipt</t>
  </si>
  <si>
    <t>number of taxa - Order Diptera</t>
  </si>
  <si>
    <t>nt_Ephem</t>
  </si>
  <si>
    <t>number of taxa - Order Ephemeroptera</t>
  </si>
  <si>
    <t>number of taxa - Orders Ephemeroptera, Plecoptera &amp; Trichoptera (EPT)</t>
  </si>
  <si>
    <t>nt_Gast</t>
  </si>
  <si>
    <t>number of taxa - Class Gastropoda</t>
  </si>
  <si>
    <t>nt_Insect</t>
  </si>
  <si>
    <t>number of taxa - Class Insecta</t>
  </si>
  <si>
    <t>nt_Isop</t>
  </si>
  <si>
    <t>number of taxa - Class Isopoda</t>
  </si>
  <si>
    <t>nt_Oligo</t>
  </si>
  <si>
    <t>number of taxa - Class Oligochaeta</t>
  </si>
  <si>
    <t>nt_Pleco</t>
  </si>
  <si>
    <t>number of taxa - Order Plecoptera</t>
  </si>
  <si>
    <t>nt_Ptero</t>
  </si>
  <si>
    <t>number of taxa - Genus Pteronarcys</t>
  </si>
  <si>
    <t>nt_Trich</t>
  </si>
  <si>
    <t>number of taxa - Order Trichoptera</t>
  </si>
  <si>
    <t>ni_Chiro</t>
  </si>
  <si>
    <t>number of individuals - Family Chironomidae</t>
  </si>
  <si>
    <t>nt_Chiro</t>
  </si>
  <si>
    <t>number of taxa - Family Chironomidae</t>
  </si>
  <si>
    <t>pi_Chiro</t>
  </si>
  <si>
    <t>percent individuals - Family Chironomidae</t>
  </si>
  <si>
    <t>pi_Tanyt</t>
  </si>
  <si>
    <t>percent individuals - Tribe Tanytarsini</t>
  </si>
  <si>
    <t>Tribe</t>
  </si>
  <si>
    <t>nt_NonInsArachDeca_BCG_att456</t>
  </si>
  <si>
    <t>number of taxa - BCG Attribute IV + V + VI, excluding Class Insecta, Class Arachnida &amp; Order Decapoda</t>
  </si>
  <si>
    <t>BCG_Attr, Class, Order</t>
  </si>
  <si>
    <t>percent individuals - BCG Attribute IV + V + VI, excluding Class Insecta, Class Arachnida &amp; Order Decapoda</t>
  </si>
  <si>
    <t>percent taxa - BCG Attribute IV + V + VI, excluding Class Insecta, Class Arachnida &amp; Order Decapoda</t>
  </si>
  <si>
    <t>nt_NonInsArachDecaJugaRiss_BCG_att456</t>
  </si>
  <si>
    <t>number of taxa - BCG Attribute IV + V + VI, excluding Class Insecta, Class Arachnida, Order Decapoda &amp; Juga and Rissoidea ('clumpy' taxa)</t>
  </si>
  <si>
    <t>BCG_Attr, Class, Order, Genus</t>
  </si>
  <si>
    <t>pi_NonInsArachDecaJugaRiss_BCG_att456</t>
  </si>
  <si>
    <t>percent individuals - BCG Attribute IV + V + VI, excluding Class Insecta, Class Arachnida, Order Decapoda &amp; Juga and Rissoidea ('clumpy' taxa)</t>
  </si>
  <si>
    <t>pt_NonInsArachDecaJugaRiss_BCG_att456</t>
  </si>
  <si>
    <t>percent taxa - BCG Attribute IV + V + VI, excluding Class Insecta, Class Arachnida, Order Decapoda &amp; Juga and Rissoidea ('clumpy' taxa)</t>
  </si>
  <si>
    <t>pi_dom02_BCG_att456_NoJugaRiss</t>
  </si>
  <si>
    <t>percent individuals - most dominant two taxa, excluding Juga and Rissoidea ('clumpy' taxa)</t>
  </si>
  <si>
    <t>BCG_Attr, Order, Genus</t>
  </si>
  <si>
    <t>nt_NonIns_BCG_att456</t>
  </si>
  <si>
    <t>number of taxa - BCG Attribute IV + V + VI, excluding Class Insecta</t>
  </si>
  <si>
    <t>percent individuals - BCG Attribute IV + V + VI, excluding Class Insecta</t>
  </si>
  <si>
    <t>percent taxa - BCG Attribute IV + V + VI, excluding Class Insecta</t>
  </si>
  <si>
    <t>nt_NonInsJugaRiss_BCG_att456</t>
  </si>
  <si>
    <t>number of taxa - BCG Attribute IV + V + VI, excluding Class Insecta and Juga and Rissoidea ('clumpy' taxa)</t>
  </si>
  <si>
    <t>percent individuals - BCG Attribute IV + V + VI, excluding Class Insecta and Juga and Rissoidea ('clumpy' taxa)</t>
  </si>
  <si>
    <t>pt_NonInsJugaRiss_BCG_att456</t>
  </si>
  <si>
    <t>percent taxa - BCG Attribute IV + V + VI, excluding Class Insecta and Juga and Rissoidea ('clumpy' taxa)</t>
  </si>
  <si>
    <t>pi_SimBtri</t>
  </si>
  <si>
    <t>percent individuals - Family Simuliidae and Genus Baetis tricaudatus complex</t>
  </si>
  <si>
    <t>Family, TaxaID</t>
  </si>
  <si>
    <t>nt_ti_c</t>
  </si>
  <si>
    <t>number of taxa - thermal indicator - cold</t>
  </si>
  <si>
    <t>Thermal_Indicator</t>
  </si>
  <si>
    <t>nt_ti_cc</t>
  </si>
  <si>
    <t>number of taxa - thermal indicator - cold/cool</t>
  </si>
  <si>
    <t>nt_ti_cw</t>
  </si>
  <si>
    <t>number of taxa - thermal indicator - cool/warm</t>
  </si>
  <si>
    <t>nt_ti_w</t>
  </si>
  <si>
    <t>number of taxa - thermal indicator - warm</t>
  </si>
  <si>
    <t>pi_ti_c</t>
  </si>
  <si>
    <t>percent individuals - thermal indicator - cold</t>
  </si>
  <si>
    <t>pi_ti_cc</t>
  </si>
  <si>
    <t>percent individuals - thermal indicator - cold/cool</t>
  </si>
  <si>
    <t>pi_ti_cw</t>
  </si>
  <si>
    <t>percent individuals - thermal indicator - cool/warm</t>
  </si>
  <si>
    <t>pi_ti_w</t>
  </si>
  <si>
    <t>percent individuals - thermal indicator - warm</t>
  </si>
  <si>
    <t>pt_ti_c</t>
  </si>
  <si>
    <t>percent taxa - thermal indicator - cold</t>
  </si>
  <si>
    <t>pt_ti_cc</t>
  </si>
  <si>
    <t>percent taxa - thermal indicator - cold/cool</t>
  </si>
  <si>
    <t>pt_ti_cw</t>
  </si>
  <si>
    <t>percent taxa - thermal indicator - cool/warm</t>
  </si>
  <si>
    <t>pt_ti_w</t>
  </si>
  <si>
    <t>percent taxa - thermal indicator - warm</t>
  </si>
  <si>
    <t>pt_Amph</t>
  </si>
  <si>
    <t>percent taxa - Order Amphipoda</t>
  </si>
  <si>
    <t>pt_Bival</t>
  </si>
  <si>
    <t>percent taxa - Class Bivalvia</t>
  </si>
  <si>
    <t>pt_Deca</t>
  </si>
  <si>
    <t>percent taxa - Order Decapoda</t>
  </si>
  <si>
    <t>pt_Dipt</t>
  </si>
  <si>
    <t>percent taxa - Order Diptera</t>
  </si>
  <si>
    <t>pt_EPT</t>
  </si>
  <si>
    <t>percent taxa - Orders Ephemeroptera, Plecoptera &amp; Trichoptera (EPT)</t>
  </si>
  <si>
    <t>pt_Gast</t>
  </si>
  <si>
    <t>percent taxa - Class Gastropoda</t>
  </si>
  <si>
    <t>pt_Isop</t>
  </si>
  <si>
    <t>percent taxa - Class Isopoda</t>
  </si>
  <si>
    <t>nt_tv_intol</t>
  </si>
  <si>
    <t>number of taxa - tolerance value - intolerant ≤ 3</t>
  </si>
  <si>
    <t>TolVal</t>
  </si>
  <si>
    <t>nt_tv_toler</t>
  </si>
  <si>
    <t>number of taxa - tolerance value -tolerant ≥ 7</t>
  </si>
  <si>
    <t>nt_ffg_col</t>
  </si>
  <si>
    <t>number of taxa - Functional Feeding Group (FFG) - collector-gatherer (CG)</t>
  </si>
  <si>
    <t>FFG</t>
  </si>
  <si>
    <t>nt_ffg_filt</t>
  </si>
  <si>
    <t>number of taxa - Functional Feeding Group (FFG) - collector-filterer (CF)</t>
  </si>
  <si>
    <t>nt_ffg_pred</t>
  </si>
  <si>
    <t>number of taxa - Functional Feeding Group (FFG) - predator (PR)</t>
  </si>
  <si>
    <t>nt_ffg_scrap</t>
  </si>
  <si>
    <t>number of taxa - Functional Feeding Group (FFG) - scraper (SC)</t>
  </si>
  <si>
    <t>nt_ffg_shred</t>
  </si>
  <si>
    <t>number of taxa - Functional Feeding Group (FFG) - shredder (SH)</t>
  </si>
  <si>
    <t>pi_ffg_col</t>
  </si>
  <si>
    <t>percent individuals - Functional Feeding Group (FFG) - collector-gatherer (CG)</t>
  </si>
  <si>
    <t>pi_ffg_filt</t>
  </si>
  <si>
    <t>percent individuals - Functional Feeding Group (FFG) - collector-filterer (CF)</t>
  </si>
  <si>
    <t>pi_ffg_pred</t>
  </si>
  <si>
    <t>percent individuals - Functional Feeding Group (FFG) - predator (PR)</t>
  </si>
  <si>
    <t>pi_ffg_scrap</t>
  </si>
  <si>
    <t>percent individuals - Functional Feeding Group (FFG) - scraper (SC)</t>
  </si>
  <si>
    <t>pi_ffg_shred</t>
  </si>
  <si>
    <t>percent individuals - Functional Feeding Group (FFG) - shredder (SH)</t>
  </si>
  <si>
    <t>pt_ffg_col</t>
  </si>
  <si>
    <t>percent taxa - Functional Feeding Group (FFG) - collector-gatherer (CG)</t>
  </si>
  <si>
    <t>pt_ffg_filt</t>
  </si>
  <si>
    <t>percent taxa - Functional Feeding Group (FFG) - collector-filterer (CF)</t>
  </si>
  <si>
    <t>pt_ffg_pred</t>
  </si>
  <si>
    <t>percent taxa - Functional Feeding Group (FFG) - predator (PR)</t>
  </si>
  <si>
    <t>pt_ffg_scrap</t>
  </si>
  <si>
    <t>percent taxa - Functional Feeding Group (FFG) - scraper (SC)</t>
  </si>
  <si>
    <t>pt_ffg_shred</t>
  </si>
  <si>
    <t>percent taxa - Functional Feeding Group (FFG) - shredder (SH)</t>
  </si>
  <si>
    <t>nt_habit_burrow</t>
  </si>
  <si>
    <t>number of taxa - Habit - burrowers (BU)</t>
  </si>
  <si>
    <t>Habit</t>
  </si>
  <si>
    <t>nt_habit_clmbrs</t>
  </si>
  <si>
    <t>number of taxa - Habit - climbers (CB)</t>
  </si>
  <si>
    <t>nt_habit_clngrs</t>
  </si>
  <si>
    <t>number of taxa - Habit - clingers (CN)</t>
  </si>
  <si>
    <t>nt_habit_sprawl</t>
  </si>
  <si>
    <t>number of taxa - Habit - sprawlers (SP)</t>
  </si>
  <si>
    <t>nt_habit_swmmrs</t>
  </si>
  <si>
    <t>number of taxa - Habit - swimmers (SW)</t>
  </si>
  <si>
    <t>pi_habit_burrow</t>
  </si>
  <si>
    <t>percent individuals - Habit - burrowers (BU)</t>
  </si>
  <si>
    <t>pi_habit_clmbrs</t>
  </si>
  <si>
    <t>percent individuals - Habit - climbers (CB)</t>
  </si>
  <si>
    <t>pi_habit_clngrs</t>
  </si>
  <si>
    <t>percent individuals - Habit - clingers (CN)</t>
  </si>
  <si>
    <t>pi_habit_sprawl</t>
  </si>
  <si>
    <t>percent individuals - Habit - sprawlers (SP)</t>
  </si>
  <si>
    <t>pi_habit_swmmrs</t>
  </si>
  <si>
    <t>percent individuals - Habit - swimmers (SW)</t>
  </si>
  <si>
    <t>pt_habit_burrow</t>
  </si>
  <si>
    <t>percent taxa - Habit - burrowers (BU)</t>
  </si>
  <si>
    <t>pt_habit_clmbrs</t>
  </si>
  <si>
    <t>percent taxa - Habit - climbers (CB)</t>
  </si>
  <si>
    <t>pt_habit_clngrs</t>
  </si>
  <si>
    <t>percent taxa - Habit - clingers (CN)</t>
  </si>
  <si>
    <t>pt_habit_sprawl</t>
  </si>
  <si>
    <t>percent taxa - Habit - sprawlers (SP)</t>
  </si>
  <si>
    <t>pt_habit_swmmrs</t>
  </si>
  <si>
    <t>percent taxa - Habit - swimmers (SW)</t>
  </si>
  <si>
    <t>nt_volt_multi</t>
  </si>
  <si>
    <t>number of taxa - multivoltine (MULTI)</t>
  </si>
  <si>
    <t>Life_Cycle</t>
  </si>
  <si>
    <t>nt_volt_semi</t>
  </si>
  <si>
    <t>number of taxa - semivoltine (SEMI)</t>
  </si>
  <si>
    <t>nt_volt_uni</t>
  </si>
  <si>
    <t>number of taxa - univoltine (UNI)</t>
  </si>
  <si>
    <t>pi_volt_multi</t>
  </si>
  <si>
    <t>percent individuals - multivoltine (MULTI)</t>
  </si>
  <si>
    <t>pi_volt_semi</t>
  </si>
  <si>
    <t>percent individuals - semivoltine (SEMI)</t>
  </si>
  <si>
    <t>pi_volt_uni</t>
  </si>
  <si>
    <t>percent individuals - univoltine (UNI)</t>
  </si>
  <si>
    <t>pt_volt_multi</t>
  </si>
  <si>
    <t>percent taxa - multivoltine (MULTI)</t>
  </si>
  <si>
    <t>pt_volt_semi</t>
  </si>
  <si>
    <t>percent taxa - semivoltine (SEMI)</t>
  </si>
  <si>
    <t>pt_volt_uni</t>
  </si>
  <si>
    <t>percent taxa - univoltine (UNI)</t>
  </si>
  <si>
    <t>pi_dom01</t>
  </si>
  <si>
    <t>percent individuals - most dominant taxon [max(N_TAXA)]</t>
  </si>
  <si>
    <t>N_TAXA</t>
  </si>
  <si>
    <t>pi_dom02</t>
  </si>
  <si>
    <t>percent individuals - two most dominant taxa</t>
  </si>
  <si>
    <t>N_TAXA, TaxaID</t>
  </si>
  <si>
    <t>pi_dom03</t>
  </si>
  <si>
    <t>percent individuals - three most dominant taxa</t>
  </si>
  <si>
    <t>pi_dom04</t>
  </si>
  <si>
    <t>percent individuals - four most dominant taxa</t>
  </si>
  <si>
    <t>pi_dom05</t>
  </si>
  <si>
    <t>percent individuals - five most dominant taxa</t>
  </si>
  <si>
    <t>pi_dom06</t>
  </si>
  <si>
    <t>percent individuals - six most dominant taxa</t>
  </si>
  <si>
    <t>pi_dom07</t>
  </si>
  <si>
    <t>percent individuals - seven most dominant taxa</t>
  </si>
  <si>
    <t>pi_dom08</t>
  </si>
  <si>
    <t>percent individuals - eight most dominant taxa</t>
  </si>
  <si>
    <t>pi_dom09</t>
  </si>
  <si>
    <t>percent individuals - nine most dominant taxa</t>
  </si>
  <si>
    <t>pi_dom10</t>
  </si>
  <si>
    <t>percent individuals - ten most dominant taxa</t>
  </si>
  <si>
    <t>x_Becks</t>
  </si>
  <si>
    <t>Becks Biotic Index</t>
  </si>
  <si>
    <t>N_TAXA, TolVal</t>
  </si>
  <si>
    <t>x_HBI</t>
  </si>
  <si>
    <t>Hilsenhoff Biotic Index (references the TolVal field)</t>
  </si>
  <si>
    <t>x_Shan_Num</t>
  </si>
  <si>
    <t>Shannon Wiener Diversity Index (partial calculation) [sum(N_TAXA/log(ni_total)]</t>
  </si>
  <si>
    <t>x_Shan_e</t>
  </si>
  <si>
    <t>Shannon Wiener Diversity Index (natural log) - x_Shan_Num/log (exp(1))</t>
  </si>
  <si>
    <t>x_Shan_2</t>
  </si>
  <si>
    <t>Shannon Wiener Diversity Index (log base 2) - x_Shan_Num/log(2)</t>
  </si>
  <si>
    <t>x_Shan_10</t>
  </si>
  <si>
    <t>Shannon Wiener Diversity Index (log base 10) - x_Shan_Num/log(10)</t>
  </si>
  <si>
    <t>x_D</t>
  </si>
  <si>
    <t>Simpson's Index</t>
  </si>
  <si>
    <t>x_Evenness</t>
  </si>
  <si>
    <t>Evenness=x_Shan_e/log(nt_total)</t>
  </si>
  <si>
    <t>nt_BCG_att1i</t>
  </si>
  <si>
    <t>number of taxa - intolerant BCG Attribute I (Ii)</t>
  </si>
  <si>
    <t>BCG_Attr</t>
  </si>
  <si>
    <t>nt_BCG_att1m</t>
  </si>
  <si>
    <t>number of taxa - moderately tolerant BCG Attribute I (Ii)</t>
  </si>
  <si>
    <t>nt_BCG_att12</t>
  </si>
  <si>
    <t>number of taxa - BCG Attribute I + II</t>
  </si>
  <si>
    <t>number of taxa - BCG Attribute Ii + II</t>
  </si>
  <si>
    <t>nt_BCG_att123</t>
  </si>
  <si>
    <t>number of taxa - BCG Attribute I + II + III</t>
  </si>
  <si>
    <t>nt_BCG_att1i23</t>
  </si>
  <si>
    <t>number of taxa - BCG Attribute Ii + II + III</t>
  </si>
  <si>
    <t>nt_BCG_att2</t>
  </si>
  <si>
    <t>number of taxa - BCG Attribute II</t>
  </si>
  <si>
    <t>nt_BCG_att23</t>
  </si>
  <si>
    <t>number of taxa - BCG Attribute II + III</t>
  </si>
  <si>
    <t>nt_BCG_att234</t>
  </si>
  <si>
    <t>number of taxa - BCG Attribute II + III + IV</t>
  </si>
  <si>
    <t>nt_BCG_att3</t>
  </si>
  <si>
    <t>number of taxa - BCG Attribute III</t>
  </si>
  <si>
    <t>nt_BCG_att4</t>
  </si>
  <si>
    <t>number of taxa - BCG Attribute IV</t>
  </si>
  <si>
    <t>nt_BCG_att45</t>
  </si>
  <si>
    <t>number of taxa - BCG Attribute IV + V</t>
  </si>
  <si>
    <t>nt_BCG_att5</t>
  </si>
  <si>
    <t>number of taxa - BCG Attribute V</t>
  </si>
  <si>
    <t>nt_BCG_att56</t>
  </si>
  <si>
    <t>number of taxa - BCG Attribute V + VI</t>
  </si>
  <si>
    <t>nt_BCG_att6</t>
  </si>
  <si>
    <t>number of taxa - BCG Attribute VI</t>
  </si>
  <si>
    <t>nt_EPT_BCG_att123</t>
  </si>
  <si>
    <t>number of taxa - EPT BCG Attribute I + II + III</t>
  </si>
  <si>
    <t>BCG_Attr, Order</t>
  </si>
  <si>
    <t>number of taxa - EPT BCG Attribute Ii + II + III</t>
  </si>
  <si>
    <t>pi_BCG_att1i</t>
  </si>
  <si>
    <t>percent individuals - intolerant BCG Attribute I (Ii)</t>
  </si>
  <si>
    <t>pi_BCG_att1m</t>
  </si>
  <si>
    <t>percent individuals - moderately tolerant BCG Attribute I (Ii)</t>
  </si>
  <si>
    <t>pi_BCG_att12</t>
  </si>
  <si>
    <t>percent individuals - BCG Attribute I + II</t>
  </si>
  <si>
    <t>pi_BCG_att1i2</t>
  </si>
  <si>
    <t>percent individuals - BCG Attribute Ii + II</t>
  </si>
  <si>
    <t>pi_BCG_att123</t>
  </si>
  <si>
    <t>percent individuals - BCG Attribute I + II + III</t>
  </si>
  <si>
    <t>percent individuals - BCG Attribute Ii + II + III</t>
  </si>
  <si>
    <t>pi_BCG_att2</t>
  </si>
  <si>
    <t>percent individuals - BCG Attribute II</t>
  </si>
  <si>
    <t>pi_BCG_att23</t>
  </si>
  <si>
    <t>percent individuals - BCG Attribute II + III</t>
  </si>
  <si>
    <t>pi_BCG_att234</t>
  </si>
  <si>
    <t>percent individuals - BCG Attribute II + III + IV</t>
  </si>
  <si>
    <t>pi_BCG_att3</t>
  </si>
  <si>
    <t>percent individuals - BCG Attribute III</t>
  </si>
  <si>
    <t>pi_BCG_att4</t>
  </si>
  <si>
    <t>percent individuals - BCG Attribute IV</t>
  </si>
  <si>
    <t>pi_BCG_att45</t>
  </si>
  <si>
    <t>percent individuals - BCG Attribute IV + V</t>
  </si>
  <si>
    <t>pi_BCG_att5</t>
  </si>
  <si>
    <t>percent individuals - BCG Attribute V</t>
  </si>
  <si>
    <t>percent individuals - BCG Attribute V + VI</t>
  </si>
  <si>
    <t>pi_BCG_att6</t>
  </si>
  <si>
    <t>percent individuals - BCG Attribute VI</t>
  </si>
  <si>
    <t>pi_EPT_BCG_att123</t>
  </si>
  <si>
    <t>percent individuals - EPT BCG Attribute I + II + III</t>
  </si>
  <si>
    <t>pt_BCG_att1i</t>
  </si>
  <si>
    <t>percent taxa - intolerant BCG Attribute I (Ii)</t>
  </si>
  <si>
    <t>pt_BCG_att1m</t>
  </si>
  <si>
    <t>percent taxa - moderately tolerant BCG Attribute I (Ii)</t>
  </si>
  <si>
    <t>pt_BCG_att12</t>
  </si>
  <si>
    <t>percent taxa - BCG Attribute I + II</t>
  </si>
  <si>
    <t>percent taxa - BCG Attribute Ii + II</t>
  </si>
  <si>
    <t>pt_BCG_att123</t>
  </si>
  <si>
    <t>percent taxa - BCG Attribute I + II + III</t>
  </si>
  <si>
    <t>percent taxa - BCG Attribute Ii + II + III</t>
  </si>
  <si>
    <t>pt_BCG_att2</t>
  </si>
  <si>
    <t>percent taxa - BCG Attribute II</t>
  </si>
  <si>
    <t>pt_BCG_att23</t>
  </si>
  <si>
    <t>percent taxa - BCG Attribute II + III</t>
  </si>
  <si>
    <t>pt_BCG_att234</t>
  </si>
  <si>
    <t>percent taxa - BCG Attribute II + III + IV</t>
  </si>
  <si>
    <t>pt_BCG_att3</t>
  </si>
  <si>
    <t>percent taxa - BCG Attribute III</t>
  </si>
  <si>
    <t>pt_BCG_att4</t>
  </si>
  <si>
    <t>percent taxa - BCG Attribute IV</t>
  </si>
  <si>
    <t>pt_BCG_att45</t>
  </si>
  <si>
    <t>percent taxa - BCG Attribute IV + V</t>
  </si>
  <si>
    <t>pt_BCG_att5</t>
  </si>
  <si>
    <t>percent taxa - BCG Attribute V</t>
  </si>
  <si>
    <t>percent taxa - BCG Attribute V + VI</t>
  </si>
  <si>
    <t>pt_BCG_att6</t>
  </si>
  <si>
    <t>percent taxa - BCG Attribute VI</t>
  </si>
  <si>
    <t>pt_EPT_BCG_att123</t>
  </si>
  <si>
    <t>percent taxa - EPT BCG Attribute I + II + III</t>
  </si>
  <si>
    <t>MetricMetadata</t>
  </si>
  <si>
    <t>Metric names and abbreviations</t>
  </si>
  <si>
    <t>N_Taxa</t>
  </si>
  <si>
    <t>BCG_Attr, Class</t>
  </si>
  <si>
    <t>Rule1</t>
  </si>
  <si>
    <t>nt_Salm</t>
  </si>
  <si>
    <t>pt_Cyprin</t>
  </si>
  <si>
    <t>Rules</t>
  </si>
  <si>
    <t>Model rules.</t>
  </si>
  <si>
    <t>bug01</t>
  </si>
  <si>
    <t>fish01</t>
  </si>
  <si>
    <t>fish02</t>
  </si>
  <si>
    <t>fish03</t>
  </si>
  <si>
    <t>BCG_CT_2015</t>
  </si>
  <si>
    <t>pi_BCG_att66a6b</t>
  </si>
  <si>
    <t>pi_BCG_att56a</t>
  </si>
  <si>
    <t>pi_BCG_att66a</t>
  </si>
  <si>
    <t>pi_dom01_BCG_att566a</t>
  </si>
  <si>
    <t>pt_BCG_att12346b</t>
  </si>
  <si>
    <t>pi_BCG_att12346b</t>
  </si>
  <si>
    <t>pi_dom01_BCG_att4</t>
  </si>
  <si>
    <t>pt_BCG_att1236b</t>
  </si>
  <si>
    <t>pi_BCG_att1236b</t>
  </si>
  <si>
    <t>pi_dom01_BCG_att5</t>
  </si>
  <si>
    <t>pi_brooktrout_wild</t>
  </si>
  <si>
    <t>pi_BCG_att5extra</t>
  </si>
  <si>
    <t>Exc_Rule</t>
  </si>
  <si>
    <t>ExcMem0</t>
  </si>
  <si>
    <t>ExcMem1</t>
  </si>
  <si>
    <t>ExcMem2</t>
  </si>
  <si>
    <t>BCG_MariNW_Bugs500ct</t>
  </si>
  <si>
    <t>HiGrad-LoElev</t>
  </si>
  <si>
    <t>% Attribute Ii+II % individuals</t>
  </si>
  <si>
    <t>pi_NonInsTrombJuga_BCG_att456</t>
  </si>
  <si>
    <t>% Attribute IV+V+VI non-insect individuals, excluding Juga and mites</t>
  </si>
  <si>
    <t>nt_ffg_pred_scrap_shred</t>
  </si>
  <si>
    <t>Number of predator+scraper+shredder taxa</t>
  </si>
  <si>
    <t>Shannon-Wiener diversity index (base 2)</t>
  </si>
  <si>
    <t>Number of semi-voltine taxa</t>
  </si>
  <si>
    <t>best 2nd of 3</t>
  </si>
  <si>
    <t>Added BCG_MariNW_Bugs500ct</t>
  </si>
  <si>
    <t>Note_Rule</t>
  </si>
  <si>
    <t>Median</t>
  </si>
  <si>
    <t>Updated BCG MariNW rules</t>
  </si>
  <si>
    <t>HiGrad-HiElev</t>
  </si>
  <si>
    <t>LoGrad-LoElev</t>
  </si>
  <si>
    <t>&lt; 1% (0-1)</t>
  </si>
  <si>
    <t>regular</t>
  </si>
  <si>
    <t>Update BCG MariNW rules</t>
  </si>
  <si>
    <t>Add Therm_ORWA_Bugs500ct</t>
  </si>
  <si>
    <t>Therm_ORWA_Bugs500ct</t>
  </si>
  <si>
    <t>ORWA</t>
  </si>
  <si>
    <t>very cold</t>
  </si>
  <si>
    <t>nt_ti_stenocold</t>
  </si>
  <si>
    <t># cold stenotherm taxa</t>
  </si>
  <si>
    <t>nt_ti_stenocold_cold</t>
  </si>
  <si>
    <t># cold stenotherm + cold taxa</t>
  </si>
  <si>
    <t>pt_ti_stenocold_cold</t>
  </si>
  <si>
    <t>% cold stenotherm + cold taxa</t>
  </si>
  <si>
    <t>pi_ti_stenocold_cold</t>
  </si>
  <si>
    <t>% cold stenotherm + cold indiv</t>
  </si>
  <si>
    <t>pt_ti_warm_stenowarm</t>
  </si>
  <si>
    <t>% warm + warm stenotherm taxa</t>
  </si>
  <si>
    <t>pi_ti_warm_stenowarm</t>
  </si>
  <si>
    <t>% warm + warm stenotherm indiv</t>
  </si>
  <si>
    <t>cold</t>
  </si>
  <si>
    <t>pt_ti_stenocold_cold_cool</t>
  </si>
  <si>
    <t>% cold stenotherm + cold + cool taxa</t>
  </si>
  <si>
    <t>transitional</t>
  </si>
  <si>
    <t>Update Therm_ORWA_Bugs500ct</t>
  </si>
  <si>
    <t>BCG_PugLowWilVal_500ct</t>
  </si>
  <si>
    <t>BCG_PugLowWilVal_300ct</t>
  </si>
  <si>
    <t>Issue #61, change name of "BCG_PacNW_v1_*" to "BCG_PugLowWilVal_*".</t>
  </si>
  <si>
    <t>INDEX_CLASS</t>
  </si>
  <si>
    <t>Issue #63, change Site_Type and Index_Region to INDEX_CLASS</t>
  </si>
  <si>
    <t>SITE_TYPE</t>
  </si>
  <si>
    <t>INDEX_REGION</t>
  </si>
  <si>
    <t>Keep old fields so file works with older versions.  Mark as deprecated.</t>
  </si>
  <si>
    <t>&gt;= 30 (25-35)</t>
  </si>
  <si>
    <t>&gt;= 35% (30-40)</t>
  </si>
  <si>
    <t>&gt;= 20% (15-25)</t>
  </si>
  <si>
    <t>&gt;= 15 (10-20)</t>
  </si>
  <si>
    <t>&gt;= 25 (20-30)</t>
  </si>
  <si>
    <t>&gt;= 10% (5-15)</t>
  </si>
  <si>
    <t>&gt;= 25% (20-30)</t>
  </si>
  <si>
    <t>&gt;= 9 (6-12)</t>
  </si>
  <si>
    <t>&gt;= 20 (15-25)</t>
  </si>
  <si>
    <t>&gt;= 13 (8-18)</t>
  </si>
  <si>
    <t>&gt;= 400 (390-410)</t>
  </si>
  <si>
    <t>&gt;= 40% (35-45)</t>
  </si>
  <si>
    <t>&gt;= 11 (6-16)</t>
  </si>
  <si>
    <t>&gt;= 290 (280-300)</t>
  </si>
  <si>
    <t>&gt;= 50 (45-55)</t>
  </si>
  <si>
    <t>&gt;= 3 (1-5)</t>
  </si>
  <si>
    <t>&gt;= 2% (1-3)</t>
  </si>
  <si>
    <t>&gt;= 45% (40-50)</t>
  </si>
  <si>
    <t>&gt;= 30% (25-35)</t>
  </si>
  <si>
    <t>&gt;= 4.5 (4.3-4.7)</t>
  </si>
  <si>
    <t>&gt;= 40 (35-45)</t>
  </si>
  <si>
    <t>&gt;= 10 (5-15)</t>
  </si>
  <si>
    <t>&gt;= 4 (3.8-4.2)</t>
  </si>
  <si>
    <t>&gt;= 5 (3-7)</t>
  </si>
  <si>
    <t>&gt;= 45 (40-50)</t>
  </si>
  <si>
    <t>&gt;= 6 (3-9)</t>
  </si>
  <si>
    <t>&gt;= 5% (3-7)</t>
  </si>
  <si>
    <t>&gt;= 18 (13-23)</t>
  </si>
  <si>
    <t>&gt;= 4.0 (3.8-4.2)</t>
  </si>
  <si>
    <t>&gt;= 12 (9-15)</t>
  </si>
  <si>
    <t>&gt;= 35 (30-40)</t>
  </si>
  <si>
    <t>&gt;= 1 (0-1)</t>
  </si>
  <si>
    <t>&gt;= 3.5 (3.3-3.7)</t>
  </si>
  <si>
    <t>&gt;= 12 (7-17)</t>
  </si>
  <si>
    <t>&gt;= 1% (0-2)</t>
  </si>
  <si>
    <t>&gt;= 2 (1-3)</t>
  </si>
  <si>
    <t>&gt;= 6 (4-8)</t>
  </si>
  <si>
    <t>&gt;= 5% (2-8)</t>
  </si>
  <si>
    <t>&lt;= 5% (3-7)</t>
  </si>
  <si>
    <t>&lt;= 15% (10-20)</t>
  </si>
  <si>
    <t>&lt;= 10% (5-15)</t>
  </si>
  <si>
    <t>&lt;= 30% (25-35)</t>
  </si>
  <si>
    <t>&lt;= 20% (15-25)</t>
  </si>
  <si>
    <t>&lt;= 25% (20-30)</t>
  </si>
  <si>
    <t>&lt;= 50% (45-55)</t>
  </si>
  <si>
    <t>&lt;= 35% (30-40)</t>
  </si>
  <si>
    <t>&lt;= 75% (70-80)</t>
  </si>
  <si>
    <t>&lt;= 8% (5-10)</t>
  </si>
  <si>
    <t>&lt;= 5% (2-8)</t>
  </si>
  <si>
    <t>&lt; 0.5% (0-1)</t>
  </si>
  <si>
    <t>&lt; 45% (40-50)</t>
  </si>
  <si>
    <t>&lt; 70% (65-75)</t>
  </si>
  <si>
    <t>&lt; 12.5% (10-15)</t>
  </si>
  <si>
    <t>&lt; 5 (3-7)</t>
  </si>
  <si>
    <t>&lt; 12% (9-15)</t>
  </si>
  <si>
    <t>&lt; 6 (4-8)</t>
  </si>
  <si>
    <t>&lt; 30% (4-8)</t>
  </si>
  <si>
    <t>&lt; 50% (45-55)</t>
  </si>
  <si>
    <t>&lt; 20% (15-25)</t>
  </si>
  <si>
    <t>&lt; 8 (6-10)</t>
  </si>
  <si>
    <t>&lt; 25% (20-30)</t>
  </si>
  <si>
    <t>&lt; 0 (0-0)</t>
  </si>
  <si>
    <t>&lt; 30 (35-45)</t>
  </si>
  <si>
    <t>&lt; 2 (0-4)</t>
  </si>
  <si>
    <t>&lt; 10 (7-13)</t>
  </si>
  <si>
    <t>&lt; 50 (45-55)</t>
  </si>
  <si>
    <t>&lt; 40 (35-45)</t>
  </si>
  <si>
    <t>&lt; 40% (35-45)</t>
  </si>
  <si>
    <t>&gt;  5 (3-8)</t>
  </si>
  <si>
    <t>&gt;  1 (0-3)</t>
  </si>
  <si>
    <t>&gt;  0 (0-1)</t>
  </si>
  <si>
    <t>&gt;  4 (2-7)</t>
  </si>
  <si>
    <t>&gt;  7 (5-10)</t>
  </si>
  <si>
    <t>&gt; 110 (100-120)</t>
  </si>
  <si>
    <t>&gt; 50% (45-55)</t>
  </si>
  <si>
    <t>&gt; 35%(30-40)</t>
  </si>
  <si>
    <t>&gt; 27 (25-30)</t>
  </si>
  <si>
    <t>&gt; 1 (3-5)</t>
  </si>
  <si>
    <t>&gt; 17(19-23)</t>
  </si>
  <si>
    <t>&gt; 1 (8-10)</t>
  </si>
  <si>
    <t>&gt; 19(17-21)</t>
  </si>
  <si>
    <t>&gt; 15%(10-20)</t>
  </si>
  <si>
    <t>&gt; 10 (8-12)</t>
  </si>
  <si>
    <t>&gt; 27.5 (25-30)</t>
  </si>
  <si>
    <t>&gt; 4 (3-5)</t>
  </si>
  <si>
    <t>&gt; 60% (65-75)</t>
  </si>
  <si>
    <t>&gt; 60 (55-65)</t>
  </si>
  <si>
    <t>&gt; 30% (25-35)</t>
  </si>
  <si>
    <t>&gt; 10% (7-13)</t>
  </si>
  <si>
    <t>&gt; 5% (3-7)</t>
  </si>
  <si>
    <t>&gt; 40% (35-45)</t>
  </si>
  <si>
    <t>&gt; 60 (2-5)</t>
  </si>
  <si>
    <t>&gt; .5 (0-1)</t>
  </si>
  <si>
    <t>&gt; 1.5 (1-2)</t>
  </si>
  <si>
    <t>&gt; 25 (20-30)</t>
  </si>
  <si>
    <t>&gt; 6 (4-8)</t>
  </si>
  <si>
    <t>&gt; 6 (0-1)</t>
  </si>
  <si>
    <t>&gt; 10 (15-25)</t>
  </si>
  <si>
    <t>&gt; 20 (15-25)</t>
  </si>
  <si>
    <t>&gt; 2.5 (1-4)</t>
  </si>
  <si>
    <t>&gt; 13.5 (11-16)</t>
  </si>
  <si>
    <t>&gt; 10 (7-13)</t>
  </si>
  <si>
    <t>&gt; 8 (6-10)</t>
  </si>
  <si>
    <t>&gt; 3 (1-5)</t>
  </si>
  <si>
    <t>&gt; 40 (35-45)</t>
  </si>
  <si>
    <t>&gt; 3.5 (2-5)</t>
  </si>
  <si>
    <t>&gt; 20% (15-25)</t>
  </si>
  <si>
    <t>&gt; 8% (6-10)</t>
  </si>
  <si>
    <t>&gt; 0.5% (0-1)</t>
  </si>
  <si>
    <t>Modify non-ASCII &lt;= and &gt;= symbols so write in R to CSV properly.</t>
  </si>
  <si>
    <t>MN_BCG</t>
  </si>
  <si>
    <t>bug1</t>
  </si>
  <si>
    <t>&gt; 15 (10-20)</t>
  </si>
  <si>
    <t>&lt; 30 (25-35)</t>
  </si>
  <si>
    <t>&gt; 20 (16-24)</t>
  </si>
  <si>
    <t>&gt; 5 (3-7)</t>
  </si>
  <si>
    <t>&gt; 0.5 (0-1)</t>
  </si>
  <si>
    <t>&lt; 70 (65-75)</t>
  </si>
  <si>
    <t>bug2</t>
  </si>
  <si>
    <t>&gt; 30 (25-35)</t>
  </si>
  <si>
    <t>&lt; 20 (15-25)</t>
  </si>
  <si>
    <t>&lt; 15 (10-20)</t>
  </si>
  <si>
    <t>bug3</t>
  </si>
  <si>
    <t>&gt; 50 (45-55)</t>
  </si>
  <si>
    <t>&gt; 11.5 (9-14)</t>
  </si>
  <si>
    <t>&lt; 25 (20-30)</t>
  </si>
  <si>
    <t>&lt; 35 (30-40)</t>
  </si>
  <si>
    <t>&lt; 60 (55-65)</t>
  </si>
  <si>
    <t>bug4</t>
  </si>
  <si>
    <t>bug5</t>
  </si>
  <si>
    <t>bug6</t>
  </si>
  <si>
    <t>&gt; 18 (14-22)</t>
  </si>
  <si>
    <t>&gt; 2 (0-4)</t>
  </si>
  <si>
    <t>&gt; 1 (0-2)</t>
  </si>
  <si>
    <t>bug7</t>
  </si>
  <si>
    <t>&gt; 16 (12-20)</t>
  </si>
  <si>
    <t>&lt; 55 (50-60)</t>
  </si>
  <si>
    <t>bug8</t>
  </si>
  <si>
    <t>&gt; 7 (4-10)</t>
  </si>
  <si>
    <t>bug9</t>
  </si>
  <si>
    <t>&gt; 45 (40-50)</t>
  </si>
  <si>
    <t>pt_BCG_att1234</t>
  </si>
  <si>
    <t>pi_Cent</t>
  </si>
  <si>
    <t>CT, pi_Centrarch to pi_Cent to match BioMonTools</t>
  </si>
  <si>
    <t>Rule2</t>
  </si>
  <si>
    <t>fish1</t>
  </si>
  <si>
    <t>fish2</t>
  </si>
  <si>
    <t>fish3</t>
  </si>
  <si>
    <t>fish4</t>
  </si>
  <si>
    <t>fish5</t>
  </si>
  <si>
    <t>fish6</t>
  </si>
  <si>
    <t>fish7</t>
  </si>
  <si>
    <t>fish10a</t>
  </si>
  <si>
    <t>fish10b</t>
  </si>
  <si>
    <t>fish11a</t>
  </si>
  <si>
    <t>fish11b</t>
  </si>
  <si>
    <t>Add rules for MN fish</t>
  </si>
  <si>
    <t>Add rules for MN bugs</t>
  </si>
  <si>
    <t>Update MN rules for bugs</t>
  </si>
  <si>
    <t>Erik.Leppo@tetratech.com</t>
  </si>
  <si>
    <t>nt_BCG_att1</t>
  </si>
  <si>
    <t>pi_BCG_att55a6a</t>
  </si>
  <si>
    <t>pi_BCG_att5a6a</t>
  </si>
  <si>
    <t>pi_dom01_BCG_att5a6a</t>
  </si>
  <si>
    <t>pi_dom01_BCG_att5a</t>
  </si>
  <si>
    <t>pi_BCG_att1234</t>
  </si>
  <si>
    <t>pt_BCG_att1236</t>
  </si>
  <si>
    <t>pi_BCG_att1236</t>
  </si>
  <si>
    <t>pi_dom01_BCG_att45</t>
  </si>
  <si>
    <t>pt_BCG_att55a6a</t>
  </si>
  <si>
    <t>pt_BCG_att1236sp</t>
  </si>
  <si>
    <t>pi_BCG_att1236sp</t>
  </si>
  <si>
    <t>&gt; 7 (5-9)</t>
  </si>
  <si>
    <t>&gt; 35 (30-40)</t>
  </si>
  <si>
    <t>&lt; 3.5 (2-5)</t>
  </si>
  <si>
    <t xml:space="preserve"> 0.5 (0-1)</t>
  </si>
  <si>
    <t>&lt; 0.5 (0-1)</t>
  </si>
  <si>
    <t>&gt; 6.5 (2-11)</t>
  </si>
  <si>
    <t>&lt; 45 (40-50)</t>
  </si>
  <si>
    <t>&gt; 70 (65-75)</t>
  </si>
  <si>
    <t>&lt; 20 (16-24)</t>
  </si>
  <si>
    <t>&gt; 22 (17-27)</t>
  </si>
  <si>
    <t>&lt; 65 (60-70)</t>
  </si>
  <si>
    <t xml:space="preserve"> 20 (15-25)</t>
  </si>
  <si>
    <t>pi_brooktrout</t>
  </si>
  <si>
    <t>pi_Trout to pi_trout to match BioMonTools</t>
  </si>
  <si>
    <t>pi_brooktrout2brooktrout_BCG_att6</t>
  </si>
  <si>
    <t>pi_brooktrout_BCG_att6</t>
  </si>
  <si>
    <t>Change MN trout metric names to better reflect contents of metrics</t>
  </si>
  <si>
    <t>Added NM BCG bug and fish rules.</t>
  </si>
  <si>
    <t>Updated NM bugs</t>
  </si>
  <si>
    <t>remove hidden worksheets.</t>
  </si>
  <si>
    <t>bugs</t>
  </si>
  <si>
    <t>&gt;=30 (25 - 35)</t>
  </si>
  <si>
    <t>number taxa - total</t>
  </si>
  <si>
    <t>SMALL2</t>
  </si>
  <si>
    <t>&gt;=12 (10 - 14)</t>
  </si>
  <si>
    <t>number taxa - Orders Ephemeroptera, Plecoptera, and Trichoptera (EPT)</t>
  </si>
  <si>
    <t>nt_TrichNoHydro</t>
  </si>
  <si>
    <t>&gt;=4 (3-5)</t>
  </si>
  <si>
    <t>number taxa - Order Trichoptera and not Family Hydropsychidae</t>
  </si>
  <si>
    <t>&gt;=40% (35 - 45)</t>
  </si>
  <si>
    <t>percent (0-100) individuals - Orders Ephemeroptera, Plecoptera, and Trichoptera (EPT)</t>
  </si>
  <si>
    <t>nt_Mol_Non_BCG_att6</t>
  </si>
  <si>
    <t>&gt;0 (0-1)</t>
  </si>
  <si>
    <t>number taxa - Phylum Mollusca</t>
  </si>
  <si>
    <t>&lt;=20% (15 - 25)</t>
  </si>
  <si>
    <t>percent (0-100) individuals - Class not Insecta</t>
  </si>
  <si>
    <t>nt_habit_cling</t>
  </si>
  <si>
    <t>&gt;=11 (10 - 12)</t>
  </si>
  <si>
    <t>number taxa - Habit - clingers (CN)</t>
  </si>
  <si>
    <t>&lt;=50% (40 - 60)</t>
  </si>
  <si>
    <t>percent (0-100) individuals - Functional Feeding Group (FFG) - collector-gatherer (CG or GC)</t>
  </si>
  <si>
    <t>ni_total_300</t>
  </si>
  <si>
    <t>&gt;=50% (40 - 60)</t>
  </si>
  <si>
    <t>% target sub-sample size. Calculated as 100*(ni_total / target sub-sample size). Target sub-sample size is 300 individuals.</t>
  </si>
  <si>
    <t>&gt;=6 (5 - 7)</t>
  </si>
  <si>
    <t>number taxa - Functional Feeding Group (FFG) - shredder (SH)</t>
  </si>
  <si>
    <t>&gt;= 20 (15 - 25)</t>
  </si>
  <si>
    <t>SMALL3</t>
  </si>
  <si>
    <t>&gt;=7 (5 - 10)</t>
  </si>
  <si>
    <t>&gt;=1 (0 - 1)</t>
  </si>
  <si>
    <t>&gt;=25% (20 - 30)</t>
  </si>
  <si>
    <t>&lt;20% (15 - 25)</t>
  </si>
  <si>
    <t>&gt;=2 (1 - 3)</t>
  </si>
  <si>
    <t>number taxa - BCG Attribute I + II + III</t>
  </si>
  <si>
    <t>&lt;=7.5% (5 - 10)</t>
  </si>
  <si>
    <t>percent (0-100) individuals - BCG Attribute V</t>
  </si>
  <si>
    <t>&gt;= 5 (3 - 7)</t>
  </si>
  <si>
    <t>number taxa - Functional Feeding Group (FFG) - scraper (SC)</t>
  </si>
  <si>
    <t>&gt;=3 (2 - 4)</t>
  </si>
  <si>
    <t xml:space="preserve">&lt;=40% (35 - 45) </t>
  </si>
  <si>
    <t>percent (0-100) individuals - Family Chironomidae</t>
  </si>
  <si>
    <t>Rule1 (max) before Small3</t>
  </si>
  <si>
    <t>&gt;=10 (5 - 15)</t>
  </si>
  <si>
    <t>number taxa - Family Chironomidae</t>
  </si>
  <si>
    <t>&gt;=15 (10 - 20)</t>
  </si>
  <si>
    <t>&gt;=15% (10 - 20)</t>
  </si>
  <si>
    <t>&gt;0 (0 - 1)</t>
  </si>
  <si>
    <t>&gt;0.5 (0 - 1)</t>
  </si>
  <si>
    <t>fish</t>
  </si>
  <si>
    <t>&gt;=45% (40–50)</t>
  </si>
  <si>
    <t>BCG attribute I, II, III % taxa</t>
  </si>
  <si>
    <t>&gt;=60% (50–60)</t>
  </si>
  <si>
    <t>BCG attribute I, II, III, IV % individuals</t>
  </si>
  <si>
    <t>nt_LLNLB</t>
  </si>
  <si>
    <t>&gt;=4 (3–5)</t>
  </si>
  <si>
    <t>Long-lived, native, large-bodied taxa richness</t>
  </si>
  <si>
    <t>nt_Cyprin_BCG_att1234</t>
  </si>
  <si>
    <t>&gt;=6 (5–7)</t>
  </si>
  <si>
    <t>Native minnow BCG attribute I, II, III, IV taxa richness</t>
  </si>
  <si>
    <t>ni_Hybognathus_amarus</t>
  </si>
  <si>
    <t>&gt;=1 (0–1)</t>
  </si>
  <si>
    <t>Silvery minnow presence</t>
  </si>
  <si>
    <t>nt_repro_broadcaster</t>
  </si>
  <si>
    <t>&gt;=2 (1–3)</t>
  </si>
  <si>
    <t>Broadcast spawner taxa richness</t>
  </si>
  <si>
    <t>x_TrophicCats</t>
  </si>
  <si>
    <t>&gt;=4 (3–4)</t>
  </si>
  <si>
    <t>Number of trophic categories</t>
  </si>
  <si>
    <t>pi_BCG_att66s6t</t>
  </si>
  <si>
    <t>&lt;1% (0–1)</t>
  </si>
  <si>
    <t>% non-native individuals</t>
  </si>
  <si>
    <t>nt_piscivore_BCG_att66s6t</t>
  </si>
  <si>
    <t>&lt;1 (0–1)</t>
  </si>
  <si>
    <t>Non-native piscivore taxa richness</t>
  </si>
  <si>
    <t>&gt;=35% (30–40)</t>
  </si>
  <si>
    <t>&gt;=50% (40–60)</t>
  </si>
  <si>
    <t>&gt;=1 (0–2)</t>
  </si>
  <si>
    <t>&gt;=3 (2–4)</t>
  </si>
  <si>
    <t>&gt;=3 (2–3)</t>
  </si>
  <si>
    <t>&lt;=15% (10–20)</t>
  </si>
  <si>
    <t>&gt;=100 (80–129)</t>
  </si>
  <si>
    <t>Number of individuals</t>
  </si>
  <si>
    <t>&gt;=15% (10–20)</t>
  </si>
  <si>
    <t>&gt;=25% (20–30)</t>
  </si>
  <si>
    <t>&gt;=2 (2–3)</t>
  </si>
  <si>
    <t>&lt;=25% (20–30)</t>
  </si>
  <si>
    <t>&gt;=50 (40–60)</t>
  </si>
  <si>
    <t>&gt;=10 (5–15)</t>
  </si>
  <si>
    <t>BCG attribute I, II, III, IV % taxa</t>
  </si>
  <si>
    <t>&gt;1 (0–1)</t>
  </si>
  <si>
    <t>&lt;=75% (65–85)</t>
  </si>
  <si>
    <t>NM_Bugs_BCG</t>
  </si>
  <si>
    <t>SandyBottomRivers</t>
  </si>
  <si>
    <t>NM_Fish_BCG</t>
  </si>
  <si>
    <t>Update NM Index Name and Class</t>
  </si>
  <si>
    <t>Ben.Block@tetratech.com</t>
  </si>
  <si>
    <t>Drop pct max ffg from NM index (n = 2).</t>
  </si>
  <si>
    <t>FL Coral BCG rules</t>
  </si>
  <si>
    <t>FL_Coral_BCG</t>
  </si>
  <si>
    <t>CREMP_Keys</t>
  </si>
  <si>
    <t>LCSA3D_BCG_att1234_m2</t>
  </si>
  <si>
    <t>Live Coral Surface Area (LCSA) 3-D of all BCG Attribute I + II + III + IV colonies per square meter</t>
  </si>
  <si>
    <t>LCSA3D_LRBC_m2</t>
  </si>
  <si>
    <t>Live Coral Surface Area (LCSA) 3-D of all Large Reef-Building Coral (LRBC) colonies per square meter</t>
  </si>
  <si>
    <t>LCSA3D_samp_m2</t>
  </si>
  <si>
    <t>Live Coral Surface Area (LCSA) 3-D of all colonies per square meter</t>
  </si>
  <si>
    <t>ncol_AcroOrbi_m2</t>
  </si>
  <si>
    <t>number of Acropora or Orbicella colonies per square meter</t>
  </si>
  <si>
    <t>pcol_SmallWeedy</t>
  </si>
  <si>
    <t>percent colonies - Small/weedy designation</t>
  </si>
  <si>
    <t>nt_BCG_att1234</t>
  </si>
  <si>
    <t>number taxa - BCG Attribute I + II + III + IV</t>
  </si>
  <si>
    <t>percent (0-100) taxa - BCG Attribute V</t>
  </si>
  <si>
    <t>NOT_CREMP_Keys</t>
  </si>
  <si>
    <t>Update/fix FL Coral BCG rules</t>
  </si>
  <si>
    <t>&gt;=3000 (2000-4000)</t>
  </si>
  <si>
    <t>&gt;=2500 (1000-4000)</t>
  </si>
  <si>
    <t>&gt;=0.1 (0.05-0.15)</t>
  </si>
  <si>
    <t>&gt;=2.5 (2-3)</t>
  </si>
  <si>
    <t>&lt;70 (65-75)</t>
  </si>
  <si>
    <t>&gt;=2000 (1000-3000)</t>
  </si>
  <si>
    <t>&gt;=2 (1-3)</t>
  </si>
  <si>
    <t>&gt;=5 (4-6)</t>
  </si>
  <si>
    <t>&lt;90 (85-95)</t>
  </si>
  <si>
    <t>&lt;35 (30-40)</t>
  </si>
  <si>
    <t>&gt;=2.5 (1-4)</t>
  </si>
  <si>
    <t>&gt;=0.075 (0-0.15)</t>
  </si>
  <si>
    <t>&gt;=250 (0-500)</t>
  </si>
  <si>
    <t>&gt;=500 (0-1000)</t>
  </si>
  <si>
    <t>Small_47c</t>
  </si>
  <si>
    <t>pt_BCG2_att123b</t>
  </si>
  <si>
    <t>&gt;=22.5(20-25)</t>
  </si>
  <si>
    <t>percent (0-100) taxa - BCG Attributes I + II + III_better</t>
  </si>
  <si>
    <t>&gt;=20(15-25)</t>
  </si>
  <si>
    <t>percent (0-100) individuals - BCG Attribute I + II + III</t>
  </si>
  <si>
    <t>pt_BCG2_att1234b</t>
  </si>
  <si>
    <t>&gt;=80(75-85)</t>
  </si>
  <si>
    <t>percent (0-100) taxa - BCG Attributes I + II + III + IV_better</t>
  </si>
  <si>
    <t>pi_native</t>
  </si>
  <si>
    <t>&gt;=99(98-100)</t>
  </si>
  <si>
    <t>percent (0-100) individuals - Native</t>
  </si>
  <si>
    <t>&gt;=500(400-600)</t>
  </si>
  <si>
    <t>number individuals - total</t>
  </si>
  <si>
    <t>pt_repro_lithophil</t>
  </si>
  <si>
    <t>&gt;=55(50-60)</t>
  </si>
  <si>
    <t>percent (0-100) taxa - lithophilic spawners</t>
  </si>
  <si>
    <t>x_BCG_Mean</t>
  </si>
  <si>
    <t>&lt;3.9(3.8-4)</t>
  </si>
  <si>
    <t>Mean BCG value</t>
  </si>
  <si>
    <t>pi_habitat_f</t>
  </si>
  <si>
    <t>&gt;=70(60-80)</t>
  </si>
  <si>
    <t>percent (0-100) individuals - habitat fluvial</t>
  </si>
  <si>
    <t>pt_AmmEthPerc</t>
  </si>
  <si>
    <t>&gt;=17.5(15-20)</t>
  </si>
  <si>
    <t>percent (0-100) taxa - Genera Ammocrypta, Etheostoma, and Percina</t>
  </si>
  <si>
    <t>&gt;=1(0-2)</t>
  </si>
  <si>
    <t>&gt;=65(60-70)</t>
  </si>
  <si>
    <t>&lt;4.1(4-4.2)</t>
  </si>
  <si>
    <t>nt_habitat_f</t>
  </si>
  <si>
    <t>&gt;=5(4-6)</t>
  </si>
  <si>
    <t>number taxa - habitat fluvial</t>
  </si>
  <si>
    <t>pt_habitat_beninvert</t>
  </si>
  <si>
    <t>percent (0-100) taxa - benthic invertivores</t>
  </si>
  <si>
    <t>&gt;=2.5(2.25-2.75)</t>
  </si>
  <si>
    <t>Shannon Wiener Diversity Index (log base 2);  - x_Shan_Num/log(2)</t>
  </si>
  <si>
    <t>&gt;=90(80-100)</t>
  </si>
  <si>
    <t>&lt;50(45-55)</t>
  </si>
  <si>
    <t>&lt;30(25-35)</t>
  </si>
  <si>
    <t>&lt;4.5(4.4-4.6)</t>
  </si>
  <si>
    <t>nt_natCyprin</t>
  </si>
  <si>
    <t>&gt;=3(2-4)</t>
  </si>
  <si>
    <t>number taxa - native Family Cyprinidae</t>
  </si>
  <si>
    <t>nt_BCG2_att1234b</t>
  </si>
  <si>
    <t>number taxa - BCG Attributes I + II + III + IV_better</t>
  </si>
  <si>
    <t>&lt;90(80-100)</t>
  </si>
  <si>
    <t>&lt;4.7(4.6-4.8)</t>
  </si>
  <si>
    <t>Large_47c</t>
  </si>
  <si>
    <t>&gt;=4(3-5)</t>
  </si>
  <si>
    <t>Small_Not_47c</t>
  </si>
  <si>
    <t>&lt;4.2(4.1-4.3)</t>
  </si>
  <si>
    <t>pi_Lepomis</t>
  </si>
  <si>
    <t>&lt;12.5(5-20)</t>
  </si>
  <si>
    <t>percent individuals, Lepomis</t>
  </si>
  <si>
    <t>pi_habitat_beninvert</t>
  </si>
  <si>
    <t>&gt;=2.5(0-5)</t>
  </si>
  <si>
    <t>percent (0-100) individuals - benthic invertivores</t>
  </si>
  <si>
    <t>Large_Not_47c</t>
  </si>
  <si>
    <t>&gt;=2(1-3)</t>
  </si>
  <si>
    <t>IA_Bugs_BCG</t>
  </si>
  <si>
    <t>CIP_medlrg_soft</t>
  </si>
  <si>
    <t>nt_BCG_att1i234b</t>
  </si>
  <si>
    <t>&gt;=3 (1-5)</t>
  </si>
  <si>
    <t>number taxa - BCG Attribute Ii + II + III + IV_better</t>
  </si>
  <si>
    <t>nord_COET</t>
  </si>
  <si>
    <t>&gt;3 (3-4)</t>
  </si>
  <si>
    <t>number of unique - orders - Order Coleoptera, Odonata, Ephemeroptera, or Trichoptera</t>
  </si>
  <si>
    <t>nt_Coleo_BCG_att234b4m</t>
  </si>
  <si>
    <t>&gt;6 (4-9)</t>
  </si>
  <si>
    <t>number taxa - Coleoptera BCG Attribute II + III + IV_better + IV_middle</t>
  </si>
  <si>
    <t>nt_Ephem_BCG_att234b4m</t>
  </si>
  <si>
    <t>&gt;=8 (5-11)</t>
  </si>
  <si>
    <t>number taxa - Ephemeroptera BCG Attribute II + III + IV_better + IV_middle</t>
  </si>
  <si>
    <t>nt_Odon_BCG_att234b4m</t>
  </si>
  <si>
    <t>&gt;=5 (3-7)</t>
  </si>
  <si>
    <t>number taxa - Odonata BCG Attribute II + III + IV_better + IV_middle</t>
  </si>
  <si>
    <t>nt_Trich_BCG_att234b4m</t>
  </si>
  <si>
    <t>&gt;3 (2-5)</t>
  </si>
  <si>
    <t>number taxa - Trichoptera BCG Attribute II + III + IV_better + IV_middle</t>
  </si>
  <si>
    <t>pi_OligoChiroHydro</t>
  </si>
  <si>
    <t>&lt;=65 (60-70)</t>
  </si>
  <si>
    <t>percent (0-100) individuals - SubClass Oligochaeta + Family Chironomidae + Family Hydropsychidae</t>
  </si>
  <si>
    <t>pi_BCG_att4w5</t>
  </si>
  <si>
    <t>&lt;=35 (30-40)</t>
  </si>
  <si>
    <t>percent (0-100) individuals - BCG Attribute IV_worse + V</t>
  </si>
  <si>
    <t>pt_BCG_att4w5</t>
  </si>
  <si>
    <t>&lt;=25 (20-30)</t>
  </si>
  <si>
    <t>percent (0-100) taxa - BCG Attribute IV_worse + V</t>
  </si>
  <si>
    <t>&lt;=55 (50-60)</t>
  </si>
  <si>
    <t>percent (0-100) individuals - two most dominant taxa</t>
  </si>
  <si>
    <t>&gt;=40 (35-45)</t>
  </si>
  <si>
    <t>nt_COET</t>
  </si>
  <si>
    <t>&gt;=30 (25-35)</t>
  </si>
  <si>
    <t>number taxa - Orders Coleoptera, Odonata, Ephemertopera, and Trichoptera (COET)</t>
  </si>
  <si>
    <t>nt_habit_climbcling</t>
  </si>
  <si>
    <t>&gt;=25 (20-30)</t>
  </si>
  <si>
    <t>number taxa - Habit - climbers (CB) and clingers (CN)</t>
  </si>
  <si>
    <t>&gt;1 (0-3)</t>
  </si>
  <si>
    <t>number taxa - BCG Attribute Ii + II + III + IVb</t>
  </si>
  <si>
    <t>&gt;2 (1-4)</t>
  </si>
  <si>
    <t>&gt;=5 (2-8)</t>
  </si>
  <si>
    <t>&gt;=35 (30-40)</t>
  </si>
  <si>
    <t>SMALL2A</t>
  </si>
  <si>
    <t>&gt;=20 (15-25)</t>
  </si>
  <si>
    <t>&lt;=45 (40-50)</t>
  </si>
  <si>
    <t>SMALL2B</t>
  </si>
  <si>
    <t>&lt;=40 (35-45)</t>
  </si>
  <si>
    <t>&lt;=70 (65-75)</t>
  </si>
  <si>
    <t>&gt;27 (25-30)</t>
  </si>
  <si>
    <t>&gt;17 (15-20)</t>
  </si>
  <si>
    <t>&gt;12 (10-15)</t>
  </si>
  <si>
    <t>&lt;=60 (55-65)</t>
  </si>
  <si>
    <t>&lt;=50 (45-55)</t>
  </si>
  <si>
    <t>&lt;=85 (80-90)</t>
  </si>
  <si>
    <t>&lt;=75 (70-80)</t>
  </si>
  <si>
    <t>&gt;=200 (150-250)</t>
  </si>
  <si>
    <t>&gt;21 (18-25)</t>
  </si>
  <si>
    <t>&lt;=90 (85-95)</t>
  </si>
  <si>
    <t>WCBP_medlrg_soft</t>
  </si>
  <si>
    <t>&gt;5 (3-8)</t>
  </si>
  <si>
    <t>&gt;=46 (42-50)</t>
  </si>
  <si>
    <t>&gt;4 (2-7)</t>
  </si>
  <si>
    <t>&gt;38 (35-42)</t>
  </si>
  <si>
    <t>&gt;=26 (22-30)</t>
  </si>
  <si>
    <t>&gt;19 (17-22)</t>
  </si>
  <si>
    <t>&gt;=14 (10-18)</t>
  </si>
  <si>
    <t>&lt;=80 (75-85)</t>
  </si>
  <si>
    <t>&gt;=15 (10-20)</t>
  </si>
  <si>
    <t>IowaSrf_medlrg_soft</t>
  </si>
  <si>
    <t>&gt;7 (5-10)</t>
  </si>
  <si>
    <t>&gt;=9 (6-12)</t>
  </si>
  <si>
    <t>&gt;=8 (6-10)</t>
  </si>
  <si>
    <t>&lt;23 (20-25)</t>
  </si>
  <si>
    <t>&gt;=55 (50-60)</t>
  </si>
  <si>
    <t>&gt;37 (35-40)</t>
  </si>
  <si>
    <t>&gt;=45 (40-50)</t>
  </si>
  <si>
    <t>&lt;29 (25-32)</t>
  </si>
  <si>
    <t>&gt;22 (20-25)</t>
  </si>
  <si>
    <t>&lt;35 (32-37)</t>
  </si>
  <si>
    <t>KS_Bugs_BCG</t>
  </si>
  <si>
    <t>&gt;6 (5-8)</t>
  </si>
  <si>
    <t>pi_BCG_att1i234b</t>
  </si>
  <si>
    <t>&gt;6 (3-10)</t>
  </si>
  <si>
    <t>percent (0-100) individuals - BCG Attribute Ii + II + III + IV_better</t>
  </si>
  <si>
    <t>&lt;2 (1-2)</t>
  </si>
  <si>
    <t>&lt;=30 (25-35)</t>
  </si>
  <si>
    <t>&gt;=50 (45-55)</t>
  </si>
  <si>
    <t>&gt;=1 (0-2)</t>
  </si>
  <si>
    <t>&lt;8 (5-10)</t>
  </si>
  <si>
    <t>&gt;2 (2-3)</t>
  </si>
  <si>
    <t>&lt;=15 (10-20)</t>
  </si>
  <si>
    <t>&gt;32 (30-35)</t>
  </si>
  <si>
    <t>&gt;=12 (9-15)</t>
  </si>
  <si>
    <t>&lt;43 (40-45)</t>
  </si>
  <si>
    <t>MO_Bugs_BCG</t>
  </si>
  <si>
    <t>DNR_GlidePool_fall</t>
  </si>
  <si>
    <t>&lt;=20 (15-25)</t>
  </si>
  <si>
    <t>&lt;16 (11-20)</t>
  </si>
  <si>
    <t>&gt;4.5 (4.3-4.8)</t>
  </si>
  <si>
    <t>&gt;=70 (65-75)</t>
  </si>
  <si>
    <t>&gt;=0.5 (0-1)</t>
  </si>
  <si>
    <t>&gt;=4 (2-6)</t>
  </si>
  <si>
    <t>&lt;5 (2-7)</t>
  </si>
  <si>
    <t>&gt;=60 (55-65)</t>
  </si>
  <si>
    <t>&lt;24 (20-27)</t>
  </si>
  <si>
    <t>&gt;4.0 (3.8-4.3)</t>
  </si>
  <si>
    <t>&gt;11 (8-15)</t>
  </si>
  <si>
    <t>&lt;=32 (27-37)</t>
  </si>
  <si>
    <t>&gt;=3.4 (3-3.8)</t>
  </si>
  <si>
    <t>&gt;=200 (175-225)</t>
  </si>
  <si>
    <t>&gt;=2.6 (2.2-3)</t>
  </si>
  <si>
    <t>NE_Bugs_BCG</t>
  </si>
  <si>
    <t>CGP_mNRSA</t>
  </si>
  <si>
    <t>&gt;4 (3-6)</t>
  </si>
  <si>
    <t>&gt;5 (4-7)</t>
  </si>
  <si>
    <t>nt_Odon</t>
  </si>
  <si>
    <t>number taxa - Odonata</t>
  </si>
  <si>
    <t>WCBP_mNRSA</t>
  </si>
  <si>
    <t>&gt;=4.5 (4.3-4.7)</t>
  </si>
  <si>
    <t>RifRocky_mNRSA</t>
  </si>
  <si>
    <t>&gt;47 (45-50)</t>
  </si>
  <si>
    <t>&gt;42 (40-45)</t>
  </si>
  <si>
    <t>&gt;=15 (12-18)</t>
  </si>
  <si>
    <t>Added Great Plains fish BCG rules</t>
  </si>
  <si>
    <t>Added Great Plains bug BCG rules</t>
  </si>
  <si>
    <t>GP_Fish_BCG</t>
  </si>
  <si>
    <t>Change "GP_BCG_Fish" to "GP_Fish_BCG" to match GP_Bug models</t>
  </si>
  <si>
    <t>&gt; 10.5 (5-16)</t>
  </si>
  <si>
    <t>Include_Parameter</t>
  </si>
  <si>
    <t>Include_Threshold</t>
  </si>
  <si>
    <t>Include_Symbol</t>
  </si>
  <si>
    <t>DRAINSQMI</t>
  </si>
  <si>
    <t>fish10a_small</t>
  </si>
  <si>
    <t>fish10a_large</t>
  </si>
  <si>
    <t>Add large and small for fish10a for MN_BCG</t>
  </si>
  <si>
    <t>fish10b_large</t>
  </si>
  <si>
    <t>fish10b_small</t>
  </si>
  <si>
    <t>Add columns to note if other parameters used for rules</t>
  </si>
  <si>
    <t>n forest rivers</t>
  </si>
  <si>
    <t>prairie rivers</t>
  </si>
  <si>
    <t>n riffle run - forest</t>
  </si>
  <si>
    <t>n forest glide-pool</t>
  </si>
  <si>
    <t>s riffle-run</t>
  </si>
  <si>
    <t>s forest glide-pool</t>
  </si>
  <si>
    <t>prairie glide-pool</t>
  </si>
  <si>
    <t>n coldwater</t>
  </si>
  <si>
    <t>s coldwater</t>
  </si>
  <si>
    <t>s wadeable streams</t>
  </si>
  <si>
    <t>n wadeable streams</t>
  </si>
  <si>
    <t>n headwaters</t>
  </si>
  <si>
    <t>wetland-lacustrine</t>
  </si>
  <si>
    <t>s cold-native brook trout</t>
  </si>
  <si>
    <t>s cold-not native brook trout</t>
  </si>
  <si>
    <t>n cold-native brook trout</t>
  </si>
  <si>
    <t>n cold-not native brook trout</t>
  </si>
  <si>
    <t>s headwaters</t>
  </si>
  <si>
    <t>number taxa - BCG Attribute I</t>
  </si>
  <si>
    <t>number taxa - BCG Attribute I + II</t>
  </si>
  <si>
    <t>number taxa - EPT BCG Attribute I + II + III</t>
  </si>
  <si>
    <t>percent (0-100) individuals - BCG Attribute I + II</t>
  </si>
  <si>
    <t>percent (0-100) individuals - BCG Attribute I + II + III + IV</t>
  </si>
  <si>
    <t>percent (0-100) individuals - BCG Attribute I + II + III + VI</t>
  </si>
  <si>
    <t>percent (0-100) - [BCG Attr 1+2+3+6 individs]/[BCG Attr 1+2+3+6+5+5A+6A individs]</t>
  </si>
  <si>
    <t>percent (0-100) individuals - BCG Attribute V + Va + VIa</t>
  </si>
  <si>
    <t>percent (0-100) individuals - BCG Attribute Va + VIa</t>
  </si>
  <si>
    <t>percent (0-100) individuals - BCG Attribute VI</t>
  </si>
  <si>
    <t>percent (0-100) individuals - Brook Trout</t>
  </si>
  <si>
    <t>percent (0-100) individuals - Brook Trout + BCG Attribute VI</t>
  </si>
  <si>
    <t>100*[number of Brook Trout individs/Brook Trout + BCG Attribute VI individs]</t>
  </si>
  <si>
    <t>percent (0-100) individuals - most dominant BCG Attribute IV taxon</t>
  </si>
  <si>
    <t>percent (0-100) individuals - most dominant BCG Attribute V taxon</t>
  </si>
  <si>
    <t>percent (0-100) individuals - most dominant BCG Attribute IV or V taxon</t>
  </si>
  <si>
    <t>percent (0-100) individuals - most dominant BCG Attribute Va taxon</t>
  </si>
  <si>
    <t>percent (0-100) individuals - most dominant BCG Attribute Va or VIa taxon</t>
  </si>
  <si>
    <t>percent (0-100) taxa - BCG Attribute I + II</t>
  </si>
  <si>
    <t>percent (0-100) taxa - BCG Attribute I + II + III</t>
  </si>
  <si>
    <t>percent (0-100) taxa - BCG Attribute I + II + III + IV</t>
  </si>
  <si>
    <t>percent (0-100) taxa - BCG Attribute I + II + III + VI</t>
  </si>
  <si>
    <t>percent (0-100) - [BCG Attr 1+2+3+6 taxa]/[BCG Attr 1+2+3+6+5+5A+6A taxa]</t>
  </si>
  <si>
    <t>percent (0-100) taxa - BCG Attribute V + Va + VIa</t>
  </si>
  <si>
    <t>percent (0-100) taxa - EPT BCG Attribute I + II + III</t>
  </si>
  <si>
    <t>FLIPMINMAX</t>
  </si>
  <si>
    <t>Fill in missing "INCREASE" columns (10 and 11) for MN BCG Fish</t>
  </si>
  <si>
    <t>Add EXC_RULE for MN BCG "FLIPMINMAX" when Alternate Rules present</t>
  </si>
  <si>
    <t>Add worksheet for metadata for Exception Rules</t>
  </si>
  <si>
    <t>Middle of 3 (or any odd number of values)</t>
  </si>
  <si>
    <t>Changes MIN and MAX by taking negative of values then negative of min or max result</t>
  </si>
  <si>
    <t>2nd smallest value</t>
  </si>
  <si>
    <t>3rd smallest value</t>
  </si>
  <si>
    <t>Comment</t>
  </si>
  <si>
    <t>EXC_RULES_Metadata</t>
  </si>
  <si>
    <t>Exception rules explainations</t>
  </si>
  <si>
    <t>MIN012MAX</t>
  </si>
  <si>
    <t>Min of each group of Rules (0, 1, 2) then max.</t>
  </si>
  <si>
    <t>Create new Exc_Rule for MN (MIN012MAX)</t>
  </si>
  <si>
    <t>Add BCG_MariNW_v2_Bugs500ct</t>
  </si>
  <si>
    <t>BCG_MariNW_v2_Bugs500ct</t>
  </si>
  <si>
    <t>BCG_ORWA_v1_Bugs500ct</t>
  </si>
  <si>
    <t>&gt;2% (1-4)</t>
  </si>
  <si>
    <t>pt_COET</t>
  </si>
  <si>
    <t>&gt;37% (35-40)</t>
  </si>
  <si>
    <t>percent (0-100) taxa - Orders Coleoptera, Odonata, Ephemeroptera, and Trichoptera (COET)</t>
  </si>
  <si>
    <t>&lt;=30% (25-35)</t>
  </si>
  <si>
    <t>&lt;=2% (1-3)</t>
  </si>
  <si>
    <t>&lt;=35% (30-40)</t>
  </si>
  <si>
    <t>&gt;4.2 (4.0-4.5)</t>
  </si>
  <si>
    <t>&gt;0% (-0.2-1)</t>
  </si>
  <si>
    <t>&gt;32% (30-35)</t>
  </si>
  <si>
    <t>percent (0-100) taxa - Orders Coleoptera, Odonata, Ephemertopera, and Trichoptera (COET)</t>
  </si>
  <si>
    <t>&lt;=40% (35-45)</t>
  </si>
  <si>
    <t>&lt;=8% (3-13)</t>
  </si>
  <si>
    <t>&lt;=45% (40-50)</t>
  </si>
  <si>
    <t>&gt;16 (13-20)</t>
  </si>
  <si>
    <t>&gt;3.6 (3.4-4.0)</t>
  </si>
  <si>
    <t>nord_ET</t>
  </si>
  <si>
    <t>&gt;0.75 (-0.5-2)</t>
  </si>
  <si>
    <t>Number of Ephemertopera and Trichoptera (ET) Orders</t>
  </si>
  <si>
    <t>&gt;=15% (10-20)</t>
  </si>
  <si>
    <t>&lt;=20% (15-25)</t>
  </si>
  <si>
    <t>&lt;=75% (70-80)</t>
  </si>
  <si>
    <t>&gt;11 (10-13)</t>
  </si>
  <si>
    <t>&gt;=3.0 (2.6-3.4)</t>
  </si>
  <si>
    <t>&lt;=90% (85-95)</t>
  </si>
  <si>
    <t>&gt;2.4 (2.3-2.6)</t>
  </si>
  <si>
    <t>&gt;4% (3-6)</t>
  </si>
  <si>
    <t>&lt;28% (25-30)</t>
  </si>
  <si>
    <t>&gt;1% (0-3)</t>
  </si>
  <si>
    <t>&gt;=30% (25-35)</t>
  </si>
  <si>
    <t>&lt;=5% (3-7)</t>
  </si>
  <si>
    <t>&gt;1 (1-2)</t>
  </si>
  <si>
    <t>&gt;22% (20-25)</t>
  </si>
  <si>
    <t>&lt;=70% (65-75)</t>
  </si>
  <si>
    <t>&gt;=3.5 (3.3-3.7)</t>
  </si>
  <si>
    <t>&gt;=3.0 (2.7-3.3)</t>
  </si>
  <si>
    <t>&lt;=50% (45-55)</t>
  </si>
  <si>
    <t>&gt;3.6 (3.3-4.0)</t>
  </si>
  <si>
    <t>&gt;=20% (15-25)</t>
  </si>
  <si>
    <t>&gt;=3.3 (2.8-3.3)</t>
  </si>
  <si>
    <t>&gt;=2.0 (1.8-2.2)</t>
  </si>
  <si>
    <t>Replace NE_Bugs_BCG rules</t>
  </si>
  <si>
    <t>Main_Eckert</t>
  </si>
  <si>
    <t>&gt; 0 (0-1)</t>
  </si>
  <si>
    <t>&gt; 2 (1-4)</t>
  </si>
  <si>
    <t>&gt; 1 (0-3)</t>
  </si>
  <si>
    <t>LBR_Bugs_BCG_v1</t>
  </si>
  <si>
    <t>Main_BarberPool</t>
  </si>
  <si>
    <t>UpperLBR</t>
  </si>
  <si>
    <t>&gt; 18 (16-21)</t>
  </si>
  <si>
    <t>pi_dom01_BCG_att456t</t>
  </si>
  <si>
    <t>Percent individuals - most dominant Attr IV, V or VIt taxon</t>
  </si>
  <si>
    <t>&gt; 6 (4-9)</t>
  </si>
  <si>
    <t>Number of sensitive (Attr Ii+II+III) EPT taxa</t>
  </si>
  <si>
    <t>pi_EPT_BCG_att1i23</t>
  </si>
  <si>
    <t>&gt; 7 (5-10)</t>
  </si>
  <si>
    <t>Percent of sensitive (Attr Ii+II+III) EPT individuals</t>
  </si>
  <si>
    <t>pi_BCG_att56t</t>
  </si>
  <si>
    <t>Percent very tolerant (Attr V+VIt) individuals</t>
  </si>
  <si>
    <t>&gt; 4 (3-6)</t>
  </si>
  <si>
    <t>Number of Plecoptera taxa</t>
  </si>
  <si>
    <t>pt_NonIns_BCG_att456t</t>
  </si>
  <si>
    <t>&lt; 8 (5-10)</t>
  </si>
  <si>
    <t>Percent non-insect, BCG Attr IV + V + VIt taxa</t>
  </si>
  <si>
    <t>Percent non-insect individuals</t>
  </si>
  <si>
    <t>&gt; 32 (30-35)</t>
  </si>
  <si>
    <t>&gt; 13 (11-16)</t>
  </si>
  <si>
    <t>&lt; 43 (40-45)</t>
  </si>
  <si>
    <t>&gt; 22 (20-25)</t>
  </si>
  <si>
    <t>&gt; 8 (6-11)</t>
  </si>
  <si>
    <t>second worst</t>
  </si>
  <si>
    <t>&gt; 2 (0-5)</t>
  </si>
  <si>
    <t>&lt; 38 (35-40)</t>
  </si>
  <si>
    <t>Main_VetGlen</t>
  </si>
  <si>
    <t>Main_SoChannel</t>
  </si>
  <si>
    <t>Main_Middleton</t>
  </si>
  <si>
    <t>&gt; 42 (40-45)</t>
  </si>
  <si>
    <t>LowerLBR</t>
  </si>
  <si>
    <t>&gt; 20 (18-23)</t>
  </si>
  <si>
    <t>&gt; 15 (13-18)</t>
  </si>
  <si>
    <t>&gt; 9 (6-13)</t>
  </si>
  <si>
    <t>Main_NotusParma</t>
  </si>
  <si>
    <t>Add rules for City of Boise BCG, Fish, Main_Eckert</t>
  </si>
  <si>
    <t>LBR_Fish_BCG_v1</t>
  </si>
  <si>
    <t>nt_native</t>
  </si>
  <si>
    <t>&gt; 8 (7-10)</t>
  </si>
  <si>
    <t>number of native taxa</t>
  </si>
  <si>
    <t>pi_Cott</t>
  </si>
  <si>
    <t>nt_repro_lithophil</t>
  </si>
  <si>
    <t>n_ac_Cott</t>
  </si>
  <si>
    <t>n_ac_rbt</t>
  </si>
  <si>
    <t>d_ac_yoy_Cott</t>
  </si>
  <si>
    <t>d_ac_yoy_rbt</t>
  </si>
  <si>
    <t>nt_BCG_att6t</t>
  </si>
  <si>
    <t>pi_nonnative</t>
  </si>
  <si>
    <t>&gt; 1 (1-2)</t>
  </si>
  <si>
    <t>&gt; 3 (2-5)</t>
  </si>
  <si>
    <t>Add rules for City of Boise BCG, Bugs</t>
  </si>
  <si>
    <t>Add rules for City of Boise BCG, Fish</t>
  </si>
  <si>
    <t>&gt; 12 (11-14)</t>
  </si>
  <si>
    <t>&gt; 6 (5-8)</t>
  </si>
  <si>
    <t>number of taxa - BCG Attribute I + II + III + IV_better</t>
  </si>
  <si>
    <t>&lt; 0.1 (0-0.1)</t>
  </si>
  <si>
    <t>percent (0-100) individuals - non-native</t>
  </si>
  <si>
    <t>&gt; 7 (6-9)</t>
  </si>
  <si>
    <t>number of taxa - LITHOPHIL (requires clean, coarse substrate)</t>
  </si>
  <si>
    <t>percent (0-100) individuals - Family COTTIDAE</t>
  </si>
  <si>
    <t>&gt; 4 (3.5-5)</t>
  </si>
  <si>
    <t>number of age classes - Family COTTIDAE</t>
  </si>
  <si>
    <t>detection - young of year (age class 1 or 2) - Family COTTIDAE</t>
  </si>
  <si>
    <t>&gt; 5 (4.5-6)</t>
  </si>
  <si>
    <t>number of age classes - Rainbow Trout</t>
  </si>
  <si>
    <t>detection - young of year (age class 1 or 2) - Rainbow Trout</t>
  </si>
  <si>
    <t>pi_ti_cold</t>
  </si>
  <si>
    <t>percent (0-100) individuals - cold</t>
  </si>
  <si>
    <t>x_Obs_CatoRhin</t>
  </si>
  <si>
    <t>presence of suckers and/or dace (2=both present)</t>
  </si>
  <si>
    <t>pi_BCG_att6t</t>
  </si>
  <si>
    <t>percent (0-100) individuals - BCG Attribute VI t (very tolerant non-native)</t>
  </si>
  <si>
    <t>&gt; 2 (1.5-3.5)</t>
  </si>
  <si>
    <t>&gt; 3 (2.5-4)</t>
  </si>
  <si>
    <t>&gt; 1 (0.5-2)</t>
  </si>
  <si>
    <t>&lt; 3 (.1-5)</t>
  </si>
  <si>
    <t>&gt; 5 (1-10)</t>
  </si>
  <si>
    <t>&gt; 5 (4-7)</t>
  </si>
  <si>
    <t>&lt; 9 (7-10)</t>
  </si>
  <si>
    <t>&gt; 3 (1-4)</t>
  </si>
  <si>
    <t>&gt; 2 (2-3.5)</t>
  </si>
  <si>
    <t>&gt; 3 (2.5-4.5)</t>
  </si>
  <si>
    <t>&lt; 0 (0-0.1)</t>
  </si>
  <si>
    <t xml:space="preserve">n_ac_mwf </t>
  </si>
  <si>
    <t>number of age classes - Mountain Whitefish</t>
  </si>
  <si>
    <t>&lt; 3 (0-5)</t>
  </si>
  <si>
    <t>number of taxa - BCG Attribute VI t (very tolerant non-native)</t>
  </si>
  <si>
    <t>&lt; 3 (1-4)</t>
  </si>
  <si>
    <t>&gt; 10 (9-12)</t>
  </si>
  <si>
    <t>&lt; 5 (1-10)</t>
  </si>
  <si>
    <t>&gt; 0 (0-1.5)</t>
  </si>
  <si>
    <t>&lt; 2 (0.1-3)</t>
  </si>
  <si>
    <t>&lt; 5 (3-6)</t>
  </si>
  <si>
    <t>Remove 2025-12-26 Boise BCG Fish Main_Eckert rules</t>
  </si>
  <si>
    <t>Add "sort" column for within index_name sorting</t>
  </si>
  <si>
    <t>Only LBR Bugs and Fish</t>
  </si>
  <si>
    <t>&lt;= 35 (30-40)</t>
  </si>
  <si>
    <t>&lt;= 2 (0-4)</t>
  </si>
  <si>
    <t>&lt;= 15 (10-20)</t>
  </si>
  <si>
    <t>&lt;= 7 (4-10)</t>
  </si>
  <si>
    <t>&lt;= 25 (20-30)</t>
  </si>
  <si>
    <t>&lt;= 20 (15-25)</t>
  </si>
  <si>
    <t>&lt;= 50 (45-55)</t>
  </si>
  <si>
    <t>&lt;= 30 (25-35)</t>
  </si>
  <si>
    <t>&gt;= 7 (5-9)</t>
  </si>
  <si>
    <t>&lt;= 40 (35-45)</t>
  </si>
  <si>
    <t>&gt;= 55 (50-60)</t>
  </si>
  <si>
    <t>&gt;= 80 (75-85)</t>
  </si>
  <si>
    <t>&gt;= 70 (65-75)</t>
  </si>
  <si>
    <t>&lt;= 3 (1-5)</t>
  </si>
  <si>
    <t>&lt;= 10 (5-15)</t>
  </si>
  <si>
    <t>Metric_Sort</t>
  </si>
  <si>
    <t>Xeric_Multihab</t>
  </si>
  <si>
    <t>nord_EPT</t>
  </si>
  <si>
    <t>Number of EPT Orders</t>
  </si>
  <si>
    <t>&gt;=23 (18-28)</t>
  </si>
  <si>
    <t>nt_EPT_BCG_att1i2</t>
  </si>
  <si>
    <t>Number of highly sensitive (Attr Ii+II) EPT taxa</t>
  </si>
  <si>
    <t>&gt;=12 (7-17)</t>
  </si>
  <si>
    <t>&lt;48 (45-50)</t>
  </si>
  <si>
    <t>Percent individuals - most dominant two taxa</t>
  </si>
  <si>
    <t>&lt;4 (2-5)</t>
  </si>
  <si>
    <t>Percent of very tolerant (Attr V+VIt) individuals</t>
  </si>
  <si>
    <t>Percent non-insect, non-sensitive individuals, excluding Juga and mites</t>
  </si>
  <si>
    <t>&lt;1 (0-1)</t>
  </si>
  <si>
    <t>Number of non-native taxa</t>
  </si>
  <si>
    <t>&gt;14 (11-18)</t>
  </si>
  <si>
    <t>&lt;53 (50-55)</t>
  </si>
  <si>
    <t>&gt;1 (-0.5-2)</t>
  </si>
  <si>
    <t>&lt;58 (55-60)</t>
  </si>
  <si>
    <t>Xeric_Riffle</t>
  </si>
  <si>
    <t>&gt;9 (7-12)</t>
  </si>
  <si>
    <t>&lt;33 (30-35)</t>
  </si>
  <si>
    <t>&lt;6 (4-7)</t>
  </si>
  <si>
    <t>&lt;10 (7-12)</t>
  </si>
  <si>
    <t>&gt;8 (6-11)</t>
  </si>
  <si>
    <t>&lt;15 (12-17)</t>
  </si>
  <si>
    <t>NBR_Riffle</t>
  </si>
  <si>
    <t>&gt;=17 (12-22)</t>
  </si>
  <si>
    <t>nt_BCG_att56t</t>
  </si>
  <si>
    <t>&lt;2 (0-3)</t>
  </si>
  <si>
    <t>Number of very tolerant (Attr V+VIt) taxa</t>
  </si>
  <si>
    <t>&lt;3 (0-5)</t>
  </si>
  <si>
    <t>Percent individuals - most dominant taxon</t>
  </si>
  <si>
    <t>&gt;=13 (8-18)</t>
  </si>
  <si>
    <t>&gt;8 (5-12)</t>
  </si>
  <si>
    <t>&lt;=4 (3-5)</t>
  </si>
  <si>
    <t>&lt;38 (35-40)</t>
  </si>
  <si>
    <t>&lt;9 (5-12)</t>
  </si>
  <si>
    <t>MountainCold_Multihab</t>
  </si>
  <si>
    <t>Number of cold stenotherm + cold taxa</t>
  </si>
  <si>
    <t>Percent individuals - Family Simuliidae and Baetis tricaudatus complex</t>
  </si>
  <si>
    <t>&gt;=10 (5-15)</t>
  </si>
  <si>
    <t>&gt;=8 (3-13)</t>
  </si>
  <si>
    <t>MountainCold_Riffle</t>
  </si>
  <si>
    <t>&gt;10 (6-15)</t>
  </si>
  <si>
    <t>&gt;7 (4-11)</t>
  </si>
  <si>
    <t>&gt;4 (0-9)</t>
  </si>
  <si>
    <t>&gt;3 (1-6)</t>
  </si>
  <si>
    <t>BCG_ORWA_v1_Bugs500ct, partial</t>
  </si>
  <si>
    <t>Remove older ORWA rules (hi/lo-elev/grad)</t>
  </si>
  <si>
    <t>Add ORWA Foothills (Multihab &amp; Riffle)</t>
  </si>
  <si>
    <t>Foothills_Multihab</t>
  </si>
  <si>
    <t>&gt;52 (50-55)</t>
  </si>
  <si>
    <t>&lt;=22 (19-25)</t>
  </si>
  <si>
    <t>&lt;18 (15-20)</t>
  </si>
  <si>
    <t>pt_Chiro</t>
  </si>
  <si>
    <t>Percent Chironomidae taxa</t>
  </si>
  <si>
    <t>&gt;15 (12-19)</t>
  </si>
  <si>
    <t>&lt;=5 (3-7)</t>
  </si>
  <si>
    <t>&gt;1 (0-1)</t>
  </si>
  <si>
    <t>&gt;23 (20-25)</t>
  </si>
  <si>
    <t>Foothills_Riffle</t>
  </si>
  <si>
    <t>&gt;=21 (16-26)</t>
  </si>
  <si>
    <t>Percent of sensitive (Attr Ii+II+III) individuals</t>
  </si>
  <si>
    <t>&gt;4.2 (4-4.5)</t>
  </si>
  <si>
    <t>&lt;=3 (1-5)</t>
  </si>
  <si>
    <t>&lt;13 (10-15)</t>
  </si>
  <si>
    <t>&gt;=3.7 (3.4-4)</t>
  </si>
  <si>
    <t>&lt;7 (5-8)</t>
  </si>
  <si>
    <t>&lt;11 (8-13)</t>
  </si>
  <si>
    <t>&gt;=3 (0-6)</t>
  </si>
  <si>
    <t>Remove older ORWA rules, replace with new ones</t>
  </si>
  <si>
    <t>Lowlands_Riffle</t>
  </si>
  <si>
    <t>&gt;12 (9-16)</t>
  </si>
  <si>
    <t>&gt;=4.2 (4-4.4)</t>
  </si>
  <si>
    <t>&lt;=2 (1-3)</t>
  </si>
  <si>
    <t>&lt;6 (3-8)</t>
  </si>
  <si>
    <t>&gt;3.6 (3.5-3.8)</t>
  </si>
  <si>
    <t>&gt;=2.65 (2.3-3)</t>
  </si>
  <si>
    <t>&gt;=1.9 (1.5-2.3)</t>
  </si>
  <si>
    <t>&lt;9 (7-10)</t>
  </si>
  <si>
    <t>Lowlands_Multihab_LoGrad</t>
  </si>
  <si>
    <t>&gt;20 (18-23)</t>
  </si>
  <si>
    <t>&gt;=17 (14-20)</t>
  </si>
  <si>
    <t>&lt;=5 (0-10)</t>
  </si>
  <si>
    <t>&lt;28 (25-30)</t>
  </si>
  <si>
    <t>&gt;=10 (6-14)</t>
  </si>
  <si>
    <t>&gt;2 (0-5)</t>
  </si>
  <si>
    <t>&gt;26 (23-30)</t>
  </si>
  <si>
    <t>Lowlands_Multihab_HiGrad</t>
  </si>
  <si>
    <t>&lt;=1 (0-1)</t>
  </si>
  <si>
    <t>&lt;12 (8-15)</t>
  </si>
  <si>
    <t>&lt;5 (3-6)</t>
  </si>
  <si>
    <t>Large</t>
  </si>
  <si>
    <t>&gt;=195 (190-200)</t>
  </si>
  <si>
    <t>Number of Ephemeroptera, Plecoptera and Trichoptera (EPT) Orders</t>
  </si>
  <si>
    <t>Number of Ephemeroptera, Plecoptera and Trichoptera (EPT) taxa</t>
  </si>
  <si>
    <t>Number of sensitive (Attr II+III+IV_better) taxa</t>
  </si>
  <si>
    <t>&gt;=3 (2-4)</t>
  </si>
  <si>
    <t>Percent of sensitive (Attr II+III+IV_better) individuals</t>
  </si>
  <si>
    <t>&gt;7 (6-9)</t>
  </si>
  <si>
    <t>Number of Ephemeroptera Attr III+IV_better+IV_middle taxa</t>
  </si>
  <si>
    <t>Number of Trichoptera Attr III+IV_better+IV_middle taxa</t>
  </si>
  <si>
    <t>Percent tolerant individuals - Attribute IV_worse + V</t>
  </si>
  <si>
    <t>&lt;=1 (0-2)</t>
  </si>
  <si>
    <t>Percent very tolerant (Attr V) individuals</t>
  </si>
  <si>
    <t>Number of climber + clinger taxa</t>
  </si>
  <si>
    <t>nt_BCG_att6m</t>
  </si>
  <si>
    <t>Number of non-native (Attr VI) taxa</t>
  </si>
  <si>
    <t>&gt;=170 (150-190)</t>
  </si>
  <si>
    <t>&gt;15 (13-18)</t>
  </si>
  <si>
    <t>&gt;=125 (100-150)</t>
  </si>
  <si>
    <t>CGP_Medium</t>
  </si>
  <si>
    <t>nt_COEPT</t>
  </si>
  <si>
    <t>Number of Coleoptera, Odonata, Ephemeroptera, Plecoptera and Trichoptera (COEPT) taxa</t>
  </si>
  <si>
    <t>Number of Coleoptera Attr III+IV_better+IV_middle taxa</t>
  </si>
  <si>
    <t>Number of Odonata Attr III+IV_better+IV_middle taxa</t>
  </si>
  <si>
    <t>&gt;24 (22-27)</t>
  </si>
  <si>
    <t>Percent tolerant taxa - Attribute IV_worse + V</t>
  </si>
  <si>
    <t>&gt;1 (0.5-2)</t>
  </si>
  <si>
    <t>&lt;=10 (5-15)</t>
  </si>
  <si>
    <t>nord_COEPT</t>
  </si>
  <si>
    <t>&gt;2 (1.5-3)</t>
  </si>
  <si>
    <t>Number of Coleoptera, Odonata, Ephemeroptera, Plecoptera and Trichoptera (COEPT) Orders</t>
  </si>
  <si>
    <t>Number of Trichoptera taxa</t>
  </si>
  <si>
    <t>CIP_Medium</t>
  </si>
  <si>
    <t>&gt;25 (23-28)</t>
  </si>
  <si>
    <t>&gt;30 (25-36)</t>
  </si>
  <si>
    <t>&gt;=1 (0.5-1.5)</t>
  </si>
  <si>
    <t>&gt;19 (16-23)</t>
  </si>
  <si>
    <t>&gt;5 (1-10)</t>
  </si>
  <si>
    <t>WCBP_SmallMedium</t>
  </si>
  <si>
    <t>&gt;1 (1.5-3)</t>
  </si>
  <si>
    <t>&gt;3 (0-7)</t>
  </si>
  <si>
    <t>Updated ORWA rules mistake. Removed old KS Bugs BCG rules and replaced with four new index classes</t>
  </si>
  <si>
    <t>OK_Bugs_BCG</t>
  </si>
  <si>
    <t>Riffle100_ChiroC_CGP</t>
  </si>
  <si>
    <t>&gt;16 (15-18)</t>
  </si>
  <si>
    <t/>
  </si>
  <si>
    <t>&gt;12 (11-14)</t>
  </si>
  <si>
    <t>&gt;3 (2.9-3.2)</t>
  </si>
  <si>
    <t>Shannon-Wiener Diversity Index</t>
  </si>
  <si>
    <t>&gt;=2.7 (2.5-2.9)</t>
  </si>
  <si>
    <t>&gt;1.8 (1.5-2.2)</t>
  </si>
  <si>
    <t>&gt;=0.75 (0.5-1)</t>
  </si>
  <si>
    <t>&gt;9 (8-11)</t>
  </si>
  <si>
    <t>Number of sensitive (Attr II+III) taxa</t>
  </si>
  <si>
    <t>&gt;0 (-0.5-1)</t>
  </si>
  <si>
    <t>Lower limit is negative to allow for partial membership in Level 3 (4+) if the sensitive taxa metrics are the only L3 rules not being met</t>
  </si>
  <si>
    <t>Percent sensitive (Attr II+III) individuals</t>
  </si>
  <si>
    <t>&gt;2 (-1-5)</t>
  </si>
  <si>
    <t>pi_BCG_att6m</t>
  </si>
  <si>
    <t>&lt;0.01 (0-0.01)</t>
  </si>
  <si>
    <t>Percent non-native (Attr VI) individuals</t>
  </si>
  <si>
    <t>Number of Odonata taxa</t>
  </si>
  <si>
    <t>&gt;0 (-1-0.5)</t>
  </si>
  <si>
    <t>Lower limit is negative to allow for partial membership in Level 3 (4+) if the Odonate metric is the only L3 rule not being met (Odonates are less likely to be captured in riffle samples than riffle beetles and ET taxa)</t>
  </si>
  <si>
    <t>&gt;0 (0.5-2)</t>
  </si>
  <si>
    <t>Number of Ephemeroptera and Trichoptera (ET) Orders</t>
  </si>
  <si>
    <t>nt_ET</t>
  </si>
  <si>
    <t>Number of Ephemeroptera and Trichoptera (ET) taxa</t>
  </si>
  <si>
    <t>Lower limit is negative to allow for partial membership in Level 5 (6+) if 1 ET taxon is present</t>
  </si>
  <si>
    <t>Riffle100_ChiroC_CIP</t>
  </si>
  <si>
    <t>&gt;13 (12-15)</t>
  </si>
  <si>
    <t>&gt;10 (9-12)</t>
  </si>
  <si>
    <t>pi_COEPT_BCG_att1i234b4m</t>
  </si>
  <si>
    <t>Percent COEPT Attr Ii + II+III+IV_better+IV_middle individuals</t>
  </si>
  <si>
    <t>Replace pi_COEPT_BCG_att234b4m with pi_COEPT_BCG_att1i234b4m</t>
  </si>
  <si>
    <t>Updated KS GP BCG rules mistake.</t>
  </si>
  <si>
    <t>&lt;45 (40-50)</t>
  </si>
  <si>
    <t>&lt;10 (7-14)</t>
  </si>
  <si>
    <t>number of total taxa</t>
  </si>
  <si>
    <t>&gt; 9 (8-11)</t>
  </si>
  <si>
    <t>&lt; 0 (0-1)</t>
  </si>
  <si>
    <t>&lt;= 2 (1-3)</t>
  </si>
  <si>
    <t>&gt;= 1 (0-2)</t>
  </si>
  <si>
    <t>&gt; 1 (-1-4)</t>
  </si>
  <si>
    <t>Update Lower Boise Fish NotuseParma rules (replace all)</t>
  </si>
  <si>
    <t>Update ORWA 456 to 456m6t</t>
  </si>
  <si>
    <t>Percent individuals - most dominant, non-sensitive (Attr 4, 5, 6m, 6t) taxon</t>
  </si>
  <si>
    <t>Percent individuals - two most dominant, non-sensitive (Attr 4, 5, 6m, 6t) taxa</t>
  </si>
  <si>
    <t>pi_dom01_BCG_att456m6t</t>
  </si>
  <si>
    <t>pi_dom02_BCG_att456m6t</t>
  </si>
  <si>
    <t>pi_NonInsTrombJuga_BCG_att456m6t</t>
  </si>
  <si>
    <t>&gt;=27 (22-32)</t>
  </si>
  <si>
    <t>Update OK_Bugs_BCG, CIP and CGP, pi_COEPT_BCG_att1i234b4m thresholds</t>
  </si>
  <si>
    <t>Update Boise Fish NotusParma duplicate level 4 nt_total, 2nd to level 5</t>
  </si>
  <si>
    <t>BCG_ORWA_v1_Bugs500ct, Foothills_Multihab, remove nt_ti_stenocold_cold_cool from levels 2, 3, and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</si>
</sst>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1">
    <xf numFmtId="0" fontId="0" fillId="0" borderId="0"/>
    <xf numFmtId="0" fontId="3" fillId="5" borderId="0" applyNumberFormat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1" fillId="0" borderId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5" borderId="0" xfId="1"/>
    <xf numFmtId="0" fontId="4" fillId="5" borderId="0" xfId="1" applyFont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5" fillId="0" borderId="0" xfId="0" applyFont="1"/>
    <xf numFmtId="0" fontId="11" fillId="0" borderId="0" xfId="5"/>
    <xf numFmtId="0" fontId="7" fillId="0" borderId="2" xfId="2"/>
    <xf numFmtId="0" fontId="13" fillId="0" borderId="0" xfId="0" applyFont="1" applyAlignment="1">
      <alignment horizontal="right"/>
    </xf>
    <xf numFmtId="0" fontId="0" fillId="0" borderId="0" xfId="0" applyAlignment="1">
      <alignment horizontal="left"/>
    </xf>
    <xf numFmtId="0" fontId="14" fillId="0" borderId="0" xfId="0" applyFont="1"/>
    <xf numFmtId="0" fontId="8" fillId="0" borderId="3" xfId="3"/>
    <xf numFmtId="0" fontId="0" fillId="0" borderId="0" xfId="0" applyAlignment="1">
      <alignment horizontal="center"/>
    </xf>
    <xf numFmtId="0" fontId="12" fillId="8" borderId="0" xfId="6" applyFill="1" applyAlignment="1" applyProtection="1">
      <alignment horizontal="center"/>
    </xf>
    <xf numFmtId="0" fontId="10" fillId="0" borderId="0" xfId="4" applyAlignment="1" applyProtection="1"/>
    <xf numFmtId="0" fontId="9" fillId="0" borderId="2" xfId="2" applyFont="1" applyAlignment="1">
      <alignment vertical="center"/>
    </xf>
    <xf numFmtId="0" fontId="9" fillId="0" borderId="2" xfId="2" applyFont="1" applyAlignment="1">
      <alignment horizontal="center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10" fillId="6" borderId="0" xfId="4" applyFill="1" applyAlignment="1">
      <alignment horizontal="center"/>
    </xf>
    <xf numFmtId="0" fontId="0" fillId="0" borderId="0" xfId="0" applyAlignment="1">
      <alignment horizontal="left" vertical="center"/>
    </xf>
    <xf numFmtId="0" fontId="0" fillId="11" borderId="0" xfId="0" applyFill="1"/>
    <xf numFmtId="0" fontId="20" fillId="0" borderId="4" xfId="7" applyFont="1" applyBorder="1" applyAlignment="1">
      <alignment horizontal="right" wrapText="1"/>
    </xf>
    <xf numFmtId="0" fontId="20" fillId="0" borderId="4" xfId="7" applyFont="1" applyBorder="1" applyAlignment="1">
      <alignment wrapText="1"/>
    </xf>
    <xf numFmtId="0" fontId="22" fillId="0" borderId="4" xfId="8" applyFont="1" applyBorder="1" applyAlignment="1">
      <alignment horizontal="right" wrapText="1"/>
    </xf>
    <xf numFmtId="0" fontId="22" fillId="0" borderId="4" xfId="8" applyFont="1" applyBorder="1" applyAlignment="1">
      <alignment wrapText="1"/>
    </xf>
    <xf numFmtId="0" fontId="22" fillId="0" borderId="5" xfId="7" applyFont="1" applyBorder="1" applyAlignment="1">
      <alignment horizontal="right" wrapText="1"/>
    </xf>
    <xf numFmtId="0" fontId="20" fillId="0" borderId="0" xfId="7" applyFont="1" applyAlignment="1">
      <alignment horizontal="right" wrapText="1"/>
    </xf>
    <xf numFmtId="0" fontId="20" fillId="0" borderId="0" xfId="7" applyFont="1" applyAlignment="1">
      <alignment wrapText="1"/>
    </xf>
    <xf numFmtId="0" fontId="10" fillId="10" borderId="0" xfId="4" applyFill="1" applyAlignment="1" applyProtection="1">
      <alignment horizontal="center"/>
    </xf>
    <xf numFmtId="0" fontId="0" fillId="7" borderId="0" xfId="0" applyFill="1"/>
    <xf numFmtId="0" fontId="0" fillId="2" borderId="0" xfId="0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2" fillId="0" borderId="0" xfId="0" applyNumberFormat="1" applyFont="1"/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/>
    </xf>
    <xf numFmtId="0" fontId="20" fillId="0" borderId="4" xfId="7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2" fillId="7" borderId="0" xfId="0" applyFont="1" applyFill="1"/>
    <xf numFmtId="0" fontId="23" fillId="12" borderId="0" xfId="9"/>
    <xf numFmtId="0" fontId="24" fillId="13" borderId="0" xfId="10"/>
    <xf numFmtId="0" fontId="22" fillId="0" borderId="4" xfId="8" applyFont="1" applyBorder="1" applyAlignment="1">
      <alignment horizontal="center" wrapText="1"/>
    </xf>
    <xf numFmtId="0" fontId="20" fillId="0" borderId="0" xfId="7" applyFont="1" applyAlignment="1">
      <alignment horizontal="center" wrapText="1"/>
    </xf>
    <xf numFmtId="0" fontId="3" fillId="5" borderId="0" xfId="1" applyAlignment="1">
      <alignment horizontal="center"/>
    </xf>
    <xf numFmtId="0" fontId="23" fillId="12" borderId="0" xfId="9" applyAlignment="1">
      <alignment horizontal="center"/>
    </xf>
    <xf numFmtId="0" fontId="10" fillId="0" borderId="0" xfId="4"/>
    <xf numFmtId="0" fontId="1" fillId="0" borderId="0" xfId="0" applyFont="1"/>
    <xf numFmtId="0" fontId="0" fillId="14" borderId="0" xfId="0" applyFill="1"/>
    <xf numFmtId="0" fontId="0" fillId="15" borderId="0" xfId="0" applyFill="1"/>
    <xf numFmtId="0" fontId="2" fillId="15" borderId="0" xfId="0" applyFont="1" applyFill="1"/>
    <xf numFmtId="0" fontId="25" fillId="0" borderId="0" xfId="0" applyFont="1" applyAlignment="1">
      <alignment vertical="center"/>
    </xf>
    <xf numFmtId="0" fontId="3" fillId="5" borderId="0" xfId="1" applyAlignment="1">
      <alignment vertical="center"/>
    </xf>
    <xf numFmtId="0" fontId="0" fillId="7" borderId="0" xfId="0" applyFill="1" applyAlignment="1">
      <alignment vertical="center"/>
    </xf>
    <xf numFmtId="0" fontId="20" fillId="0" borderId="4" xfId="7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16" borderId="0" xfId="0" applyFill="1"/>
    <xf numFmtId="0" fontId="0" fillId="16" borderId="0" xfId="0" applyFill="1" applyAlignment="1">
      <alignment horizontal="center"/>
    </xf>
    <xf numFmtId="0" fontId="0" fillId="16" borderId="0" xfId="0" applyFill="1" applyAlignment="1">
      <alignment horizontal="left" vertical="center"/>
    </xf>
    <xf numFmtId="0" fontId="1" fillId="16" borderId="0" xfId="0" applyFon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16" borderId="0" xfId="0" applyFont="1" applyFill="1" applyAlignment="1">
      <alignment horizontal="left" vertic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0" fillId="17" borderId="0" xfId="0" applyFill="1" applyAlignment="1">
      <alignment horizontal="left" vertical="center"/>
    </xf>
    <xf numFmtId="0" fontId="1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1" fillId="16" borderId="0" xfId="0" applyFont="1" applyFill="1" applyAlignment="1">
      <alignment horizontal="center" vertical="center" wrapText="1"/>
    </xf>
    <xf numFmtId="0" fontId="0" fillId="18" borderId="0" xfId="0" applyFill="1"/>
    <xf numFmtId="0" fontId="0" fillId="18" borderId="0" xfId="0" applyFill="1" applyAlignment="1">
      <alignment horizontal="center"/>
    </xf>
    <xf numFmtId="0" fontId="0" fillId="18" borderId="0" xfId="0" applyFill="1" applyAlignment="1">
      <alignment horizontal="left" vertical="center"/>
    </xf>
    <xf numFmtId="0" fontId="1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1" fillId="18" borderId="0" xfId="0" applyFont="1" applyFill="1" applyAlignment="1">
      <alignment horizontal="left" vertical="center"/>
    </xf>
    <xf numFmtId="0" fontId="1" fillId="18" borderId="0" xfId="0" applyFont="1" applyFill="1" applyAlignment="1">
      <alignment horizontal="center" vertical="center" wrapText="1"/>
    </xf>
    <xf numFmtId="0" fontId="0" fillId="16" borderId="0" xfId="0" applyFill="1" applyAlignment="1">
      <alignment horizontal="left"/>
    </xf>
    <xf numFmtId="0" fontId="1" fillId="17" borderId="0" xfId="0" applyFont="1" applyFill="1"/>
    <xf numFmtId="0" fontId="1" fillId="17" borderId="0" xfId="0" applyFont="1" applyFill="1" applyAlignment="1">
      <alignment horizontal="center"/>
    </xf>
    <xf numFmtId="0" fontId="1" fillId="17" borderId="0" xfId="0" applyFont="1" applyFill="1" applyAlignment="1">
      <alignment horizontal="left"/>
    </xf>
    <xf numFmtId="0" fontId="0" fillId="18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26" fillId="2" borderId="0" xfId="0" applyFont="1" applyFill="1" applyAlignment="1">
      <alignment horizontal="center" vertical="center"/>
    </xf>
  </cellXfs>
  <cellStyles count="11">
    <cellStyle name="Bad" xfId="1" builtinId="27"/>
    <cellStyle name="Good" xfId="9" builtinId="26"/>
    <cellStyle name="Heading 1" xfId="2" builtinId="16"/>
    <cellStyle name="Heading 2" xfId="3" builtinId="17"/>
    <cellStyle name="Hyperlink" xfId="4" builtinId="8"/>
    <cellStyle name="Hyperlink 2" xfId="6" xr:uid="{00000000-0005-0000-0000-000004000000}"/>
    <cellStyle name="Neutral" xfId="10" builtinId="28"/>
    <cellStyle name="Normal" xfId="0" builtinId="0"/>
    <cellStyle name="Normal_Sheet1" xfId="7" xr:uid="{463ECD64-A90C-4DDC-8BCD-A5CFEEB07D78}"/>
    <cellStyle name="Normal_Sheet1_1" xfId="8" xr:uid="{3139C4EB-D54A-4868-A157-2F32B623FE47}"/>
    <cellStyle name="Title 2" xfId="5" xr:uid="{00000000-0005-0000-0000-000006000000}"/>
  </cellStyles>
  <dxfs count="11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7:C21" totalsRowShown="0">
  <autoFilter ref="A17:C21" xr:uid="{00000000-0009-0000-0100-000001000000}"/>
  <tableColumns count="3">
    <tableColumn id="1" xr3:uid="{00000000-0010-0000-0000-000001000000}" name="Worksheet"/>
    <tableColumn id="2" xr3:uid="{00000000-0010-0000-0000-000002000000}" name="Descriptions"/>
    <tableColumn id="3" xr3:uid="{00000000-0010-0000-0000-000003000000}" name="Link" dataDxfId="10">
      <calculatedColumnFormula>HYPERLINK(FileName&amp;A18&amp;"!A1",A18)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en.Block@tetratech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Erik.Leppo@tetratech.com" TargetMode="External"/><Relationship Id="rId1" Type="http://schemas.openxmlformats.org/officeDocument/2006/relationships/hyperlink" Target="mailto:Jen.Stamp@tetratech.com" TargetMode="External"/><Relationship Id="rId6" Type="http://schemas.openxmlformats.org/officeDocument/2006/relationships/table" Target="../tables/table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:C73"/>
  <sheetViews>
    <sheetView tabSelected="1" zoomScaleNormal="100" workbookViewId="0">
      <pane ySplit="7" topLeftCell="A55" activePane="bottomLeft" state="frozen"/>
      <selection pane="bottomLeft" activeCell="A73" sqref="A73"/>
    </sheetView>
  </sheetViews>
  <sheetFormatPr defaultRowHeight="15" x14ac:dyDescent="0.25"/>
  <cols>
    <col min="1" max="1" width="26.28515625" customWidth="1"/>
    <col min="2" max="2" width="71.140625" customWidth="1"/>
    <col min="3" max="3" width="21.7109375" customWidth="1"/>
  </cols>
  <sheetData>
    <row r="1" spans="1:2" ht="23.25" x14ac:dyDescent="0.35">
      <c r="A1" s="13" t="s">
        <v>58</v>
      </c>
    </row>
    <row r="2" spans="1:2" ht="20.25" thickBot="1" x14ac:dyDescent="0.35">
      <c r="A2" s="14" t="s">
        <v>59</v>
      </c>
    </row>
    <row r="3" spans="1:2" ht="15.75" thickTop="1" x14ac:dyDescent="0.25"/>
    <row r="4" spans="1:2" x14ac:dyDescent="0.25">
      <c r="A4" s="21" t="s">
        <v>60</v>
      </c>
    </row>
    <row r="5" spans="1:2" x14ac:dyDescent="0.25">
      <c r="A5" s="74" t="s">
        <v>680</v>
      </c>
    </row>
    <row r="6" spans="1:2" x14ac:dyDescent="0.25">
      <c r="A6" s="74" t="s">
        <v>808</v>
      </c>
      <c r="B6" s="74"/>
    </row>
    <row r="7" spans="1:2" x14ac:dyDescent="0.25">
      <c r="A7" s="60">
        <f>MAX(A23:A562)</f>
        <v>46213</v>
      </c>
    </row>
    <row r="9" spans="1:2" x14ac:dyDescent="0.25">
      <c r="A9" s="15" t="s">
        <v>49</v>
      </c>
      <c r="B9" s="16" t="str">
        <f ca="1">LEFT(CELL("filename",B9),FIND("]",CELL("filename",B9)))</f>
        <v>C:\Users\Erik.Leppo\Documents\GitHub\BCGcalc\inst\extdata\[Rules.xlsx]</v>
      </c>
    </row>
    <row r="10" spans="1:2" x14ac:dyDescent="0.25">
      <c r="A10" s="15" t="s">
        <v>50</v>
      </c>
      <c r="B10" s="16" t="str">
        <f ca="1">MID(CELL("filename",B10),FIND("[",CELL("filename",B10)),(FIND("]",CELL("filename",B10))-FIND("[",CELL("filename",B10)))+1)</f>
        <v>[Rules.xlsx]</v>
      </c>
    </row>
    <row r="11" spans="1:2" x14ac:dyDescent="0.25">
      <c r="A11" s="15" t="s">
        <v>51</v>
      </c>
      <c r="B11" s="17" t="str">
        <f ca="1">MID(CELL("filename",B11),FIND("]",CELL("filename",B11))+1,LEN(CELL("filename",B11))-FIND("]",CELL("filename",B11)))</f>
        <v>NOTES</v>
      </c>
    </row>
    <row r="13" spans="1:2" ht="18" thickBot="1" x14ac:dyDescent="0.35">
      <c r="A13" s="18" t="s">
        <v>52</v>
      </c>
    </row>
    <row r="14" spans="1:2" ht="15.75" thickTop="1" x14ac:dyDescent="0.25">
      <c r="A14" t="s">
        <v>61</v>
      </c>
    </row>
    <row r="15" spans="1:2" x14ac:dyDescent="0.25">
      <c r="A15" t="s">
        <v>62</v>
      </c>
    </row>
    <row r="17" spans="1:3" x14ac:dyDescent="0.25">
      <c r="A17" t="s">
        <v>53</v>
      </c>
      <c r="B17" t="s">
        <v>54</v>
      </c>
      <c r="C17" s="19" t="s">
        <v>55</v>
      </c>
    </row>
    <row r="18" spans="1:3" x14ac:dyDescent="0.25">
      <c r="A18" t="s">
        <v>56</v>
      </c>
      <c r="B18" t="s">
        <v>57</v>
      </c>
      <c r="C18" s="20" t="str">
        <f t="shared" ref="C18:C20" ca="1" si="0">HYPERLINK(FileName&amp;A18&amp;"!A1",A18)</f>
        <v>NOTES</v>
      </c>
    </row>
    <row r="19" spans="1:3" x14ac:dyDescent="0.25">
      <c r="A19" t="s">
        <v>450</v>
      </c>
      <c r="B19" t="s">
        <v>451</v>
      </c>
      <c r="C19" s="53" t="str">
        <f t="shared" ca="1" si="0"/>
        <v>Rules</v>
      </c>
    </row>
    <row r="20" spans="1:3" x14ac:dyDescent="0.25">
      <c r="A20" t="s">
        <v>443</v>
      </c>
      <c r="B20" t="s">
        <v>444</v>
      </c>
      <c r="C20" s="43" t="str">
        <f t="shared" ca="1" si="0"/>
        <v>MetricMetadata</v>
      </c>
    </row>
    <row r="21" spans="1:3" x14ac:dyDescent="0.25">
      <c r="A21" t="s">
        <v>1092</v>
      </c>
      <c r="B21" t="s">
        <v>1093</v>
      </c>
      <c r="C21" s="43" t="str">
        <f ca="1">HYPERLINK(FileName&amp;A21&amp;"!A1",A21)</f>
        <v>EXC_RULES_Metadata</v>
      </c>
    </row>
    <row r="23" spans="1:3" x14ac:dyDescent="0.25">
      <c r="A23" s="60">
        <v>44531</v>
      </c>
      <c r="B23" t="s">
        <v>483</v>
      </c>
    </row>
    <row r="24" spans="1:3" x14ac:dyDescent="0.25">
      <c r="A24" s="60">
        <v>44603</v>
      </c>
      <c r="B24" t="s">
        <v>486</v>
      </c>
    </row>
    <row r="25" spans="1:3" x14ac:dyDescent="0.25">
      <c r="A25" s="60">
        <v>44606</v>
      </c>
      <c r="B25" t="s">
        <v>491</v>
      </c>
    </row>
    <row r="26" spans="1:3" x14ac:dyDescent="0.25">
      <c r="A26" s="60">
        <v>44845</v>
      </c>
      <c r="B26" t="s">
        <v>492</v>
      </c>
    </row>
    <row r="27" spans="1:3" x14ac:dyDescent="0.25">
      <c r="A27" s="60">
        <v>44855</v>
      </c>
      <c r="B27" t="s">
        <v>512</v>
      </c>
    </row>
    <row r="28" spans="1:3" x14ac:dyDescent="0.25">
      <c r="A28" s="60">
        <v>44866</v>
      </c>
      <c r="B28" t="s">
        <v>515</v>
      </c>
    </row>
    <row r="29" spans="1:3" x14ac:dyDescent="0.25">
      <c r="A29" s="60">
        <v>44881</v>
      </c>
      <c r="B29" t="s">
        <v>517</v>
      </c>
    </row>
    <row r="30" spans="1:3" x14ac:dyDescent="0.25">
      <c r="B30" t="s">
        <v>520</v>
      </c>
    </row>
    <row r="31" spans="1:3" x14ac:dyDescent="0.25">
      <c r="A31" s="60">
        <v>44882</v>
      </c>
      <c r="B31" t="s">
        <v>630</v>
      </c>
    </row>
    <row r="32" spans="1:3" x14ac:dyDescent="0.25">
      <c r="A32" s="60">
        <v>45118</v>
      </c>
      <c r="B32" t="s">
        <v>678</v>
      </c>
    </row>
    <row r="33" spans="1:2" x14ac:dyDescent="0.25">
      <c r="B33" t="s">
        <v>664</v>
      </c>
    </row>
    <row r="34" spans="1:2" x14ac:dyDescent="0.25">
      <c r="A34" s="60">
        <v>45120</v>
      </c>
      <c r="B34" t="s">
        <v>679</v>
      </c>
    </row>
    <row r="35" spans="1:2" x14ac:dyDescent="0.25">
      <c r="A35" s="60">
        <v>45250</v>
      </c>
      <c r="B35" t="s">
        <v>677</v>
      </c>
    </row>
    <row r="36" spans="1:2" x14ac:dyDescent="0.25">
      <c r="A36" s="60">
        <v>45264</v>
      </c>
      <c r="B36" t="s">
        <v>712</v>
      </c>
    </row>
    <row r="37" spans="1:2" x14ac:dyDescent="0.25">
      <c r="A37" s="60">
        <v>45266</v>
      </c>
      <c r="B37" t="s">
        <v>706</v>
      </c>
    </row>
    <row r="38" spans="1:2" x14ac:dyDescent="0.25">
      <c r="B38" t="s">
        <v>709</v>
      </c>
    </row>
    <row r="39" spans="1:2" x14ac:dyDescent="0.25">
      <c r="A39" s="60">
        <v>45272</v>
      </c>
      <c r="B39" t="s">
        <v>710</v>
      </c>
    </row>
    <row r="40" spans="1:2" x14ac:dyDescent="0.25">
      <c r="A40" s="60">
        <v>45294</v>
      </c>
      <c r="B40" t="s">
        <v>711</v>
      </c>
    </row>
    <row r="41" spans="1:2" x14ac:dyDescent="0.25">
      <c r="A41" s="60">
        <v>45302</v>
      </c>
      <c r="B41" t="s">
        <v>807</v>
      </c>
    </row>
    <row r="42" spans="1:2" x14ac:dyDescent="0.25">
      <c r="A42" s="60">
        <v>45302</v>
      </c>
      <c r="B42" t="s">
        <v>809</v>
      </c>
    </row>
    <row r="43" spans="1:2" x14ac:dyDescent="0.25">
      <c r="A43" s="60">
        <v>45379</v>
      </c>
      <c r="B43" t="s">
        <v>810</v>
      </c>
    </row>
    <row r="44" spans="1:2" x14ac:dyDescent="0.25">
      <c r="A44" s="60">
        <v>45380</v>
      </c>
      <c r="B44" t="s">
        <v>827</v>
      </c>
    </row>
    <row r="45" spans="1:2" x14ac:dyDescent="0.25">
      <c r="A45" s="60">
        <v>45419</v>
      </c>
      <c r="B45" t="s">
        <v>1025</v>
      </c>
    </row>
    <row r="46" spans="1:2" x14ac:dyDescent="0.25">
      <c r="A46" s="60">
        <v>45426</v>
      </c>
      <c r="B46" t="s">
        <v>1026</v>
      </c>
    </row>
    <row r="47" spans="1:2" x14ac:dyDescent="0.25">
      <c r="A47" s="60">
        <v>45449</v>
      </c>
      <c r="B47" t="s">
        <v>1028</v>
      </c>
    </row>
    <row r="48" spans="1:2" x14ac:dyDescent="0.25">
      <c r="A48" s="60">
        <v>45497</v>
      </c>
      <c r="B48" t="s">
        <v>1036</v>
      </c>
    </row>
    <row r="49" spans="1:2" x14ac:dyDescent="0.25">
      <c r="B49" t="s">
        <v>1039</v>
      </c>
    </row>
    <row r="50" spans="1:2" x14ac:dyDescent="0.25">
      <c r="A50" s="60">
        <v>45573</v>
      </c>
      <c r="B50" t="s">
        <v>1084</v>
      </c>
    </row>
    <row r="51" spans="1:2" x14ac:dyDescent="0.25">
      <c r="B51" t="s">
        <v>1085</v>
      </c>
    </row>
    <row r="52" spans="1:2" x14ac:dyDescent="0.25">
      <c r="B52" t="s">
        <v>1086</v>
      </c>
    </row>
    <row r="53" spans="1:2" x14ac:dyDescent="0.25">
      <c r="B53" t="s">
        <v>1096</v>
      </c>
    </row>
    <row r="54" spans="1:2" x14ac:dyDescent="0.25">
      <c r="A54" s="60">
        <v>45695</v>
      </c>
      <c r="B54" t="s">
        <v>1097</v>
      </c>
    </row>
    <row r="55" spans="1:2" x14ac:dyDescent="0.25">
      <c r="A55" s="60">
        <v>45820</v>
      </c>
      <c r="B55" t="s">
        <v>1141</v>
      </c>
    </row>
    <row r="56" spans="1:2" x14ac:dyDescent="0.25">
      <c r="A56" s="60">
        <v>46017</v>
      </c>
      <c r="B56" t="s">
        <v>1182</v>
      </c>
    </row>
    <row r="57" spans="1:2" x14ac:dyDescent="0.25">
      <c r="A57" s="60">
        <v>46160</v>
      </c>
      <c r="B57" t="s">
        <v>1197</v>
      </c>
    </row>
    <row r="58" spans="1:2" x14ac:dyDescent="0.25">
      <c r="A58" s="60">
        <v>46161</v>
      </c>
      <c r="B58" t="s">
        <v>1198</v>
      </c>
    </row>
    <row r="59" spans="1:2" x14ac:dyDescent="0.25">
      <c r="A59" s="60">
        <v>46162</v>
      </c>
      <c r="B59" t="s">
        <v>1240</v>
      </c>
    </row>
    <row r="60" spans="1:2" x14ac:dyDescent="0.25">
      <c r="A60" s="60">
        <v>46168</v>
      </c>
      <c r="B60" t="s">
        <v>1241</v>
      </c>
    </row>
    <row r="61" spans="1:2" x14ac:dyDescent="0.25">
      <c r="B61" t="s">
        <v>1242</v>
      </c>
    </row>
    <row r="62" spans="1:2" x14ac:dyDescent="0.25">
      <c r="A62" s="60">
        <v>46177</v>
      </c>
      <c r="B62" t="s">
        <v>1306</v>
      </c>
    </row>
    <row r="63" spans="1:2" x14ac:dyDescent="0.25">
      <c r="A63" s="60">
        <v>46182</v>
      </c>
      <c r="B63" t="s">
        <v>1307</v>
      </c>
    </row>
    <row r="64" spans="1:2" x14ac:dyDescent="0.25">
      <c r="B64" t="s">
        <v>1308</v>
      </c>
    </row>
    <row r="65" spans="1:2" x14ac:dyDescent="0.25">
      <c r="A65" s="60">
        <v>46196</v>
      </c>
      <c r="B65" t="s">
        <v>1329</v>
      </c>
    </row>
    <row r="66" spans="1:2" x14ac:dyDescent="0.25">
      <c r="A66" s="60">
        <v>46197</v>
      </c>
      <c r="B66" t="s">
        <v>1392</v>
      </c>
    </row>
    <row r="67" spans="1:2" x14ac:dyDescent="0.25">
      <c r="A67" s="60"/>
      <c r="B67" t="s">
        <v>1425</v>
      </c>
    </row>
    <row r="68" spans="1:2" x14ac:dyDescent="0.25">
      <c r="A68" s="60">
        <v>46198</v>
      </c>
      <c r="B68" t="s">
        <v>1426</v>
      </c>
    </row>
    <row r="69" spans="1:2" x14ac:dyDescent="0.25">
      <c r="A69" s="60">
        <v>46210</v>
      </c>
      <c r="B69" t="s">
        <v>1435</v>
      </c>
    </row>
    <row r="70" spans="1:2" x14ac:dyDescent="0.25">
      <c r="A70" s="60">
        <v>46210</v>
      </c>
      <c r="B70" t="s">
        <v>1436</v>
      </c>
    </row>
    <row r="71" spans="1:2" x14ac:dyDescent="0.25">
      <c r="A71" s="60">
        <v>46211</v>
      </c>
      <c r="B71" t="s">
        <v>1443</v>
      </c>
    </row>
    <row r="72" spans="1:2" x14ac:dyDescent="0.25">
      <c r="A72" s="60">
        <v>46212</v>
      </c>
      <c r="B72" t="s">
        <v>1444</v>
      </c>
    </row>
    <row r="73" spans="1:2" x14ac:dyDescent="0.25">
      <c r="A73" s="60">
        <v>46213</v>
      </c>
      <c r="B73" t="s">
        <v>1445</v>
      </c>
    </row>
  </sheetData>
  <dataValidations count="1">
    <dataValidation type="custom" allowBlank="1" showInputMessage="1" showErrorMessage="1" sqref="B9:B10" xr:uid="{00000000-0002-0000-0000-000000000000}">
      <formula1>""</formula1>
    </dataValidation>
  </dataValidations>
  <hyperlinks>
    <hyperlink ref="A4" r:id="rId1" xr:uid="{00000000-0004-0000-0000-000000000000}"/>
    <hyperlink ref="A5" r:id="rId2" xr:uid="{0D854F4F-01F8-4758-AC20-16CB8F3899A8}"/>
    <hyperlink ref="A6" r:id="rId3" xr:uid="{C3F32508-343B-4B11-82A1-4703A9B708FF}"/>
  </hyperlinks>
  <pageMargins left="0.7" right="0.7" top="0.75" bottom="0.75" header="0.3" footer="0.3"/>
  <pageSetup scale="91" orientation="portrait" r:id="rId4"/>
  <headerFooter>
    <oddHeader>&amp;C&amp;A</oddHeader>
    <oddFooter>&amp;L&amp;D&amp;CPage &amp;P of &amp;N&amp;R&amp;F</oddFooter>
  </headerFooter>
  <legacyDrawing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9D81-A89F-4E77-8861-F908BC2287F9}">
  <sheetPr filterMode="1">
    <tabColor rgb="FF00B050"/>
  </sheetPr>
  <dimension ref="A1:S2450"/>
  <sheetViews>
    <sheetView zoomScale="80" zoomScaleNormal="80" workbookViewId="0">
      <pane xSplit="3" ySplit="1" topLeftCell="D1872" activePane="bottomRight" state="frozen"/>
      <selection pane="topRight" activeCell="E1" sqref="E1"/>
      <selection pane="bottomLeft" activeCell="A2" sqref="A2"/>
      <selection pane="bottomRight" activeCell="A1971" sqref="A1971:XFD1971"/>
    </sheetView>
  </sheetViews>
  <sheetFormatPr defaultRowHeight="15" x14ac:dyDescent="0.25"/>
  <cols>
    <col min="1" max="1" width="28.140625" bestFit="1" customWidth="1"/>
    <col min="2" max="2" width="25.5703125" bestFit="1" customWidth="1"/>
    <col min="3" max="3" width="8.7109375" bestFit="1" customWidth="1"/>
    <col min="4" max="4" width="38" bestFit="1" customWidth="1"/>
    <col min="5" max="5" width="14.5703125" bestFit="1" customWidth="1"/>
    <col min="6" max="6" width="7.5703125" bestFit="1" customWidth="1"/>
    <col min="7" max="7" width="6.42578125" bestFit="1" customWidth="1"/>
    <col min="8" max="8" width="6.5703125" bestFit="1" customWidth="1"/>
    <col min="9" max="9" width="10.7109375" bestFit="1" customWidth="1"/>
    <col min="10" max="10" width="82.140625" customWidth="1"/>
    <col min="11" max="11" width="13.85546875" bestFit="1" customWidth="1"/>
    <col min="12" max="12" width="11.140625" bestFit="1" customWidth="1"/>
    <col min="13" max="13" width="12.7109375" bestFit="1" customWidth="1"/>
    <col min="14" max="14" width="20.42578125" bestFit="1" customWidth="1"/>
    <col min="15" max="15" width="17.5703125" bestFit="1" customWidth="1"/>
    <col min="16" max="16" width="20" bestFit="1" customWidth="1"/>
    <col min="17" max="18" width="17.42578125" bestFit="1" customWidth="1"/>
    <col min="19" max="19" width="13.85546875" bestFit="1" customWidth="1"/>
  </cols>
  <sheetData>
    <row r="1" spans="1:19" x14ac:dyDescent="0.25">
      <c r="A1" s="2" t="s">
        <v>16</v>
      </c>
      <c r="B1" s="2" t="s">
        <v>516</v>
      </c>
      <c r="C1" s="2" t="s">
        <v>17</v>
      </c>
      <c r="D1" s="2" t="s">
        <v>39</v>
      </c>
      <c r="E1" s="2" t="s">
        <v>38</v>
      </c>
      <c r="F1" s="2" t="s">
        <v>23</v>
      </c>
      <c r="G1" s="2" t="s">
        <v>21</v>
      </c>
      <c r="H1" s="2" t="s">
        <v>22</v>
      </c>
      <c r="I1" s="2" t="s">
        <v>28</v>
      </c>
      <c r="J1" s="2" t="s">
        <v>20</v>
      </c>
      <c r="K1" s="2" t="s">
        <v>40</v>
      </c>
      <c r="L1" s="2" t="s">
        <v>469</v>
      </c>
      <c r="M1" s="2" t="s">
        <v>484</v>
      </c>
      <c r="N1" s="78" t="s">
        <v>1030</v>
      </c>
      <c r="O1" s="78" t="s">
        <v>1032</v>
      </c>
      <c r="P1" s="78" t="s">
        <v>1031</v>
      </c>
      <c r="Q1" s="67" t="s">
        <v>518</v>
      </c>
      <c r="R1" s="67" t="s">
        <v>519</v>
      </c>
      <c r="S1" s="110" t="s">
        <v>1258</v>
      </c>
    </row>
    <row r="2" spans="1:19" hidden="1" x14ac:dyDescent="0.25">
      <c r="A2" s="12" t="s">
        <v>513</v>
      </c>
      <c r="B2" t="s">
        <v>18</v>
      </c>
      <c r="C2" s="19">
        <v>2</v>
      </c>
      <c r="D2" t="s">
        <v>11</v>
      </c>
      <c r="E2" t="s">
        <v>521</v>
      </c>
      <c r="F2" t="s">
        <v>24</v>
      </c>
      <c r="G2">
        <v>25</v>
      </c>
      <c r="H2">
        <v>35</v>
      </c>
      <c r="I2" s="3" t="b">
        <v>1</v>
      </c>
      <c r="J2" t="s">
        <v>0</v>
      </c>
      <c r="K2" s="54" t="s">
        <v>32</v>
      </c>
      <c r="Q2" s="54" t="str">
        <f>B2</f>
        <v>Lo</v>
      </c>
      <c r="R2" s="54" t="str">
        <f>B2</f>
        <v>Lo</v>
      </c>
    </row>
    <row r="3" spans="1:19" hidden="1" x14ac:dyDescent="0.25">
      <c r="A3" s="12" t="s">
        <v>513</v>
      </c>
      <c r="B3" t="s">
        <v>18</v>
      </c>
      <c r="C3" s="19">
        <v>2</v>
      </c>
      <c r="D3" t="s">
        <v>33</v>
      </c>
      <c r="E3" t="s">
        <v>589</v>
      </c>
      <c r="F3" t="s">
        <v>25</v>
      </c>
      <c r="G3">
        <v>3</v>
      </c>
      <c r="H3">
        <v>8</v>
      </c>
      <c r="I3" s="3" t="b">
        <v>1</v>
      </c>
      <c r="J3" t="s">
        <v>1</v>
      </c>
      <c r="K3" s="54" t="s">
        <v>32</v>
      </c>
      <c r="Q3" s="54" t="str">
        <f t="shared" ref="Q3:Q66" si="0">B3</f>
        <v>Lo</v>
      </c>
      <c r="R3" s="54" t="str">
        <f t="shared" ref="R3:R66" si="1">B3</f>
        <v>Lo</v>
      </c>
    </row>
    <row r="4" spans="1:19" hidden="1" x14ac:dyDescent="0.25">
      <c r="A4" s="12" t="s">
        <v>513</v>
      </c>
      <c r="B4" t="s">
        <v>18</v>
      </c>
      <c r="C4" s="19">
        <v>2</v>
      </c>
      <c r="D4" t="s">
        <v>34</v>
      </c>
      <c r="E4" t="s">
        <v>522</v>
      </c>
      <c r="F4" t="s">
        <v>24</v>
      </c>
      <c r="G4">
        <v>30</v>
      </c>
      <c r="H4">
        <v>40</v>
      </c>
      <c r="I4" s="3" t="b">
        <v>1</v>
      </c>
      <c r="J4" t="s">
        <v>2</v>
      </c>
      <c r="K4" s="54" t="s">
        <v>32</v>
      </c>
      <c r="Q4" s="54" t="str">
        <f t="shared" si="0"/>
        <v>Lo</v>
      </c>
      <c r="R4" s="54" t="str">
        <f t="shared" si="1"/>
        <v>Lo</v>
      </c>
    </row>
    <row r="5" spans="1:19" hidden="1" x14ac:dyDescent="0.25">
      <c r="A5" s="12" t="s">
        <v>513</v>
      </c>
      <c r="B5" t="s">
        <v>18</v>
      </c>
      <c r="C5" s="19">
        <v>2</v>
      </c>
      <c r="D5" t="s">
        <v>35</v>
      </c>
      <c r="E5" t="s">
        <v>523</v>
      </c>
      <c r="F5" t="s">
        <v>24</v>
      </c>
      <c r="G5">
        <v>15</v>
      </c>
      <c r="H5">
        <v>25</v>
      </c>
      <c r="I5" s="3" t="b">
        <v>1</v>
      </c>
      <c r="J5" t="s">
        <v>3</v>
      </c>
      <c r="K5" s="54" t="s">
        <v>32</v>
      </c>
      <c r="Q5" s="54" t="str">
        <f t="shared" si="0"/>
        <v>Lo</v>
      </c>
      <c r="R5" s="54" t="str">
        <f t="shared" si="1"/>
        <v>Lo</v>
      </c>
    </row>
    <row r="6" spans="1:19" hidden="1" x14ac:dyDescent="0.25">
      <c r="A6" s="12" t="s">
        <v>513</v>
      </c>
      <c r="B6" t="s">
        <v>18</v>
      </c>
      <c r="C6" s="19">
        <v>2</v>
      </c>
      <c r="D6" t="s">
        <v>36</v>
      </c>
      <c r="E6" t="s">
        <v>559</v>
      </c>
      <c r="F6" t="s">
        <v>26</v>
      </c>
      <c r="G6">
        <v>3</v>
      </c>
      <c r="H6">
        <v>7</v>
      </c>
      <c r="I6" s="3" t="b">
        <v>0</v>
      </c>
      <c r="J6" t="s">
        <v>4</v>
      </c>
      <c r="K6" s="54" t="s">
        <v>32</v>
      </c>
      <c r="Q6" s="54" t="str">
        <f t="shared" si="0"/>
        <v>Lo</v>
      </c>
      <c r="R6" s="54" t="str">
        <f t="shared" si="1"/>
        <v>Lo</v>
      </c>
    </row>
    <row r="7" spans="1:19" hidden="1" x14ac:dyDescent="0.25">
      <c r="A7" s="12" t="s">
        <v>513</v>
      </c>
      <c r="B7" t="s">
        <v>18</v>
      </c>
      <c r="C7" s="19">
        <v>2</v>
      </c>
      <c r="D7" t="s">
        <v>37</v>
      </c>
      <c r="E7" t="s">
        <v>559</v>
      </c>
      <c r="F7" t="s">
        <v>26</v>
      </c>
      <c r="G7">
        <v>3</v>
      </c>
      <c r="H7">
        <v>7</v>
      </c>
      <c r="I7" s="3" t="b">
        <v>0</v>
      </c>
      <c r="J7" t="s">
        <v>5</v>
      </c>
      <c r="K7" s="54" t="s">
        <v>32</v>
      </c>
      <c r="Q7" s="54" t="str">
        <f t="shared" si="0"/>
        <v>Lo</v>
      </c>
      <c r="R7" s="54" t="str">
        <f t="shared" si="1"/>
        <v>Lo</v>
      </c>
    </row>
    <row r="8" spans="1:19" hidden="1" x14ac:dyDescent="0.25">
      <c r="A8" s="12" t="s">
        <v>513</v>
      </c>
      <c r="B8" t="s">
        <v>18</v>
      </c>
      <c r="C8" s="19">
        <v>2</v>
      </c>
      <c r="D8" t="s">
        <v>29</v>
      </c>
      <c r="E8" t="s">
        <v>524</v>
      </c>
      <c r="F8" t="s">
        <v>24</v>
      </c>
      <c r="G8">
        <v>10</v>
      </c>
      <c r="H8">
        <v>20</v>
      </c>
      <c r="I8" s="3" t="b">
        <v>1</v>
      </c>
      <c r="J8" t="s">
        <v>6</v>
      </c>
      <c r="K8" s="54" t="s">
        <v>32</v>
      </c>
      <c r="Q8" s="54" t="str">
        <f t="shared" si="0"/>
        <v>Lo</v>
      </c>
      <c r="R8" s="54" t="str">
        <f t="shared" si="1"/>
        <v>Lo</v>
      </c>
    </row>
    <row r="9" spans="1:19" hidden="1" x14ac:dyDescent="0.25">
      <c r="A9" s="12" t="s">
        <v>513</v>
      </c>
      <c r="B9" t="s">
        <v>18</v>
      </c>
      <c r="C9" s="19">
        <v>2</v>
      </c>
      <c r="D9" t="s">
        <v>46</v>
      </c>
      <c r="E9" t="s">
        <v>560</v>
      </c>
      <c r="F9" t="s">
        <v>26</v>
      </c>
      <c r="G9">
        <v>10</v>
      </c>
      <c r="H9">
        <v>20</v>
      </c>
      <c r="I9" s="3" t="b">
        <v>0</v>
      </c>
      <c r="J9" t="s">
        <v>42</v>
      </c>
      <c r="K9" s="54" t="s">
        <v>32</v>
      </c>
      <c r="Q9" s="54" t="str">
        <f t="shared" si="0"/>
        <v>Lo</v>
      </c>
      <c r="R9" s="54" t="str">
        <f t="shared" si="1"/>
        <v>Lo</v>
      </c>
    </row>
    <row r="10" spans="1:19" hidden="1" x14ac:dyDescent="0.25">
      <c r="A10" s="12" t="s">
        <v>513</v>
      </c>
      <c r="B10" t="s">
        <v>18</v>
      </c>
      <c r="C10" s="19">
        <v>3</v>
      </c>
      <c r="D10" t="s">
        <v>11</v>
      </c>
      <c r="E10" t="s">
        <v>525</v>
      </c>
      <c r="F10" t="s">
        <v>24</v>
      </c>
      <c r="G10">
        <v>20</v>
      </c>
      <c r="H10">
        <v>30</v>
      </c>
      <c r="I10" s="3" t="b">
        <v>1</v>
      </c>
      <c r="J10" t="s">
        <v>0</v>
      </c>
      <c r="K10" s="54" t="s">
        <v>32</v>
      </c>
      <c r="Q10" s="54" t="str">
        <f t="shared" si="0"/>
        <v>Lo</v>
      </c>
      <c r="R10" s="54" t="str">
        <f t="shared" si="1"/>
        <v>Lo</v>
      </c>
    </row>
    <row r="11" spans="1:19" hidden="1" x14ac:dyDescent="0.25">
      <c r="A11" s="12" t="s">
        <v>513</v>
      </c>
      <c r="B11" t="s">
        <v>18</v>
      </c>
      <c r="C11" s="19">
        <v>3</v>
      </c>
      <c r="D11" t="s">
        <v>35</v>
      </c>
      <c r="E11" t="s">
        <v>526</v>
      </c>
      <c r="F11" t="s">
        <v>24</v>
      </c>
      <c r="G11">
        <v>5</v>
      </c>
      <c r="H11">
        <v>15</v>
      </c>
      <c r="I11" s="3" t="b">
        <v>1</v>
      </c>
      <c r="J11" t="s">
        <v>8</v>
      </c>
      <c r="K11" s="54" t="s">
        <v>32</v>
      </c>
      <c r="Q11" s="54" t="str">
        <f t="shared" si="0"/>
        <v>Lo</v>
      </c>
      <c r="R11" s="54" t="str">
        <f t="shared" si="1"/>
        <v>Lo</v>
      </c>
    </row>
    <row r="12" spans="1:19" hidden="1" x14ac:dyDescent="0.25">
      <c r="A12" s="12" t="s">
        <v>513</v>
      </c>
      <c r="B12" t="s">
        <v>18</v>
      </c>
      <c r="C12" s="19">
        <v>3</v>
      </c>
      <c r="D12" t="s">
        <v>36</v>
      </c>
      <c r="E12" t="s">
        <v>561</v>
      </c>
      <c r="F12" t="s">
        <v>26</v>
      </c>
      <c r="G12">
        <v>5</v>
      </c>
      <c r="H12">
        <v>15</v>
      </c>
      <c r="I12" s="3" t="b">
        <v>0</v>
      </c>
      <c r="J12" t="s">
        <v>4</v>
      </c>
      <c r="K12" s="54" t="s">
        <v>32</v>
      </c>
      <c r="Q12" s="54" t="str">
        <f t="shared" si="0"/>
        <v>Lo</v>
      </c>
      <c r="R12" s="54" t="str">
        <f t="shared" si="1"/>
        <v>Lo</v>
      </c>
    </row>
    <row r="13" spans="1:19" hidden="1" x14ac:dyDescent="0.25">
      <c r="A13" s="12" t="s">
        <v>513</v>
      </c>
      <c r="B13" t="s">
        <v>18</v>
      </c>
      <c r="C13" s="19">
        <v>3</v>
      </c>
      <c r="D13" t="s">
        <v>37</v>
      </c>
      <c r="E13" t="s">
        <v>9</v>
      </c>
      <c r="F13" t="s">
        <v>27</v>
      </c>
      <c r="G13">
        <v>5</v>
      </c>
      <c r="H13">
        <v>10</v>
      </c>
      <c r="I13" s="3" t="b">
        <v>0</v>
      </c>
      <c r="J13" t="s">
        <v>5</v>
      </c>
      <c r="K13" s="54" t="s">
        <v>32</v>
      </c>
      <c r="Q13" s="54" t="str">
        <f t="shared" si="0"/>
        <v>Lo</v>
      </c>
      <c r="R13" s="54" t="str">
        <f t="shared" si="1"/>
        <v>Lo</v>
      </c>
    </row>
    <row r="14" spans="1:19" hidden="1" x14ac:dyDescent="0.25">
      <c r="A14" s="12" t="s">
        <v>513</v>
      </c>
      <c r="B14" t="s">
        <v>18</v>
      </c>
      <c r="C14" s="19">
        <v>3</v>
      </c>
      <c r="D14" t="s">
        <v>34</v>
      </c>
      <c r="E14" t="s">
        <v>527</v>
      </c>
      <c r="F14" t="s">
        <v>24</v>
      </c>
      <c r="G14">
        <v>20</v>
      </c>
      <c r="H14">
        <v>30</v>
      </c>
      <c r="I14" s="3" t="b">
        <v>1</v>
      </c>
      <c r="J14" s="1" t="s">
        <v>2</v>
      </c>
      <c r="K14" s="54" t="s">
        <v>32</v>
      </c>
      <c r="Q14" s="54" t="str">
        <f t="shared" si="0"/>
        <v>Lo</v>
      </c>
      <c r="R14" s="54" t="str">
        <f t="shared" si="1"/>
        <v>Lo</v>
      </c>
    </row>
    <row r="15" spans="1:19" hidden="1" x14ac:dyDescent="0.25">
      <c r="A15" s="12" t="s">
        <v>513</v>
      </c>
      <c r="B15" t="s">
        <v>18</v>
      </c>
      <c r="C15" s="19">
        <v>3</v>
      </c>
      <c r="D15" t="s">
        <v>29</v>
      </c>
      <c r="E15" t="s">
        <v>528</v>
      </c>
      <c r="F15" t="s">
        <v>24</v>
      </c>
      <c r="G15">
        <v>6</v>
      </c>
      <c r="H15">
        <v>12</v>
      </c>
      <c r="I15" s="3" t="b">
        <v>1</v>
      </c>
      <c r="J15" t="s">
        <v>6</v>
      </c>
      <c r="K15" s="54" t="s">
        <v>32</v>
      </c>
      <c r="Q15" s="54" t="str">
        <f t="shared" si="0"/>
        <v>Lo</v>
      </c>
      <c r="R15" s="54" t="str">
        <f t="shared" si="1"/>
        <v>Lo</v>
      </c>
    </row>
    <row r="16" spans="1:19" hidden="1" x14ac:dyDescent="0.25">
      <c r="A16" s="12" t="s">
        <v>513</v>
      </c>
      <c r="B16" t="s">
        <v>18</v>
      </c>
      <c r="C16" s="19">
        <v>3</v>
      </c>
      <c r="D16" t="s">
        <v>46</v>
      </c>
      <c r="E16" s="11" t="s">
        <v>562</v>
      </c>
      <c r="F16" t="s">
        <v>26</v>
      </c>
      <c r="G16">
        <v>25</v>
      </c>
      <c r="H16">
        <v>35</v>
      </c>
      <c r="I16" s="3" t="b">
        <v>0</v>
      </c>
      <c r="J16" t="s">
        <v>42</v>
      </c>
      <c r="K16" s="54" t="s">
        <v>32</v>
      </c>
      <c r="Q16" s="54" t="str">
        <f t="shared" si="0"/>
        <v>Lo</v>
      </c>
      <c r="R16" s="54" t="str">
        <f t="shared" si="1"/>
        <v>Lo</v>
      </c>
    </row>
    <row r="17" spans="1:18" hidden="1" x14ac:dyDescent="0.25">
      <c r="A17" s="12" t="s">
        <v>513</v>
      </c>
      <c r="B17" t="s">
        <v>18</v>
      </c>
      <c r="C17" s="19">
        <v>4</v>
      </c>
      <c r="D17" t="s">
        <v>11</v>
      </c>
      <c r="E17" t="s">
        <v>529</v>
      </c>
      <c r="F17" t="s">
        <v>24</v>
      </c>
      <c r="G17">
        <v>15</v>
      </c>
      <c r="H17">
        <v>25</v>
      </c>
      <c r="I17" s="3" t="b">
        <v>1</v>
      </c>
      <c r="J17" t="s">
        <v>0</v>
      </c>
      <c r="K17" s="54" t="s">
        <v>32</v>
      </c>
      <c r="Q17" s="54" t="str">
        <f t="shared" si="0"/>
        <v>Lo</v>
      </c>
      <c r="R17" s="54" t="str">
        <f t="shared" si="1"/>
        <v>Lo</v>
      </c>
    </row>
    <row r="18" spans="1:18" hidden="1" x14ac:dyDescent="0.25">
      <c r="A18" s="12" t="s">
        <v>513</v>
      </c>
      <c r="B18" t="s">
        <v>18</v>
      </c>
      <c r="C18" s="19">
        <v>4</v>
      </c>
      <c r="D18" t="s">
        <v>34</v>
      </c>
      <c r="E18" t="s">
        <v>526</v>
      </c>
      <c r="F18" t="s">
        <v>24</v>
      </c>
      <c r="G18">
        <v>5</v>
      </c>
      <c r="H18">
        <v>15</v>
      </c>
      <c r="I18" s="3" t="b">
        <v>1</v>
      </c>
      <c r="J18" t="s">
        <v>2</v>
      </c>
      <c r="K18" s="54" t="s">
        <v>32</v>
      </c>
      <c r="Q18" s="54" t="str">
        <f t="shared" si="0"/>
        <v>Lo</v>
      </c>
      <c r="R18" s="54" t="str">
        <f t="shared" si="1"/>
        <v>Lo</v>
      </c>
    </row>
    <row r="19" spans="1:18" hidden="1" x14ac:dyDescent="0.25">
      <c r="A19" s="12" t="s">
        <v>513</v>
      </c>
      <c r="B19" t="s">
        <v>18</v>
      </c>
      <c r="C19" s="19">
        <v>4</v>
      </c>
      <c r="D19" t="s">
        <v>36</v>
      </c>
      <c r="E19" t="s">
        <v>563</v>
      </c>
      <c r="F19" t="s">
        <v>26</v>
      </c>
      <c r="G19">
        <v>15</v>
      </c>
      <c r="H19">
        <v>25</v>
      </c>
      <c r="I19" s="3" t="b">
        <v>0</v>
      </c>
      <c r="J19" t="s">
        <v>4</v>
      </c>
      <c r="K19" s="54" t="s">
        <v>32</v>
      </c>
      <c r="Q19" s="54" t="str">
        <f t="shared" si="0"/>
        <v>Lo</v>
      </c>
      <c r="R19" s="54" t="str">
        <f t="shared" si="1"/>
        <v>Lo</v>
      </c>
    </row>
    <row r="20" spans="1:18" hidden="1" x14ac:dyDescent="0.25">
      <c r="A20" s="12" t="s">
        <v>513</v>
      </c>
      <c r="B20" t="s">
        <v>18</v>
      </c>
      <c r="C20" s="19">
        <v>4</v>
      </c>
      <c r="D20" t="s">
        <v>37</v>
      </c>
      <c r="E20" t="s">
        <v>564</v>
      </c>
      <c r="F20" t="s">
        <v>26</v>
      </c>
      <c r="G20">
        <v>20</v>
      </c>
      <c r="H20">
        <v>30</v>
      </c>
      <c r="I20" s="3" t="b">
        <v>0</v>
      </c>
      <c r="J20" t="s">
        <v>5</v>
      </c>
      <c r="K20" s="54" t="s">
        <v>32</v>
      </c>
      <c r="Q20" s="54" t="str">
        <f t="shared" si="0"/>
        <v>Lo</v>
      </c>
      <c r="R20" s="54" t="str">
        <f t="shared" si="1"/>
        <v>Lo</v>
      </c>
    </row>
    <row r="21" spans="1:18" hidden="1" x14ac:dyDescent="0.25">
      <c r="A21" s="12" t="s">
        <v>513</v>
      </c>
      <c r="B21" t="s">
        <v>18</v>
      </c>
      <c r="C21" s="19">
        <v>4</v>
      </c>
      <c r="D21" t="s">
        <v>29</v>
      </c>
      <c r="E21" t="s">
        <v>590</v>
      </c>
      <c r="F21" t="s">
        <v>25</v>
      </c>
      <c r="G21">
        <v>0</v>
      </c>
      <c r="H21">
        <v>3</v>
      </c>
      <c r="I21" s="3" t="b">
        <v>1</v>
      </c>
      <c r="J21" t="s">
        <v>6</v>
      </c>
      <c r="K21" s="54" t="s">
        <v>32</v>
      </c>
      <c r="Q21" s="54" t="str">
        <f t="shared" si="0"/>
        <v>Lo</v>
      </c>
      <c r="R21" s="54" t="str">
        <f t="shared" si="1"/>
        <v>Lo</v>
      </c>
    </row>
    <row r="22" spans="1:18" hidden="1" x14ac:dyDescent="0.25">
      <c r="A22" s="12" t="s">
        <v>513</v>
      </c>
      <c r="B22" t="s">
        <v>18</v>
      </c>
      <c r="C22" s="19">
        <v>4</v>
      </c>
      <c r="D22" t="s">
        <v>48</v>
      </c>
      <c r="E22" t="s">
        <v>562</v>
      </c>
      <c r="F22" t="s">
        <v>26</v>
      </c>
      <c r="G22">
        <v>25</v>
      </c>
      <c r="H22">
        <v>35</v>
      </c>
      <c r="I22" s="3" t="b">
        <v>0</v>
      </c>
      <c r="J22" t="s">
        <v>43</v>
      </c>
      <c r="K22" s="54" t="s">
        <v>32</v>
      </c>
      <c r="Q22" s="54" t="str">
        <f t="shared" si="0"/>
        <v>Lo</v>
      </c>
      <c r="R22" s="54" t="str">
        <f t="shared" si="1"/>
        <v>Lo</v>
      </c>
    </row>
    <row r="23" spans="1:18" hidden="1" x14ac:dyDescent="0.25">
      <c r="A23" s="12" t="s">
        <v>513</v>
      </c>
      <c r="B23" t="s">
        <v>18</v>
      </c>
      <c r="C23" s="19">
        <v>4</v>
      </c>
      <c r="D23" t="s">
        <v>46</v>
      </c>
      <c r="E23" t="s">
        <v>565</v>
      </c>
      <c r="F23" t="s">
        <v>26</v>
      </c>
      <c r="G23">
        <v>45</v>
      </c>
      <c r="H23">
        <v>55</v>
      </c>
      <c r="I23" s="3" t="b">
        <v>0</v>
      </c>
      <c r="J23" t="s">
        <v>42</v>
      </c>
      <c r="K23" s="54" t="s">
        <v>32</v>
      </c>
      <c r="Q23" s="54" t="str">
        <f t="shared" si="0"/>
        <v>Lo</v>
      </c>
      <c r="R23" s="54" t="str">
        <f t="shared" si="1"/>
        <v>Lo</v>
      </c>
    </row>
    <row r="24" spans="1:18" hidden="1" x14ac:dyDescent="0.25">
      <c r="A24" s="12" t="s">
        <v>513</v>
      </c>
      <c r="B24" t="s">
        <v>18</v>
      </c>
      <c r="C24" s="19">
        <v>5</v>
      </c>
      <c r="D24" t="s">
        <v>11</v>
      </c>
      <c r="E24" t="s">
        <v>530</v>
      </c>
      <c r="F24" t="s">
        <v>24</v>
      </c>
      <c r="G24">
        <v>8</v>
      </c>
      <c r="H24">
        <v>18</v>
      </c>
      <c r="I24" s="3" t="b">
        <v>1</v>
      </c>
      <c r="J24" t="s">
        <v>0</v>
      </c>
      <c r="K24" s="54" t="s">
        <v>32</v>
      </c>
      <c r="Q24" s="54" t="str">
        <f t="shared" si="0"/>
        <v>Lo</v>
      </c>
      <c r="R24" s="54" t="str">
        <f t="shared" si="1"/>
        <v>Lo</v>
      </c>
    </row>
    <row r="25" spans="1:18" hidden="1" x14ac:dyDescent="0.25">
      <c r="A25" s="12" t="s">
        <v>513</v>
      </c>
      <c r="B25" t="s">
        <v>18</v>
      </c>
      <c r="C25" s="19">
        <v>5</v>
      </c>
      <c r="D25" t="s">
        <v>12</v>
      </c>
      <c r="E25" t="s">
        <v>531</v>
      </c>
      <c r="F25" t="s">
        <v>24</v>
      </c>
      <c r="G25">
        <v>390</v>
      </c>
      <c r="H25">
        <v>410</v>
      </c>
      <c r="I25" s="3" t="b">
        <v>1</v>
      </c>
      <c r="J25" t="s">
        <v>7</v>
      </c>
      <c r="K25" s="54" t="s">
        <v>32</v>
      </c>
      <c r="Q25" s="54" t="str">
        <f t="shared" si="0"/>
        <v>Lo</v>
      </c>
      <c r="R25" s="54" t="str">
        <f t="shared" si="1"/>
        <v>Lo</v>
      </c>
    </row>
    <row r="26" spans="1:18" hidden="1" x14ac:dyDescent="0.25">
      <c r="A26" s="12" t="s">
        <v>513</v>
      </c>
      <c r="B26" t="s">
        <v>18</v>
      </c>
      <c r="C26" s="19">
        <v>5</v>
      </c>
      <c r="D26" t="s">
        <v>13</v>
      </c>
      <c r="E26" t="s">
        <v>591</v>
      </c>
      <c r="F26" t="s">
        <v>25</v>
      </c>
      <c r="G26">
        <v>0</v>
      </c>
      <c r="H26">
        <v>1</v>
      </c>
      <c r="I26" s="3" t="b">
        <v>1</v>
      </c>
      <c r="J26" t="s">
        <v>10</v>
      </c>
      <c r="K26" s="54" t="s">
        <v>32</v>
      </c>
      <c r="Q26" s="54" t="str">
        <f t="shared" si="0"/>
        <v>Lo</v>
      </c>
      <c r="R26" s="54" t="str">
        <f t="shared" si="1"/>
        <v>Lo</v>
      </c>
    </row>
    <row r="27" spans="1:18" hidden="1" x14ac:dyDescent="0.25">
      <c r="A27" s="12" t="s">
        <v>513</v>
      </c>
      <c r="B27" t="s">
        <v>18</v>
      </c>
      <c r="C27" s="19">
        <v>5</v>
      </c>
      <c r="D27" t="s">
        <v>36</v>
      </c>
      <c r="E27" t="s">
        <v>566</v>
      </c>
      <c r="F27" t="s">
        <v>26</v>
      </c>
      <c r="G27">
        <v>30</v>
      </c>
      <c r="H27">
        <v>40</v>
      </c>
      <c r="I27" s="3" t="b">
        <v>0</v>
      </c>
      <c r="J27" t="s">
        <v>4</v>
      </c>
      <c r="K27" s="54" t="s">
        <v>32</v>
      </c>
      <c r="Q27" s="54" t="str">
        <f t="shared" si="0"/>
        <v>Lo</v>
      </c>
      <c r="R27" s="54" t="str">
        <f t="shared" si="1"/>
        <v>Lo</v>
      </c>
    </row>
    <row r="28" spans="1:18" hidden="1" x14ac:dyDescent="0.25">
      <c r="A28" s="12" t="s">
        <v>513</v>
      </c>
      <c r="B28" t="s">
        <v>18</v>
      </c>
      <c r="C28" s="19">
        <v>5</v>
      </c>
      <c r="D28" t="s">
        <v>47</v>
      </c>
      <c r="E28" t="s">
        <v>567</v>
      </c>
      <c r="F28" t="s">
        <v>26</v>
      </c>
      <c r="G28">
        <v>70</v>
      </c>
      <c r="H28">
        <v>80</v>
      </c>
      <c r="I28" s="3" t="b">
        <v>0</v>
      </c>
      <c r="J28" t="s">
        <v>44</v>
      </c>
      <c r="K28" s="54" t="s">
        <v>32</v>
      </c>
      <c r="Q28" s="54" t="str">
        <f t="shared" si="0"/>
        <v>Lo</v>
      </c>
      <c r="R28" s="54" t="str">
        <f t="shared" si="1"/>
        <v>Lo</v>
      </c>
    </row>
    <row r="29" spans="1:18" hidden="1" x14ac:dyDescent="0.25">
      <c r="A29" s="12" t="s">
        <v>513</v>
      </c>
      <c r="B29" t="s">
        <v>19</v>
      </c>
      <c r="C29" s="19">
        <v>2</v>
      </c>
      <c r="D29" t="s">
        <v>11</v>
      </c>
      <c r="E29" t="s">
        <v>521</v>
      </c>
      <c r="F29" t="s">
        <v>24</v>
      </c>
      <c r="G29">
        <v>25</v>
      </c>
      <c r="H29">
        <v>35</v>
      </c>
      <c r="I29" s="3" t="b">
        <v>1</v>
      </c>
      <c r="J29" t="s">
        <v>0</v>
      </c>
      <c r="K29" s="54" t="s">
        <v>32</v>
      </c>
      <c r="Q29" s="54" t="str">
        <f t="shared" si="0"/>
        <v>Hi</v>
      </c>
      <c r="R29" s="54" t="str">
        <f t="shared" si="1"/>
        <v>Hi</v>
      </c>
    </row>
    <row r="30" spans="1:18" hidden="1" x14ac:dyDescent="0.25">
      <c r="A30" s="12" t="s">
        <v>513</v>
      </c>
      <c r="B30" t="s">
        <v>19</v>
      </c>
      <c r="C30" s="19">
        <v>2</v>
      </c>
      <c r="D30" t="s">
        <v>33</v>
      </c>
      <c r="E30" t="s">
        <v>589</v>
      </c>
      <c r="F30" t="s">
        <v>25</v>
      </c>
      <c r="G30">
        <v>3</v>
      </c>
      <c r="H30">
        <v>8</v>
      </c>
      <c r="I30" s="3" t="b">
        <v>1</v>
      </c>
      <c r="J30" t="s">
        <v>1</v>
      </c>
      <c r="K30" s="54" t="s">
        <v>32</v>
      </c>
      <c r="Q30" s="54" t="str">
        <f t="shared" si="0"/>
        <v>Hi</v>
      </c>
      <c r="R30" s="54" t="str">
        <f t="shared" si="1"/>
        <v>Hi</v>
      </c>
    </row>
    <row r="31" spans="1:18" hidden="1" x14ac:dyDescent="0.25">
      <c r="A31" s="12" t="s">
        <v>513</v>
      </c>
      <c r="B31" t="s">
        <v>19</v>
      </c>
      <c r="C31" s="19">
        <v>2</v>
      </c>
      <c r="D31" t="s">
        <v>34</v>
      </c>
      <c r="E31" t="s">
        <v>532</v>
      </c>
      <c r="F31" t="s">
        <v>24</v>
      </c>
      <c r="G31">
        <v>35</v>
      </c>
      <c r="H31">
        <v>45</v>
      </c>
      <c r="I31" s="3" t="b">
        <v>1</v>
      </c>
      <c r="J31" t="s">
        <v>2</v>
      </c>
      <c r="K31" s="54" t="s">
        <v>32</v>
      </c>
      <c r="Q31" s="54" t="str">
        <f t="shared" si="0"/>
        <v>Hi</v>
      </c>
      <c r="R31" s="54" t="str">
        <f t="shared" si="1"/>
        <v>Hi</v>
      </c>
    </row>
    <row r="32" spans="1:18" hidden="1" x14ac:dyDescent="0.25">
      <c r="A32" s="12" t="s">
        <v>513</v>
      </c>
      <c r="B32" t="s">
        <v>19</v>
      </c>
      <c r="C32" s="19">
        <v>2</v>
      </c>
      <c r="D32" t="s">
        <v>35</v>
      </c>
      <c r="E32" t="s">
        <v>523</v>
      </c>
      <c r="F32" t="s">
        <v>24</v>
      </c>
      <c r="G32">
        <v>15</v>
      </c>
      <c r="H32">
        <v>25</v>
      </c>
      <c r="I32" s="3" t="b">
        <v>1</v>
      </c>
      <c r="J32" t="s">
        <v>3</v>
      </c>
      <c r="K32" s="54" t="s">
        <v>32</v>
      </c>
      <c r="Q32" s="54" t="str">
        <f t="shared" si="0"/>
        <v>Hi</v>
      </c>
      <c r="R32" s="54" t="str">
        <f t="shared" si="1"/>
        <v>Hi</v>
      </c>
    </row>
    <row r="33" spans="1:18" hidden="1" x14ac:dyDescent="0.25">
      <c r="A33" s="12" t="s">
        <v>513</v>
      </c>
      <c r="B33" t="s">
        <v>19</v>
      </c>
      <c r="C33" s="19">
        <v>2</v>
      </c>
      <c r="D33" t="s">
        <v>36</v>
      </c>
      <c r="E33" t="s">
        <v>559</v>
      </c>
      <c r="F33" t="s">
        <v>26</v>
      </c>
      <c r="G33">
        <v>3</v>
      </c>
      <c r="H33">
        <v>7</v>
      </c>
      <c r="I33" s="3" t="b">
        <v>0</v>
      </c>
      <c r="J33" t="s">
        <v>4</v>
      </c>
      <c r="K33" s="54" t="s">
        <v>32</v>
      </c>
      <c r="Q33" s="54" t="str">
        <f t="shared" si="0"/>
        <v>Hi</v>
      </c>
      <c r="R33" s="54" t="str">
        <f t="shared" si="1"/>
        <v>Hi</v>
      </c>
    </row>
    <row r="34" spans="1:18" hidden="1" x14ac:dyDescent="0.25">
      <c r="A34" s="12" t="s">
        <v>513</v>
      </c>
      <c r="B34" t="s">
        <v>19</v>
      </c>
      <c r="C34" s="19">
        <v>2</v>
      </c>
      <c r="D34" t="s">
        <v>37</v>
      </c>
      <c r="E34" t="s">
        <v>559</v>
      </c>
      <c r="F34" t="s">
        <v>26</v>
      </c>
      <c r="G34">
        <v>3</v>
      </c>
      <c r="H34">
        <v>7</v>
      </c>
      <c r="I34" s="3" t="b">
        <v>0</v>
      </c>
      <c r="J34" t="s">
        <v>5</v>
      </c>
      <c r="K34" s="54" t="s">
        <v>32</v>
      </c>
      <c r="Q34" s="54" t="str">
        <f t="shared" si="0"/>
        <v>Hi</v>
      </c>
      <c r="R34" s="54" t="str">
        <f t="shared" si="1"/>
        <v>Hi</v>
      </c>
    </row>
    <row r="35" spans="1:18" hidden="1" x14ac:dyDescent="0.25">
      <c r="A35" s="12" t="s">
        <v>513</v>
      </c>
      <c r="B35" t="s">
        <v>19</v>
      </c>
      <c r="C35" s="19">
        <v>2</v>
      </c>
      <c r="D35" t="s">
        <v>29</v>
      </c>
      <c r="E35" t="s">
        <v>524</v>
      </c>
      <c r="F35" t="s">
        <v>24</v>
      </c>
      <c r="G35">
        <v>10</v>
      </c>
      <c r="H35">
        <v>20</v>
      </c>
      <c r="I35" s="3" t="b">
        <v>1</v>
      </c>
      <c r="J35" t="s">
        <v>6</v>
      </c>
      <c r="K35" s="54" t="s">
        <v>32</v>
      </c>
      <c r="Q35" s="54" t="str">
        <f t="shared" si="0"/>
        <v>Hi</v>
      </c>
      <c r="R35" s="54" t="str">
        <f t="shared" si="1"/>
        <v>Hi</v>
      </c>
    </row>
    <row r="36" spans="1:18" hidden="1" x14ac:dyDescent="0.25">
      <c r="A36" s="12" t="s">
        <v>513</v>
      </c>
      <c r="B36" t="s">
        <v>19</v>
      </c>
      <c r="C36" s="19">
        <v>2</v>
      </c>
      <c r="D36" t="s">
        <v>46</v>
      </c>
      <c r="E36" t="s">
        <v>560</v>
      </c>
      <c r="F36" t="s">
        <v>26</v>
      </c>
      <c r="G36">
        <v>10</v>
      </c>
      <c r="H36">
        <v>20</v>
      </c>
      <c r="I36" s="3" t="b">
        <v>0</v>
      </c>
      <c r="J36" t="s">
        <v>42</v>
      </c>
      <c r="K36" s="54" t="s">
        <v>32</v>
      </c>
      <c r="Q36" s="54" t="str">
        <f t="shared" si="0"/>
        <v>Hi</v>
      </c>
      <c r="R36" s="54" t="str">
        <f t="shared" si="1"/>
        <v>Hi</v>
      </c>
    </row>
    <row r="37" spans="1:18" hidden="1" x14ac:dyDescent="0.25">
      <c r="A37" s="12" t="s">
        <v>513</v>
      </c>
      <c r="B37" t="s">
        <v>19</v>
      </c>
      <c r="C37" s="19">
        <v>3</v>
      </c>
      <c r="D37" t="s">
        <v>11</v>
      </c>
      <c r="E37" t="s">
        <v>525</v>
      </c>
      <c r="F37" t="s">
        <v>24</v>
      </c>
      <c r="G37">
        <v>20</v>
      </c>
      <c r="H37">
        <v>30</v>
      </c>
      <c r="I37" s="3" t="b">
        <v>1</v>
      </c>
      <c r="J37" t="s">
        <v>0</v>
      </c>
      <c r="K37" s="54" t="s">
        <v>32</v>
      </c>
      <c r="Q37" s="54" t="str">
        <f t="shared" si="0"/>
        <v>Hi</v>
      </c>
      <c r="R37" s="54" t="str">
        <f t="shared" si="1"/>
        <v>Hi</v>
      </c>
    </row>
    <row r="38" spans="1:18" hidden="1" x14ac:dyDescent="0.25">
      <c r="A38" s="12" t="s">
        <v>513</v>
      </c>
      <c r="B38" t="s">
        <v>19</v>
      </c>
      <c r="C38" s="19">
        <v>3</v>
      </c>
      <c r="D38" t="s">
        <v>35</v>
      </c>
      <c r="E38" t="s">
        <v>526</v>
      </c>
      <c r="F38" t="s">
        <v>24</v>
      </c>
      <c r="G38">
        <v>5</v>
      </c>
      <c r="H38">
        <v>15</v>
      </c>
      <c r="I38" s="3" t="b">
        <v>1</v>
      </c>
      <c r="J38" t="s">
        <v>8</v>
      </c>
      <c r="K38" s="54" t="s">
        <v>32</v>
      </c>
      <c r="Q38" s="54" t="str">
        <f t="shared" si="0"/>
        <v>Hi</v>
      </c>
      <c r="R38" s="54" t="str">
        <f t="shared" si="1"/>
        <v>Hi</v>
      </c>
    </row>
    <row r="39" spans="1:18" hidden="1" x14ac:dyDescent="0.25">
      <c r="A39" s="12" t="s">
        <v>513</v>
      </c>
      <c r="B39" t="s">
        <v>19</v>
      </c>
      <c r="C39" s="19">
        <v>3</v>
      </c>
      <c r="D39" t="s">
        <v>36</v>
      </c>
      <c r="E39" t="s">
        <v>561</v>
      </c>
      <c r="F39" t="s">
        <v>26</v>
      </c>
      <c r="G39">
        <v>5</v>
      </c>
      <c r="H39">
        <v>15</v>
      </c>
      <c r="I39" s="3" t="b">
        <v>0</v>
      </c>
      <c r="J39" t="s">
        <v>4</v>
      </c>
      <c r="K39" s="54" t="s">
        <v>32</v>
      </c>
      <c r="Q39" s="54" t="str">
        <f t="shared" si="0"/>
        <v>Hi</v>
      </c>
      <c r="R39" s="54" t="str">
        <f t="shared" si="1"/>
        <v>Hi</v>
      </c>
    </row>
    <row r="40" spans="1:18" hidden="1" x14ac:dyDescent="0.25">
      <c r="A40" s="12" t="s">
        <v>513</v>
      </c>
      <c r="B40" t="s">
        <v>19</v>
      </c>
      <c r="C40" s="19">
        <v>3</v>
      </c>
      <c r="D40" t="s">
        <v>37</v>
      </c>
      <c r="E40" t="s">
        <v>568</v>
      </c>
      <c r="F40" t="s">
        <v>26</v>
      </c>
      <c r="G40">
        <v>5</v>
      </c>
      <c r="H40">
        <v>10</v>
      </c>
      <c r="I40" s="3" t="b">
        <v>0</v>
      </c>
      <c r="J40" t="s">
        <v>5</v>
      </c>
      <c r="K40" s="54" t="s">
        <v>32</v>
      </c>
      <c r="Q40" s="54" t="str">
        <f t="shared" si="0"/>
        <v>Hi</v>
      </c>
      <c r="R40" s="54" t="str">
        <f t="shared" si="1"/>
        <v>Hi</v>
      </c>
    </row>
    <row r="41" spans="1:18" hidden="1" x14ac:dyDescent="0.25">
      <c r="A41" s="12" t="s">
        <v>513</v>
      </c>
      <c r="B41" t="s">
        <v>19</v>
      </c>
      <c r="C41" s="19">
        <v>3</v>
      </c>
      <c r="D41" t="s">
        <v>34</v>
      </c>
      <c r="E41" t="s">
        <v>527</v>
      </c>
      <c r="F41" t="s">
        <v>24</v>
      </c>
      <c r="G41">
        <v>20</v>
      </c>
      <c r="H41">
        <v>30</v>
      </c>
      <c r="I41" s="3" t="b">
        <v>1</v>
      </c>
      <c r="J41" s="1" t="s">
        <v>2</v>
      </c>
      <c r="K41" s="54" t="s">
        <v>32</v>
      </c>
      <c r="Q41" s="54" t="str">
        <f t="shared" si="0"/>
        <v>Hi</v>
      </c>
      <c r="R41" s="54" t="str">
        <f t="shared" si="1"/>
        <v>Hi</v>
      </c>
    </row>
    <row r="42" spans="1:18" hidden="1" x14ac:dyDescent="0.25">
      <c r="A42" s="12" t="s">
        <v>513</v>
      </c>
      <c r="B42" t="s">
        <v>19</v>
      </c>
      <c r="C42" s="19">
        <v>3</v>
      </c>
      <c r="D42" t="s">
        <v>29</v>
      </c>
      <c r="E42" t="s">
        <v>528</v>
      </c>
      <c r="F42" t="s">
        <v>24</v>
      </c>
      <c r="G42">
        <v>6</v>
      </c>
      <c r="H42">
        <v>12</v>
      </c>
      <c r="I42" s="3" t="b">
        <v>1</v>
      </c>
      <c r="J42" t="s">
        <v>6</v>
      </c>
      <c r="K42" s="54" t="s">
        <v>32</v>
      </c>
      <c r="Q42" s="54" t="str">
        <f t="shared" si="0"/>
        <v>Hi</v>
      </c>
      <c r="R42" s="54" t="str">
        <f t="shared" si="1"/>
        <v>Hi</v>
      </c>
    </row>
    <row r="43" spans="1:18" hidden="1" x14ac:dyDescent="0.25">
      <c r="A43" s="12" t="s">
        <v>513</v>
      </c>
      <c r="B43" t="s">
        <v>19</v>
      </c>
      <c r="C43" s="19">
        <v>3</v>
      </c>
      <c r="D43" t="s">
        <v>46</v>
      </c>
      <c r="E43" s="11" t="s">
        <v>562</v>
      </c>
      <c r="F43" t="s">
        <v>26</v>
      </c>
      <c r="G43">
        <v>25</v>
      </c>
      <c r="H43">
        <v>35</v>
      </c>
      <c r="I43" s="3" t="b">
        <v>0</v>
      </c>
      <c r="J43" t="s">
        <v>42</v>
      </c>
      <c r="K43" s="54" t="s">
        <v>32</v>
      </c>
      <c r="Q43" s="54" t="str">
        <f t="shared" si="0"/>
        <v>Hi</v>
      </c>
      <c r="R43" s="54" t="str">
        <f t="shared" si="1"/>
        <v>Hi</v>
      </c>
    </row>
    <row r="44" spans="1:18" hidden="1" x14ac:dyDescent="0.25">
      <c r="A44" s="12" t="s">
        <v>513</v>
      </c>
      <c r="B44" t="s">
        <v>19</v>
      </c>
      <c r="C44" s="19">
        <v>4</v>
      </c>
      <c r="D44" t="s">
        <v>11</v>
      </c>
      <c r="E44" s="11" t="s">
        <v>529</v>
      </c>
      <c r="F44" t="s">
        <v>24</v>
      </c>
      <c r="G44">
        <v>15</v>
      </c>
      <c r="H44">
        <v>25</v>
      </c>
      <c r="I44" s="4" t="b">
        <v>1</v>
      </c>
      <c r="J44" t="s">
        <v>0</v>
      </c>
      <c r="K44" s="54" t="s">
        <v>32</v>
      </c>
      <c r="Q44" s="54" t="str">
        <f t="shared" si="0"/>
        <v>Hi</v>
      </c>
      <c r="R44" s="54" t="str">
        <f t="shared" si="1"/>
        <v>Hi</v>
      </c>
    </row>
    <row r="45" spans="1:18" hidden="1" x14ac:dyDescent="0.25">
      <c r="A45" s="12" t="s">
        <v>513</v>
      </c>
      <c r="B45" t="s">
        <v>19</v>
      </c>
      <c r="C45" s="19">
        <v>4</v>
      </c>
      <c r="D45" t="s">
        <v>34</v>
      </c>
      <c r="E45" t="s">
        <v>526</v>
      </c>
      <c r="F45" t="s">
        <v>24</v>
      </c>
      <c r="G45">
        <v>5</v>
      </c>
      <c r="H45">
        <v>15</v>
      </c>
      <c r="I45" s="4" t="b">
        <v>1</v>
      </c>
      <c r="J45" t="s">
        <v>2</v>
      </c>
      <c r="K45" s="54" t="s">
        <v>32</v>
      </c>
      <c r="Q45" s="54" t="str">
        <f t="shared" si="0"/>
        <v>Hi</v>
      </c>
      <c r="R45" s="54" t="str">
        <f t="shared" si="1"/>
        <v>Hi</v>
      </c>
    </row>
    <row r="46" spans="1:18" hidden="1" x14ac:dyDescent="0.25">
      <c r="A46" s="12" t="s">
        <v>513</v>
      </c>
      <c r="B46" t="s">
        <v>19</v>
      </c>
      <c r="C46" s="19">
        <v>4</v>
      </c>
      <c r="D46" t="s">
        <v>36</v>
      </c>
      <c r="E46" t="s">
        <v>560</v>
      </c>
      <c r="F46" t="s">
        <v>26</v>
      </c>
      <c r="G46">
        <v>10</v>
      </c>
      <c r="H46">
        <v>20</v>
      </c>
      <c r="I46" s="3" t="b">
        <v>0</v>
      </c>
      <c r="J46" t="s">
        <v>4</v>
      </c>
      <c r="K46" s="54" t="s">
        <v>32</v>
      </c>
      <c r="Q46" s="54" t="str">
        <f t="shared" si="0"/>
        <v>Hi</v>
      </c>
      <c r="R46" s="54" t="str">
        <f t="shared" si="1"/>
        <v>Hi</v>
      </c>
    </row>
    <row r="47" spans="1:18" hidden="1" x14ac:dyDescent="0.25">
      <c r="A47" s="12" t="s">
        <v>513</v>
      </c>
      <c r="B47" t="s">
        <v>19</v>
      </c>
      <c r="C47" s="19">
        <v>4</v>
      </c>
      <c r="D47" t="s">
        <v>37</v>
      </c>
      <c r="E47" t="s">
        <v>563</v>
      </c>
      <c r="F47" t="s">
        <v>26</v>
      </c>
      <c r="G47">
        <v>15</v>
      </c>
      <c r="H47">
        <v>25</v>
      </c>
      <c r="I47" s="3" t="b">
        <v>0</v>
      </c>
      <c r="J47" t="s">
        <v>5</v>
      </c>
      <c r="K47" s="54" t="s">
        <v>32</v>
      </c>
      <c r="Q47" s="54" t="str">
        <f t="shared" si="0"/>
        <v>Hi</v>
      </c>
      <c r="R47" s="54" t="str">
        <f t="shared" si="1"/>
        <v>Hi</v>
      </c>
    </row>
    <row r="48" spans="1:18" hidden="1" x14ac:dyDescent="0.25">
      <c r="A48" s="12" t="s">
        <v>513</v>
      </c>
      <c r="B48" t="s">
        <v>19</v>
      </c>
      <c r="C48" s="19">
        <v>4</v>
      </c>
      <c r="D48" t="s">
        <v>29</v>
      </c>
      <c r="E48" t="s">
        <v>590</v>
      </c>
      <c r="F48" t="s">
        <v>25</v>
      </c>
      <c r="G48">
        <v>0</v>
      </c>
      <c r="H48">
        <v>3</v>
      </c>
      <c r="I48" s="4" t="b">
        <v>1</v>
      </c>
      <c r="J48" t="s">
        <v>6</v>
      </c>
      <c r="K48" s="54" t="s">
        <v>32</v>
      </c>
      <c r="Q48" s="54" t="str">
        <f t="shared" si="0"/>
        <v>Hi</v>
      </c>
      <c r="R48" s="54" t="str">
        <f t="shared" si="1"/>
        <v>Hi</v>
      </c>
    </row>
    <row r="49" spans="1:18" hidden="1" x14ac:dyDescent="0.25">
      <c r="A49" s="12" t="s">
        <v>513</v>
      </c>
      <c r="B49" t="s">
        <v>19</v>
      </c>
      <c r="C49" s="19">
        <v>4</v>
      </c>
      <c r="D49" t="s">
        <v>48</v>
      </c>
      <c r="E49" s="11" t="s">
        <v>562</v>
      </c>
      <c r="F49" t="s">
        <v>26</v>
      </c>
      <c r="G49">
        <v>25</v>
      </c>
      <c r="H49">
        <v>35</v>
      </c>
      <c r="I49" s="3" t="b">
        <v>0</v>
      </c>
      <c r="J49" t="s">
        <v>43</v>
      </c>
      <c r="K49" s="54" t="s">
        <v>32</v>
      </c>
      <c r="Q49" s="54" t="str">
        <f t="shared" si="0"/>
        <v>Hi</v>
      </c>
      <c r="R49" s="54" t="str">
        <f t="shared" si="1"/>
        <v>Hi</v>
      </c>
    </row>
    <row r="50" spans="1:18" hidden="1" x14ac:dyDescent="0.25">
      <c r="A50" s="12" t="s">
        <v>513</v>
      </c>
      <c r="B50" t="s">
        <v>19</v>
      </c>
      <c r="C50" s="19">
        <v>4</v>
      </c>
      <c r="D50" t="s">
        <v>46</v>
      </c>
      <c r="E50" t="s">
        <v>566</v>
      </c>
      <c r="F50" t="s">
        <v>26</v>
      </c>
      <c r="G50">
        <v>30</v>
      </c>
      <c r="H50">
        <v>40</v>
      </c>
      <c r="I50" s="3" t="b">
        <v>0</v>
      </c>
      <c r="J50" t="s">
        <v>42</v>
      </c>
      <c r="K50" s="54" t="s">
        <v>32</v>
      </c>
      <c r="Q50" s="54" t="str">
        <f t="shared" si="0"/>
        <v>Hi</v>
      </c>
      <c r="R50" s="54" t="str">
        <f t="shared" si="1"/>
        <v>Hi</v>
      </c>
    </row>
    <row r="51" spans="1:18" hidden="1" x14ac:dyDescent="0.25">
      <c r="A51" s="12" t="s">
        <v>513</v>
      </c>
      <c r="B51" t="s">
        <v>19</v>
      </c>
      <c r="C51" s="19">
        <v>5</v>
      </c>
      <c r="D51" t="s">
        <v>11</v>
      </c>
      <c r="E51" t="s">
        <v>530</v>
      </c>
      <c r="F51" t="s">
        <v>24</v>
      </c>
      <c r="G51">
        <v>8</v>
      </c>
      <c r="H51">
        <v>18</v>
      </c>
      <c r="I51" s="3" t="b">
        <v>1</v>
      </c>
      <c r="J51" t="s">
        <v>0</v>
      </c>
      <c r="K51" s="54" t="s">
        <v>32</v>
      </c>
      <c r="Q51" s="54" t="str">
        <f t="shared" si="0"/>
        <v>Hi</v>
      </c>
      <c r="R51" s="54" t="str">
        <f t="shared" si="1"/>
        <v>Hi</v>
      </c>
    </row>
    <row r="52" spans="1:18" hidden="1" x14ac:dyDescent="0.25">
      <c r="A52" s="12" t="s">
        <v>513</v>
      </c>
      <c r="B52" t="s">
        <v>19</v>
      </c>
      <c r="C52" s="19">
        <v>5</v>
      </c>
      <c r="D52" t="s">
        <v>12</v>
      </c>
      <c r="E52" t="s">
        <v>531</v>
      </c>
      <c r="F52" t="s">
        <v>24</v>
      </c>
      <c r="G52">
        <v>390</v>
      </c>
      <c r="H52">
        <v>410</v>
      </c>
      <c r="I52" s="3" t="b">
        <v>1</v>
      </c>
      <c r="J52" t="s">
        <v>7</v>
      </c>
      <c r="K52" s="54" t="s">
        <v>32</v>
      </c>
      <c r="Q52" s="54" t="str">
        <f t="shared" si="0"/>
        <v>Hi</v>
      </c>
      <c r="R52" s="54" t="str">
        <f t="shared" si="1"/>
        <v>Hi</v>
      </c>
    </row>
    <row r="53" spans="1:18" hidden="1" x14ac:dyDescent="0.25">
      <c r="A53" s="12" t="s">
        <v>513</v>
      </c>
      <c r="B53" t="s">
        <v>19</v>
      </c>
      <c r="C53" s="19">
        <v>5</v>
      </c>
      <c r="D53" t="s">
        <v>13</v>
      </c>
      <c r="E53" t="s">
        <v>591</v>
      </c>
      <c r="F53" t="s">
        <v>25</v>
      </c>
      <c r="G53">
        <v>0</v>
      </c>
      <c r="H53">
        <v>1</v>
      </c>
      <c r="I53" s="3" t="b">
        <v>1</v>
      </c>
      <c r="J53" t="s">
        <v>10</v>
      </c>
      <c r="K53" s="54" t="s">
        <v>32</v>
      </c>
      <c r="Q53" s="54" t="str">
        <f t="shared" si="0"/>
        <v>Hi</v>
      </c>
      <c r="R53" s="54" t="str">
        <f t="shared" si="1"/>
        <v>Hi</v>
      </c>
    </row>
    <row r="54" spans="1:18" hidden="1" x14ac:dyDescent="0.25">
      <c r="A54" s="12" t="s">
        <v>513</v>
      </c>
      <c r="B54" t="s">
        <v>19</v>
      </c>
      <c r="C54" s="19">
        <v>5</v>
      </c>
      <c r="D54" t="s">
        <v>36</v>
      </c>
      <c r="E54" t="s">
        <v>566</v>
      </c>
      <c r="F54" t="s">
        <v>26</v>
      </c>
      <c r="G54">
        <v>30</v>
      </c>
      <c r="H54">
        <v>40</v>
      </c>
      <c r="I54" s="3" t="b">
        <v>0</v>
      </c>
      <c r="J54" t="s">
        <v>4</v>
      </c>
      <c r="K54" s="54" t="s">
        <v>32</v>
      </c>
      <c r="Q54" s="54" t="str">
        <f t="shared" si="0"/>
        <v>Hi</v>
      </c>
      <c r="R54" s="54" t="str">
        <f t="shared" si="1"/>
        <v>Hi</v>
      </c>
    </row>
    <row r="55" spans="1:18" hidden="1" x14ac:dyDescent="0.25">
      <c r="A55" s="12" t="s">
        <v>513</v>
      </c>
      <c r="B55" t="s">
        <v>19</v>
      </c>
      <c r="C55" s="19">
        <v>5</v>
      </c>
      <c r="D55" t="s">
        <v>47</v>
      </c>
      <c r="E55" t="s">
        <v>567</v>
      </c>
      <c r="F55" t="s">
        <v>26</v>
      </c>
      <c r="G55">
        <v>70</v>
      </c>
      <c r="H55">
        <v>80</v>
      </c>
      <c r="I55" s="3" t="b">
        <v>0</v>
      </c>
      <c r="J55" t="s">
        <v>44</v>
      </c>
      <c r="K55" s="54" t="s">
        <v>32</v>
      </c>
      <c r="Q55" s="54" t="str">
        <f t="shared" si="0"/>
        <v>Hi</v>
      </c>
      <c r="R55" s="54" t="str">
        <f t="shared" si="1"/>
        <v>Hi</v>
      </c>
    </row>
    <row r="56" spans="1:18" hidden="1" x14ac:dyDescent="0.25">
      <c r="A56" s="12" t="s">
        <v>514</v>
      </c>
      <c r="B56" t="s">
        <v>18</v>
      </c>
      <c r="C56" s="19">
        <v>2</v>
      </c>
      <c r="D56" s="11" t="s">
        <v>11</v>
      </c>
      <c r="E56" s="11" t="s">
        <v>525</v>
      </c>
      <c r="F56" s="6" t="s">
        <v>24</v>
      </c>
      <c r="G56" s="6">
        <v>20</v>
      </c>
      <c r="H56" s="6">
        <v>30</v>
      </c>
      <c r="I56" s="3" t="b">
        <v>1</v>
      </c>
      <c r="J56" t="s">
        <v>0</v>
      </c>
      <c r="K56" s="54" t="s">
        <v>32</v>
      </c>
      <c r="Q56" s="54" t="str">
        <f t="shared" si="0"/>
        <v>Lo</v>
      </c>
      <c r="R56" s="54" t="str">
        <f t="shared" si="1"/>
        <v>Lo</v>
      </c>
    </row>
    <row r="57" spans="1:18" hidden="1" x14ac:dyDescent="0.25">
      <c r="A57" s="12" t="s">
        <v>514</v>
      </c>
      <c r="B57" t="s">
        <v>18</v>
      </c>
      <c r="C57" s="19">
        <v>2</v>
      </c>
      <c r="D57" s="11" t="s">
        <v>33</v>
      </c>
      <c r="E57" s="11" t="s">
        <v>592</v>
      </c>
      <c r="F57" s="6" t="s">
        <v>25</v>
      </c>
      <c r="G57" s="6">
        <v>2</v>
      </c>
      <c r="H57" s="6">
        <v>7</v>
      </c>
      <c r="I57" s="3" t="b">
        <v>1</v>
      </c>
      <c r="J57" t="s">
        <v>1</v>
      </c>
      <c r="K57" s="54" t="s">
        <v>32</v>
      </c>
      <c r="Q57" s="54" t="str">
        <f t="shared" si="0"/>
        <v>Lo</v>
      </c>
      <c r="R57" s="54" t="str">
        <f t="shared" si="1"/>
        <v>Lo</v>
      </c>
    </row>
    <row r="58" spans="1:18" hidden="1" x14ac:dyDescent="0.25">
      <c r="A58" s="12" t="s">
        <v>514</v>
      </c>
      <c r="B58" t="s">
        <v>18</v>
      </c>
      <c r="C58" s="19">
        <v>2</v>
      </c>
      <c r="D58" t="s">
        <v>34</v>
      </c>
      <c r="E58" t="s">
        <v>522</v>
      </c>
      <c r="F58" s="5" t="s">
        <v>24</v>
      </c>
      <c r="G58" s="5">
        <v>30</v>
      </c>
      <c r="H58" s="5">
        <v>40</v>
      </c>
      <c r="I58" s="3" t="b">
        <v>1</v>
      </c>
      <c r="J58" t="s">
        <v>2</v>
      </c>
      <c r="K58" s="54" t="s">
        <v>32</v>
      </c>
      <c r="Q58" s="54" t="str">
        <f t="shared" si="0"/>
        <v>Lo</v>
      </c>
      <c r="R58" s="54" t="str">
        <f t="shared" si="1"/>
        <v>Lo</v>
      </c>
    </row>
    <row r="59" spans="1:18" hidden="1" x14ac:dyDescent="0.25">
      <c r="A59" s="12" t="s">
        <v>514</v>
      </c>
      <c r="B59" t="s">
        <v>18</v>
      </c>
      <c r="C59" s="19">
        <v>2</v>
      </c>
      <c r="D59" t="s">
        <v>35</v>
      </c>
      <c r="E59" t="s">
        <v>523</v>
      </c>
      <c r="F59" s="5" t="s">
        <v>24</v>
      </c>
      <c r="G59" s="5">
        <v>0.15</v>
      </c>
      <c r="H59" s="5">
        <v>0.25</v>
      </c>
      <c r="I59" s="3" t="b">
        <v>1</v>
      </c>
      <c r="J59" t="s">
        <v>3</v>
      </c>
      <c r="K59" s="54" t="s">
        <v>32</v>
      </c>
      <c r="Q59" s="54" t="str">
        <f t="shared" si="0"/>
        <v>Lo</v>
      </c>
      <c r="R59" s="54" t="str">
        <f t="shared" si="1"/>
        <v>Lo</v>
      </c>
    </row>
    <row r="60" spans="1:18" hidden="1" x14ac:dyDescent="0.25">
      <c r="A60" s="12" t="s">
        <v>514</v>
      </c>
      <c r="B60" t="s">
        <v>18</v>
      </c>
      <c r="C60" s="19">
        <v>2</v>
      </c>
      <c r="D60" t="s">
        <v>36</v>
      </c>
      <c r="E60" t="s">
        <v>559</v>
      </c>
      <c r="F60" s="5" t="s">
        <v>26</v>
      </c>
      <c r="G60" s="5">
        <v>3</v>
      </c>
      <c r="H60" s="5">
        <v>7</v>
      </c>
      <c r="I60" s="3" t="b">
        <v>0</v>
      </c>
      <c r="J60" t="s">
        <v>4</v>
      </c>
      <c r="K60" s="54" t="s">
        <v>32</v>
      </c>
      <c r="Q60" s="54" t="str">
        <f t="shared" si="0"/>
        <v>Lo</v>
      </c>
      <c r="R60" s="54" t="str">
        <f t="shared" si="1"/>
        <v>Lo</v>
      </c>
    </row>
    <row r="61" spans="1:18" hidden="1" x14ac:dyDescent="0.25">
      <c r="A61" s="12" t="s">
        <v>514</v>
      </c>
      <c r="B61" t="s">
        <v>18</v>
      </c>
      <c r="C61" s="19">
        <v>2</v>
      </c>
      <c r="D61" t="s">
        <v>37</v>
      </c>
      <c r="E61" t="s">
        <v>559</v>
      </c>
      <c r="F61" s="5" t="s">
        <v>26</v>
      </c>
      <c r="G61" s="5">
        <v>0.03</v>
      </c>
      <c r="H61" s="5">
        <v>7.0000000000000007E-2</v>
      </c>
      <c r="I61" s="3" t="b">
        <v>0</v>
      </c>
      <c r="J61" t="s">
        <v>5</v>
      </c>
      <c r="K61" s="54" t="s">
        <v>32</v>
      </c>
      <c r="Q61" s="54" t="str">
        <f t="shared" si="0"/>
        <v>Lo</v>
      </c>
      <c r="R61" s="54" t="str">
        <f t="shared" si="1"/>
        <v>Lo</v>
      </c>
    </row>
    <row r="62" spans="1:18" hidden="1" x14ac:dyDescent="0.25">
      <c r="A62" s="12" t="s">
        <v>514</v>
      </c>
      <c r="B62" t="s">
        <v>18</v>
      </c>
      <c r="C62" s="19">
        <v>2</v>
      </c>
      <c r="D62" s="11" t="s">
        <v>29</v>
      </c>
      <c r="E62" s="11" t="s">
        <v>530</v>
      </c>
      <c r="F62" s="6" t="s">
        <v>24</v>
      </c>
      <c r="G62" s="6">
        <v>8</v>
      </c>
      <c r="H62" s="6">
        <v>18</v>
      </c>
      <c r="I62" s="3" t="b">
        <v>1</v>
      </c>
      <c r="J62" t="s">
        <v>6</v>
      </c>
      <c r="K62" s="54" t="s">
        <v>32</v>
      </c>
      <c r="Q62" s="54" t="str">
        <f t="shared" si="0"/>
        <v>Lo</v>
      </c>
      <c r="R62" s="54" t="str">
        <f t="shared" si="1"/>
        <v>Lo</v>
      </c>
    </row>
    <row r="63" spans="1:18" hidden="1" x14ac:dyDescent="0.25">
      <c r="A63" s="12" t="s">
        <v>514</v>
      </c>
      <c r="B63" t="s">
        <v>18</v>
      </c>
      <c r="C63" s="19">
        <v>2</v>
      </c>
      <c r="D63" t="s">
        <v>46</v>
      </c>
      <c r="E63" t="s">
        <v>560</v>
      </c>
      <c r="F63" s="5" t="s">
        <v>26</v>
      </c>
      <c r="G63" s="5">
        <v>0.1</v>
      </c>
      <c r="H63" s="5">
        <v>0.2</v>
      </c>
      <c r="I63" s="3" t="b">
        <v>0</v>
      </c>
      <c r="J63" t="s">
        <v>42</v>
      </c>
      <c r="K63" s="54" t="s">
        <v>32</v>
      </c>
      <c r="Q63" s="54" t="str">
        <f t="shared" si="0"/>
        <v>Lo</v>
      </c>
      <c r="R63" s="54" t="str">
        <f t="shared" si="1"/>
        <v>Lo</v>
      </c>
    </row>
    <row r="64" spans="1:18" hidden="1" x14ac:dyDescent="0.25">
      <c r="A64" s="12" t="s">
        <v>514</v>
      </c>
      <c r="B64" t="s">
        <v>18</v>
      </c>
      <c r="C64" s="19">
        <v>3</v>
      </c>
      <c r="D64" s="11" t="s">
        <v>11</v>
      </c>
      <c r="E64" s="11" t="s">
        <v>529</v>
      </c>
      <c r="F64" s="6" t="s">
        <v>24</v>
      </c>
      <c r="G64" s="6">
        <v>15</v>
      </c>
      <c r="H64" s="6">
        <v>25</v>
      </c>
      <c r="I64" s="3" t="b">
        <v>1</v>
      </c>
      <c r="J64" t="s">
        <v>0</v>
      </c>
      <c r="K64" s="54" t="s">
        <v>32</v>
      </c>
      <c r="Q64" s="54" t="str">
        <f t="shared" si="0"/>
        <v>Lo</v>
      </c>
      <c r="R64" s="54" t="str">
        <f t="shared" si="1"/>
        <v>Lo</v>
      </c>
    </row>
    <row r="65" spans="1:18" hidden="1" x14ac:dyDescent="0.25">
      <c r="A65" s="12" t="s">
        <v>514</v>
      </c>
      <c r="B65" t="s">
        <v>18</v>
      </c>
      <c r="C65" s="19">
        <v>3</v>
      </c>
      <c r="D65" t="s">
        <v>35</v>
      </c>
      <c r="E65" t="s">
        <v>526</v>
      </c>
      <c r="F65" s="5" t="s">
        <v>24</v>
      </c>
      <c r="G65" s="5">
        <v>0.05</v>
      </c>
      <c r="H65" s="5">
        <v>0.15</v>
      </c>
      <c r="I65" s="3" t="b">
        <v>1</v>
      </c>
      <c r="J65" t="s">
        <v>8</v>
      </c>
      <c r="K65" s="54" t="s">
        <v>32</v>
      </c>
      <c r="Q65" s="54" t="str">
        <f t="shared" si="0"/>
        <v>Lo</v>
      </c>
      <c r="R65" s="54" t="str">
        <f t="shared" si="1"/>
        <v>Lo</v>
      </c>
    </row>
    <row r="66" spans="1:18" hidden="1" x14ac:dyDescent="0.25">
      <c r="A66" s="12" t="s">
        <v>514</v>
      </c>
      <c r="B66" t="s">
        <v>18</v>
      </c>
      <c r="C66" s="19">
        <v>3</v>
      </c>
      <c r="D66" t="s">
        <v>36</v>
      </c>
      <c r="E66" t="s">
        <v>561</v>
      </c>
      <c r="F66" s="5" t="s">
        <v>26</v>
      </c>
      <c r="G66" s="5">
        <v>5</v>
      </c>
      <c r="H66" s="5">
        <v>15</v>
      </c>
      <c r="I66" s="3" t="b">
        <v>0</v>
      </c>
      <c r="J66" t="s">
        <v>4</v>
      </c>
      <c r="K66" s="54" t="s">
        <v>32</v>
      </c>
      <c r="Q66" s="54" t="str">
        <f t="shared" si="0"/>
        <v>Lo</v>
      </c>
      <c r="R66" s="54" t="str">
        <f t="shared" si="1"/>
        <v>Lo</v>
      </c>
    </row>
    <row r="67" spans="1:18" hidden="1" x14ac:dyDescent="0.25">
      <c r="A67" s="12" t="s">
        <v>514</v>
      </c>
      <c r="B67" t="s">
        <v>18</v>
      </c>
      <c r="C67" s="19">
        <v>3</v>
      </c>
      <c r="D67" t="s">
        <v>37</v>
      </c>
      <c r="E67" t="s">
        <v>9</v>
      </c>
      <c r="F67" s="5" t="s">
        <v>27</v>
      </c>
      <c r="G67" s="5">
        <v>0.05</v>
      </c>
      <c r="H67" s="5">
        <v>0.1</v>
      </c>
      <c r="I67" s="3" t="b">
        <v>0</v>
      </c>
      <c r="J67" t="s">
        <v>5</v>
      </c>
      <c r="K67" s="54" t="s">
        <v>32</v>
      </c>
      <c r="Q67" s="54" t="str">
        <f t="shared" ref="Q67:Q130" si="2">B67</f>
        <v>Lo</v>
      </c>
      <c r="R67" s="54" t="str">
        <f t="shared" ref="R67:R130" si="3">B67</f>
        <v>Lo</v>
      </c>
    </row>
    <row r="68" spans="1:18" hidden="1" x14ac:dyDescent="0.25">
      <c r="A68" s="12" t="s">
        <v>514</v>
      </c>
      <c r="B68" t="s">
        <v>18</v>
      </c>
      <c r="C68" s="19">
        <v>3</v>
      </c>
      <c r="D68" t="s">
        <v>34</v>
      </c>
      <c r="E68" t="s">
        <v>527</v>
      </c>
      <c r="F68" s="5" t="s">
        <v>24</v>
      </c>
      <c r="G68" s="5">
        <v>20</v>
      </c>
      <c r="H68" s="5">
        <v>30</v>
      </c>
      <c r="I68" s="3" t="b">
        <v>1</v>
      </c>
      <c r="J68" s="1" t="s">
        <v>2</v>
      </c>
      <c r="K68" s="54" t="s">
        <v>32</v>
      </c>
      <c r="Q68" s="54" t="str">
        <f t="shared" si="2"/>
        <v>Lo</v>
      </c>
      <c r="R68" s="54" t="str">
        <f t="shared" si="3"/>
        <v>Lo</v>
      </c>
    </row>
    <row r="69" spans="1:18" hidden="1" x14ac:dyDescent="0.25">
      <c r="A69" s="12" t="s">
        <v>514</v>
      </c>
      <c r="B69" t="s">
        <v>18</v>
      </c>
      <c r="C69" s="19">
        <v>3</v>
      </c>
      <c r="D69" s="11" t="s">
        <v>29</v>
      </c>
      <c r="E69" s="11" t="s">
        <v>593</v>
      </c>
      <c r="F69" s="6" t="s">
        <v>25</v>
      </c>
      <c r="G69" s="6">
        <v>5</v>
      </c>
      <c r="H69" s="6">
        <v>10</v>
      </c>
      <c r="I69" s="3" t="b">
        <v>1</v>
      </c>
      <c r="J69" t="s">
        <v>6</v>
      </c>
      <c r="K69" s="54" t="s">
        <v>32</v>
      </c>
      <c r="Q69" s="54" t="str">
        <f t="shared" si="2"/>
        <v>Lo</v>
      </c>
      <c r="R69" s="54" t="str">
        <f t="shared" si="3"/>
        <v>Lo</v>
      </c>
    </row>
    <row r="70" spans="1:18" hidden="1" x14ac:dyDescent="0.25">
      <c r="A70" s="12" t="s">
        <v>514</v>
      </c>
      <c r="B70" t="s">
        <v>18</v>
      </c>
      <c r="C70" s="19">
        <v>3</v>
      </c>
      <c r="D70" t="s">
        <v>46</v>
      </c>
      <c r="E70" s="45" t="s">
        <v>562</v>
      </c>
      <c r="F70" s="5" t="s">
        <v>26</v>
      </c>
      <c r="G70" s="5">
        <v>0.25</v>
      </c>
      <c r="H70" s="5">
        <v>0.35</v>
      </c>
      <c r="I70" s="3" t="b">
        <v>0</v>
      </c>
      <c r="J70" t="s">
        <v>42</v>
      </c>
      <c r="K70" s="54" t="s">
        <v>32</v>
      </c>
      <c r="Q70" s="54" t="str">
        <f t="shared" si="2"/>
        <v>Lo</v>
      </c>
      <c r="R70" s="54" t="str">
        <f t="shared" si="3"/>
        <v>Lo</v>
      </c>
    </row>
    <row r="71" spans="1:18" hidden="1" x14ac:dyDescent="0.25">
      <c r="A71" s="12" t="s">
        <v>514</v>
      </c>
      <c r="B71" t="s">
        <v>18</v>
      </c>
      <c r="C71" s="19">
        <v>4</v>
      </c>
      <c r="D71" s="11" t="s">
        <v>11</v>
      </c>
      <c r="E71" s="11" t="s">
        <v>524</v>
      </c>
      <c r="F71" s="6" t="s">
        <v>24</v>
      </c>
      <c r="G71" s="6">
        <v>10</v>
      </c>
      <c r="H71" s="6">
        <v>20</v>
      </c>
      <c r="I71" s="3" t="b">
        <v>1</v>
      </c>
      <c r="J71" t="s">
        <v>0</v>
      </c>
      <c r="K71" s="54" t="s">
        <v>32</v>
      </c>
      <c r="Q71" s="54" t="str">
        <f t="shared" si="2"/>
        <v>Lo</v>
      </c>
      <c r="R71" s="54" t="str">
        <f t="shared" si="3"/>
        <v>Lo</v>
      </c>
    </row>
    <row r="72" spans="1:18" hidden="1" x14ac:dyDescent="0.25">
      <c r="A72" s="12" t="s">
        <v>514</v>
      </c>
      <c r="B72" t="s">
        <v>18</v>
      </c>
      <c r="C72" s="19">
        <v>4</v>
      </c>
      <c r="D72" t="s">
        <v>34</v>
      </c>
      <c r="E72" t="s">
        <v>526</v>
      </c>
      <c r="F72" s="5" t="s">
        <v>24</v>
      </c>
      <c r="G72" s="5">
        <v>5</v>
      </c>
      <c r="H72" s="5">
        <v>15</v>
      </c>
      <c r="I72" s="3" t="b">
        <v>1</v>
      </c>
      <c r="J72" t="s">
        <v>2</v>
      </c>
      <c r="K72" s="54" t="s">
        <v>32</v>
      </c>
      <c r="Q72" s="54" t="str">
        <f t="shared" si="2"/>
        <v>Lo</v>
      </c>
      <c r="R72" s="54" t="str">
        <f t="shared" si="3"/>
        <v>Lo</v>
      </c>
    </row>
    <row r="73" spans="1:18" hidden="1" x14ac:dyDescent="0.25">
      <c r="A73" s="12" t="s">
        <v>514</v>
      </c>
      <c r="B73" t="s">
        <v>18</v>
      </c>
      <c r="C73" s="19">
        <v>4</v>
      </c>
      <c r="D73" t="s">
        <v>36</v>
      </c>
      <c r="E73" t="s">
        <v>563</v>
      </c>
      <c r="F73" s="5" t="s">
        <v>26</v>
      </c>
      <c r="G73" s="5">
        <v>15</v>
      </c>
      <c r="H73" s="5">
        <v>25</v>
      </c>
      <c r="I73" s="3" t="b">
        <v>0</v>
      </c>
      <c r="J73" t="s">
        <v>4</v>
      </c>
      <c r="K73" s="54" t="s">
        <v>32</v>
      </c>
      <c r="Q73" s="54" t="str">
        <f t="shared" si="2"/>
        <v>Lo</v>
      </c>
      <c r="R73" s="54" t="str">
        <f t="shared" si="3"/>
        <v>Lo</v>
      </c>
    </row>
    <row r="74" spans="1:18" hidden="1" x14ac:dyDescent="0.25">
      <c r="A74" s="12" t="s">
        <v>514</v>
      </c>
      <c r="B74" t="s">
        <v>18</v>
      </c>
      <c r="C74" s="19">
        <v>4</v>
      </c>
      <c r="D74" t="s">
        <v>37</v>
      </c>
      <c r="E74" t="s">
        <v>564</v>
      </c>
      <c r="F74" s="5" t="s">
        <v>26</v>
      </c>
      <c r="G74" s="5">
        <v>0.2</v>
      </c>
      <c r="H74" s="5">
        <v>0.3</v>
      </c>
      <c r="I74" s="3" t="b">
        <v>0</v>
      </c>
      <c r="J74" t="s">
        <v>5</v>
      </c>
      <c r="K74" s="54" t="s">
        <v>32</v>
      </c>
      <c r="Q74" s="54" t="str">
        <f t="shared" si="2"/>
        <v>Lo</v>
      </c>
      <c r="R74" s="54" t="str">
        <f t="shared" si="3"/>
        <v>Lo</v>
      </c>
    </row>
    <row r="75" spans="1:18" hidden="1" x14ac:dyDescent="0.25">
      <c r="A75" s="12" t="s">
        <v>514</v>
      </c>
      <c r="B75" t="s">
        <v>18</v>
      </c>
      <c r="C75" s="19">
        <v>4</v>
      </c>
      <c r="D75" s="11" t="s">
        <v>29</v>
      </c>
      <c r="E75" s="44" t="s">
        <v>590</v>
      </c>
      <c r="F75" s="5" t="s">
        <v>25</v>
      </c>
      <c r="G75" s="5">
        <v>0</v>
      </c>
      <c r="H75" s="5">
        <v>3</v>
      </c>
      <c r="I75" s="3" t="b">
        <v>1</v>
      </c>
      <c r="J75" t="s">
        <v>6</v>
      </c>
      <c r="K75" s="54" t="s">
        <v>32</v>
      </c>
      <c r="Q75" s="54" t="str">
        <f t="shared" si="2"/>
        <v>Lo</v>
      </c>
      <c r="R75" s="54" t="str">
        <f t="shared" si="3"/>
        <v>Lo</v>
      </c>
    </row>
    <row r="76" spans="1:18" hidden="1" x14ac:dyDescent="0.25">
      <c r="A76" s="12" t="s">
        <v>514</v>
      </c>
      <c r="B76" t="s">
        <v>18</v>
      </c>
      <c r="C76" s="19">
        <v>4</v>
      </c>
      <c r="D76" t="s">
        <v>48</v>
      </c>
      <c r="E76" t="s">
        <v>562</v>
      </c>
      <c r="F76" s="5" t="s">
        <v>26</v>
      </c>
      <c r="G76" s="5">
        <v>25</v>
      </c>
      <c r="H76" s="5">
        <v>35</v>
      </c>
      <c r="I76" s="3" t="b">
        <v>0</v>
      </c>
      <c r="J76" t="s">
        <v>43</v>
      </c>
      <c r="K76" s="54" t="s">
        <v>32</v>
      </c>
      <c r="Q76" s="54" t="str">
        <f t="shared" si="2"/>
        <v>Lo</v>
      </c>
      <c r="R76" s="54" t="str">
        <f t="shared" si="3"/>
        <v>Lo</v>
      </c>
    </row>
    <row r="77" spans="1:18" hidden="1" x14ac:dyDescent="0.25">
      <c r="A77" s="12" t="s">
        <v>514</v>
      </c>
      <c r="B77" t="s">
        <v>18</v>
      </c>
      <c r="C77" s="19">
        <v>4</v>
      </c>
      <c r="D77" t="s">
        <v>46</v>
      </c>
      <c r="E77" t="s">
        <v>565</v>
      </c>
      <c r="F77" s="5" t="s">
        <v>26</v>
      </c>
      <c r="G77" s="5">
        <v>0.45</v>
      </c>
      <c r="H77" s="5">
        <v>0.55000000000000004</v>
      </c>
      <c r="I77" s="3" t="b">
        <v>0</v>
      </c>
      <c r="J77" t="s">
        <v>42</v>
      </c>
      <c r="K77" s="54" t="s">
        <v>32</v>
      </c>
      <c r="Q77" s="54" t="str">
        <f t="shared" si="2"/>
        <v>Lo</v>
      </c>
      <c r="R77" s="54" t="str">
        <f t="shared" si="3"/>
        <v>Lo</v>
      </c>
    </row>
    <row r="78" spans="1:18" hidden="1" x14ac:dyDescent="0.25">
      <c r="A78" s="12" t="s">
        <v>514</v>
      </c>
      <c r="B78" t="s">
        <v>18</v>
      </c>
      <c r="C78" s="19">
        <v>5</v>
      </c>
      <c r="D78" s="11" t="s">
        <v>11</v>
      </c>
      <c r="E78" s="11" t="s">
        <v>533</v>
      </c>
      <c r="F78" s="6" t="s">
        <v>24</v>
      </c>
      <c r="G78" s="6">
        <v>6</v>
      </c>
      <c r="H78" s="6">
        <v>16</v>
      </c>
      <c r="I78" s="3" t="b">
        <v>1</v>
      </c>
      <c r="J78" t="s">
        <v>0</v>
      </c>
      <c r="K78" s="54" t="s">
        <v>32</v>
      </c>
      <c r="Q78" s="54" t="str">
        <f t="shared" si="2"/>
        <v>Lo</v>
      </c>
      <c r="R78" s="54" t="str">
        <f t="shared" si="3"/>
        <v>Lo</v>
      </c>
    </row>
    <row r="79" spans="1:18" hidden="1" x14ac:dyDescent="0.25">
      <c r="A79" s="12" t="s">
        <v>514</v>
      </c>
      <c r="B79" t="s">
        <v>18</v>
      </c>
      <c r="C79" s="19">
        <v>5</v>
      </c>
      <c r="D79" s="11" t="s">
        <v>12</v>
      </c>
      <c r="E79" s="11" t="s">
        <v>534</v>
      </c>
      <c r="F79" s="6" t="s">
        <v>24</v>
      </c>
      <c r="G79" s="6">
        <v>280</v>
      </c>
      <c r="H79" s="6">
        <v>300</v>
      </c>
      <c r="I79" s="3" t="b">
        <v>1</v>
      </c>
      <c r="J79" t="s">
        <v>7</v>
      </c>
      <c r="K79" s="54" t="s">
        <v>32</v>
      </c>
      <c r="Q79" s="54" t="str">
        <f t="shared" si="2"/>
        <v>Lo</v>
      </c>
      <c r="R79" s="54" t="str">
        <f t="shared" si="3"/>
        <v>Lo</v>
      </c>
    </row>
    <row r="80" spans="1:18" hidden="1" x14ac:dyDescent="0.25">
      <c r="A80" s="12" t="s">
        <v>514</v>
      </c>
      <c r="B80" t="s">
        <v>18</v>
      </c>
      <c r="C80" s="19">
        <v>5</v>
      </c>
      <c r="D80" s="11" t="s">
        <v>13</v>
      </c>
      <c r="E80" t="s">
        <v>591</v>
      </c>
      <c r="F80" s="5" t="s">
        <v>25</v>
      </c>
      <c r="G80" s="5">
        <v>0</v>
      </c>
      <c r="H80" s="5">
        <v>1</v>
      </c>
      <c r="I80" s="3" t="b">
        <v>1</v>
      </c>
      <c r="J80" t="s">
        <v>10</v>
      </c>
      <c r="K80" s="54" t="s">
        <v>32</v>
      </c>
      <c r="Q80" s="54" t="str">
        <f t="shared" si="2"/>
        <v>Lo</v>
      </c>
      <c r="R80" s="54" t="str">
        <f t="shared" si="3"/>
        <v>Lo</v>
      </c>
    </row>
    <row r="81" spans="1:18" hidden="1" x14ac:dyDescent="0.25">
      <c r="A81" s="12" t="s">
        <v>514</v>
      </c>
      <c r="B81" t="s">
        <v>18</v>
      </c>
      <c r="C81" s="19">
        <v>5</v>
      </c>
      <c r="D81" t="s">
        <v>36</v>
      </c>
      <c r="E81" t="s">
        <v>566</v>
      </c>
      <c r="F81" s="5" t="s">
        <v>26</v>
      </c>
      <c r="G81" s="5">
        <v>30</v>
      </c>
      <c r="H81" s="5">
        <v>40</v>
      </c>
      <c r="I81" s="3" t="b">
        <v>0</v>
      </c>
      <c r="J81" t="s">
        <v>4</v>
      </c>
      <c r="K81" s="54" t="s">
        <v>32</v>
      </c>
      <c r="Q81" s="54" t="str">
        <f t="shared" si="2"/>
        <v>Lo</v>
      </c>
      <c r="R81" s="54" t="str">
        <f t="shared" si="3"/>
        <v>Lo</v>
      </c>
    </row>
    <row r="82" spans="1:18" hidden="1" x14ac:dyDescent="0.25">
      <c r="A82" s="12" t="s">
        <v>514</v>
      </c>
      <c r="B82" t="s">
        <v>18</v>
      </c>
      <c r="C82" s="19">
        <v>5</v>
      </c>
      <c r="D82" t="s">
        <v>47</v>
      </c>
      <c r="E82" t="s">
        <v>567</v>
      </c>
      <c r="F82" s="5" t="s">
        <v>26</v>
      </c>
      <c r="G82" s="5">
        <v>0.70000000000000007</v>
      </c>
      <c r="H82" s="5">
        <v>0.8</v>
      </c>
      <c r="I82" s="3" t="b">
        <v>0</v>
      </c>
      <c r="J82" t="s">
        <v>44</v>
      </c>
      <c r="K82" s="54" t="s">
        <v>32</v>
      </c>
      <c r="Q82" s="54" t="str">
        <f t="shared" si="2"/>
        <v>Lo</v>
      </c>
      <c r="R82" s="54" t="str">
        <f t="shared" si="3"/>
        <v>Lo</v>
      </c>
    </row>
    <row r="83" spans="1:18" hidden="1" x14ac:dyDescent="0.25">
      <c r="A83" s="12" t="s">
        <v>514</v>
      </c>
      <c r="B83" t="s">
        <v>19</v>
      </c>
      <c r="C83" s="19">
        <v>2</v>
      </c>
      <c r="D83" s="11" t="s">
        <v>11</v>
      </c>
      <c r="E83" s="11" t="s">
        <v>525</v>
      </c>
      <c r="F83" s="6" t="s">
        <v>24</v>
      </c>
      <c r="G83" s="6">
        <v>20</v>
      </c>
      <c r="H83" s="6">
        <v>30</v>
      </c>
      <c r="I83" s="3" t="b">
        <v>1</v>
      </c>
      <c r="J83" t="s">
        <v>0</v>
      </c>
      <c r="K83" s="54" t="s">
        <v>32</v>
      </c>
      <c r="Q83" s="54" t="str">
        <f t="shared" si="2"/>
        <v>Hi</v>
      </c>
      <c r="R83" s="54" t="str">
        <f t="shared" si="3"/>
        <v>Hi</v>
      </c>
    </row>
    <row r="84" spans="1:18" hidden="1" x14ac:dyDescent="0.25">
      <c r="A84" s="12" t="s">
        <v>514</v>
      </c>
      <c r="B84" t="s">
        <v>19</v>
      </c>
      <c r="C84" s="19">
        <v>2</v>
      </c>
      <c r="D84" s="11" t="s">
        <v>33</v>
      </c>
      <c r="E84" s="11" t="s">
        <v>592</v>
      </c>
      <c r="F84" s="6" t="s">
        <v>25</v>
      </c>
      <c r="G84" s="6">
        <v>2</v>
      </c>
      <c r="H84" s="6">
        <v>7</v>
      </c>
      <c r="I84" s="3" t="b">
        <v>1</v>
      </c>
      <c r="J84" t="s">
        <v>1</v>
      </c>
      <c r="K84" s="54" t="s">
        <v>32</v>
      </c>
      <c r="Q84" s="54" t="str">
        <f t="shared" si="2"/>
        <v>Hi</v>
      </c>
      <c r="R84" s="54" t="str">
        <f t="shared" si="3"/>
        <v>Hi</v>
      </c>
    </row>
    <row r="85" spans="1:18" hidden="1" x14ac:dyDescent="0.25">
      <c r="A85" s="12" t="s">
        <v>514</v>
      </c>
      <c r="B85" t="s">
        <v>19</v>
      </c>
      <c r="C85" s="19">
        <v>2</v>
      </c>
      <c r="D85" t="s">
        <v>34</v>
      </c>
      <c r="E85" t="s">
        <v>532</v>
      </c>
      <c r="F85" s="5" t="s">
        <v>24</v>
      </c>
      <c r="G85" s="5">
        <v>35</v>
      </c>
      <c r="H85" s="5">
        <v>45</v>
      </c>
      <c r="I85" s="3" t="b">
        <v>1</v>
      </c>
      <c r="J85" t="s">
        <v>2</v>
      </c>
      <c r="K85" s="54" t="s">
        <v>32</v>
      </c>
      <c r="Q85" s="54" t="str">
        <f t="shared" si="2"/>
        <v>Hi</v>
      </c>
      <c r="R85" s="54" t="str">
        <f t="shared" si="3"/>
        <v>Hi</v>
      </c>
    </row>
    <row r="86" spans="1:18" hidden="1" x14ac:dyDescent="0.25">
      <c r="A86" s="12" t="s">
        <v>514</v>
      </c>
      <c r="B86" t="s">
        <v>19</v>
      </c>
      <c r="C86" s="19">
        <v>2</v>
      </c>
      <c r="D86" t="s">
        <v>35</v>
      </c>
      <c r="E86" t="s">
        <v>523</v>
      </c>
      <c r="F86" s="5" t="s">
        <v>24</v>
      </c>
      <c r="G86" s="5">
        <v>0.15</v>
      </c>
      <c r="H86" s="5">
        <v>0.25</v>
      </c>
      <c r="I86" s="3" t="b">
        <v>1</v>
      </c>
      <c r="J86" t="s">
        <v>3</v>
      </c>
      <c r="K86" s="54" t="s">
        <v>32</v>
      </c>
      <c r="Q86" s="54" t="str">
        <f t="shared" si="2"/>
        <v>Hi</v>
      </c>
      <c r="R86" s="54" t="str">
        <f t="shared" si="3"/>
        <v>Hi</v>
      </c>
    </row>
    <row r="87" spans="1:18" hidden="1" x14ac:dyDescent="0.25">
      <c r="A87" s="12" t="s">
        <v>514</v>
      </c>
      <c r="B87" t="s">
        <v>19</v>
      </c>
      <c r="C87" s="19">
        <v>2</v>
      </c>
      <c r="D87" t="s">
        <v>36</v>
      </c>
      <c r="E87" t="s">
        <v>559</v>
      </c>
      <c r="F87" s="5" t="s">
        <v>26</v>
      </c>
      <c r="G87" s="5">
        <v>3</v>
      </c>
      <c r="H87" s="5">
        <v>7</v>
      </c>
      <c r="I87" s="3" t="b">
        <v>0</v>
      </c>
      <c r="J87" t="s">
        <v>4</v>
      </c>
      <c r="K87" s="54" t="s">
        <v>32</v>
      </c>
      <c r="Q87" s="54" t="str">
        <f t="shared" si="2"/>
        <v>Hi</v>
      </c>
      <c r="R87" s="54" t="str">
        <f t="shared" si="3"/>
        <v>Hi</v>
      </c>
    </row>
    <row r="88" spans="1:18" hidden="1" x14ac:dyDescent="0.25">
      <c r="A88" s="12" t="s">
        <v>514</v>
      </c>
      <c r="B88" t="s">
        <v>19</v>
      </c>
      <c r="C88" s="19">
        <v>2</v>
      </c>
      <c r="D88" t="s">
        <v>37</v>
      </c>
      <c r="E88" t="s">
        <v>559</v>
      </c>
      <c r="F88" s="5" t="s">
        <v>26</v>
      </c>
      <c r="G88" s="5">
        <v>0.03</v>
      </c>
      <c r="H88" s="5">
        <v>7.0000000000000007E-2</v>
      </c>
      <c r="I88" s="3" t="b">
        <v>0</v>
      </c>
      <c r="J88" t="s">
        <v>5</v>
      </c>
      <c r="K88" s="54" t="s">
        <v>32</v>
      </c>
      <c r="Q88" s="54" t="str">
        <f t="shared" si="2"/>
        <v>Hi</v>
      </c>
      <c r="R88" s="54" t="str">
        <f t="shared" si="3"/>
        <v>Hi</v>
      </c>
    </row>
    <row r="89" spans="1:18" hidden="1" x14ac:dyDescent="0.25">
      <c r="A89" s="12" t="s">
        <v>514</v>
      </c>
      <c r="B89" t="s">
        <v>19</v>
      </c>
      <c r="C89" s="19">
        <v>2</v>
      </c>
      <c r="D89" s="11" t="s">
        <v>29</v>
      </c>
      <c r="E89" s="11" t="s">
        <v>530</v>
      </c>
      <c r="F89" s="6" t="s">
        <v>24</v>
      </c>
      <c r="G89" s="6">
        <v>8</v>
      </c>
      <c r="H89" s="6">
        <v>18</v>
      </c>
      <c r="I89" s="3" t="b">
        <v>1</v>
      </c>
      <c r="J89" t="s">
        <v>6</v>
      </c>
      <c r="K89" s="54" t="s">
        <v>32</v>
      </c>
      <c r="Q89" s="54" t="str">
        <f t="shared" si="2"/>
        <v>Hi</v>
      </c>
      <c r="R89" s="54" t="str">
        <f t="shared" si="3"/>
        <v>Hi</v>
      </c>
    </row>
    <row r="90" spans="1:18" hidden="1" x14ac:dyDescent="0.25">
      <c r="A90" s="12" t="s">
        <v>514</v>
      </c>
      <c r="B90" t="s">
        <v>19</v>
      </c>
      <c r="C90" s="19">
        <v>2</v>
      </c>
      <c r="D90" t="s">
        <v>46</v>
      </c>
      <c r="E90" t="s">
        <v>560</v>
      </c>
      <c r="F90" s="5" t="s">
        <v>26</v>
      </c>
      <c r="G90" s="5">
        <v>0.1</v>
      </c>
      <c r="H90" s="5">
        <v>0.2</v>
      </c>
      <c r="I90" s="3" t="b">
        <v>0</v>
      </c>
      <c r="J90" t="s">
        <v>42</v>
      </c>
      <c r="K90" s="54" t="s">
        <v>32</v>
      </c>
      <c r="Q90" s="54" t="str">
        <f t="shared" si="2"/>
        <v>Hi</v>
      </c>
      <c r="R90" s="54" t="str">
        <f t="shared" si="3"/>
        <v>Hi</v>
      </c>
    </row>
    <row r="91" spans="1:18" hidden="1" x14ac:dyDescent="0.25">
      <c r="A91" s="12" t="s">
        <v>514</v>
      </c>
      <c r="B91" t="s">
        <v>19</v>
      </c>
      <c r="C91" s="19">
        <v>3</v>
      </c>
      <c r="D91" s="11" t="s">
        <v>11</v>
      </c>
      <c r="E91" s="11" t="s">
        <v>529</v>
      </c>
      <c r="F91" s="6" t="s">
        <v>24</v>
      </c>
      <c r="G91" s="6">
        <v>15</v>
      </c>
      <c r="H91" s="6">
        <v>25</v>
      </c>
      <c r="I91" s="3" t="b">
        <v>1</v>
      </c>
      <c r="J91" t="s">
        <v>0</v>
      </c>
      <c r="K91" s="54" t="s">
        <v>32</v>
      </c>
      <c r="Q91" s="54" t="str">
        <f t="shared" si="2"/>
        <v>Hi</v>
      </c>
      <c r="R91" s="54" t="str">
        <f t="shared" si="3"/>
        <v>Hi</v>
      </c>
    </row>
    <row r="92" spans="1:18" hidden="1" x14ac:dyDescent="0.25">
      <c r="A92" s="12" t="s">
        <v>514</v>
      </c>
      <c r="B92" t="s">
        <v>19</v>
      </c>
      <c r="C92" s="19">
        <v>3</v>
      </c>
      <c r="D92" t="s">
        <v>35</v>
      </c>
      <c r="E92" t="s">
        <v>526</v>
      </c>
      <c r="F92" s="5" t="s">
        <v>24</v>
      </c>
      <c r="G92" s="5">
        <v>0.05</v>
      </c>
      <c r="H92" s="5">
        <v>0.15</v>
      </c>
      <c r="I92" s="3" t="b">
        <v>1</v>
      </c>
      <c r="J92" t="s">
        <v>8</v>
      </c>
      <c r="K92" s="54" t="s">
        <v>32</v>
      </c>
      <c r="Q92" s="54" t="str">
        <f t="shared" si="2"/>
        <v>Hi</v>
      </c>
      <c r="R92" s="54" t="str">
        <f t="shared" si="3"/>
        <v>Hi</v>
      </c>
    </row>
    <row r="93" spans="1:18" hidden="1" x14ac:dyDescent="0.25">
      <c r="A93" s="12" t="s">
        <v>514</v>
      </c>
      <c r="B93" t="s">
        <v>19</v>
      </c>
      <c r="C93" s="19">
        <v>3</v>
      </c>
      <c r="D93" t="s">
        <v>36</v>
      </c>
      <c r="E93" t="s">
        <v>561</v>
      </c>
      <c r="F93" s="5" t="s">
        <v>26</v>
      </c>
      <c r="G93" s="5">
        <v>5</v>
      </c>
      <c r="H93" s="5">
        <v>15</v>
      </c>
      <c r="I93" s="3" t="b">
        <v>0</v>
      </c>
      <c r="J93" t="s">
        <v>4</v>
      </c>
      <c r="K93" s="54" t="s">
        <v>32</v>
      </c>
      <c r="Q93" s="54" t="str">
        <f t="shared" si="2"/>
        <v>Hi</v>
      </c>
      <c r="R93" s="54" t="str">
        <f t="shared" si="3"/>
        <v>Hi</v>
      </c>
    </row>
    <row r="94" spans="1:18" hidden="1" x14ac:dyDescent="0.25">
      <c r="A94" s="12" t="s">
        <v>514</v>
      </c>
      <c r="B94" t="s">
        <v>19</v>
      </c>
      <c r="C94" s="19">
        <v>3</v>
      </c>
      <c r="D94" t="s">
        <v>37</v>
      </c>
      <c r="E94" t="s">
        <v>568</v>
      </c>
      <c r="F94" s="5" t="s">
        <v>26</v>
      </c>
      <c r="G94" s="5">
        <v>0.05</v>
      </c>
      <c r="H94" s="5">
        <v>0.1</v>
      </c>
      <c r="I94" s="3" t="b">
        <v>0</v>
      </c>
      <c r="J94" t="s">
        <v>5</v>
      </c>
      <c r="K94" s="54" t="s">
        <v>32</v>
      </c>
      <c r="Q94" s="54" t="str">
        <f t="shared" si="2"/>
        <v>Hi</v>
      </c>
      <c r="R94" s="54" t="str">
        <f t="shared" si="3"/>
        <v>Hi</v>
      </c>
    </row>
    <row r="95" spans="1:18" hidden="1" x14ac:dyDescent="0.25">
      <c r="A95" s="12" t="s">
        <v>514</v>
      </c>
      <c r="B95" t="s">
        <v>19</v>
      </c>
      <c r="C95" s="19">
        <v>3</v>
      </c>
      <c r="D95" t="s">
        <v>34</v>
      </c>
      <c r="E95" t="s">
        <v>527</v>
      </c>
      <c r="F95" s="5" t="s">
        <v>24</v>
      </c>
      <c r="G95" s="5">
        <v>20</v>
      </c>
      <c r="H95" s="5">
        <v>30</v>
      </c>
      <c r="I95" s="3" t="b">
        <v>1</v>
      </c>
      <c r="J95" s="1" t="s">
        <v>2</v>
      </c>
      <c r="K95" s="54" t="s">
        <v>32</v>
      </c>
      <c r="Q95" s="54" t="str">
        <f t="shared" si="2"/>
        <v>Hi</v>
      </c>
      <c r="R95" s="54" t="str">
        <f t="shared" si="3"/>
        <v>Hi</v>
      </c>
    </row>
    <row r="96" spans="1:18" hidden="1" x14ac:dyDescent="0.25">
      <c r="A96" s="12" t="s">
        <v>514</v>
      </c>
      <c r="B96" t="s">
        <v>19</v>
      </c>
      <c r="C96" s="19">
        <v>3</v>
      </c>
      <c r="D96" s="11" t="s">
        <v>29</v>
      </c>
      <c r="E96" s="11" t="s">
        <v>593</v>
      </c>
      <c r="F96" s="6" t="s">
        <v>25</v>
      </c>
      <c r="G96" s="6">
        <v>5</v>
      </c>
      <c r="H96" s="6">
        <v>10</v>
      </c>
      <c r="I96" s="3" t="b">
        <v>1</v>
      </c>
      <c r="J96" t="s">
        <v>6</v>
      </c>
      <c r="K96" s="54" t="s">
        <v>32</v>
      </c>
      <c r="Q96" s="54" t="str">
        <f t="shared" si="2"/>
        <v>Hi</v>
      </c>
      <c r="R96" s="54" t="str">
        <f t="shared" si="3"/>
        <v>Hi</v>
      </c>
    </row>
    <row r="97" spans="1:18" hidden="1" x14ac:dyDescent="0.25">
      <c r="A97" s="12" t="s">
        <v>514</v>
      </c>
      <c r="B97" t="s">
        <v>19</v>
      </c>
      <c r="C97" s="19">
        <v>3</v>
      </c>
      <c r="D97" t="s">
        <v>46</v>
      </c>
      <c r="E97" s="45" t="s">
        <v>562</v>
      </c>
      <c r="F97" s="5" t="s">
        <v>26</v>
      </c>
      <c r="G97" s="5">
        <v>0.25</v>
      </c>
      <c r="H97" s="5">
        <v>0.35</v>
      </c>
      <c r="I97" s="3" t="b">
        <v>0</v>
      </c>
      <c r="J97" t="s">
        <v>42</v>
      </c>
      <c r="K97" s="54" t="s">
        <v>32</v>
      </c>
      <c r="Q97" s="54" t="str">
        <f t="shared" si="2"/>
        <v>Hi</v>
      </c>
      <c r="R97" s="54" t="str">
        <f t="shared" si="3"/>
        <v>Hi</v>
      </c>
    </row>
    <row r="98" spans="1:18" hidden="1" x14ac:dyDescent="0.25">
      <c r="A98" s="12" t="s">
        <v>514</v>
      </c>
      <c r="B98" t="s">
        <v>19</v>
      </c>
      <c r="C98" s="19">
        <v>4</v>
      </c>
      <c r="D98" s="11" t="s">
        <v>11</v>
      </c>
      <c r="E98" s="11" t="s">
        <v>524</v>
      </c>
      <c r="F98" s="6" t="s">
        <v>24</v>
      </c>
      <c r="G98" s="6">
        <v>10</v>
      </c>
      <c r="H98" s="6">
        <v>20</v>
      </c>
      <c r="I98" s="4" t="b">
        <v>1</v>
      </c>
      <c r="J98" t="s">
        <v>0</v>
      </c>
      <c r="K98" s="54" t="s">
        <v>32</v>
      </c>
      <c r="Q98" s="54" t="str">
        <f t="shared" si="2"/>
        <v>Hi</v>
      </c>
      <c r="R98" s="54" t="str">
        <f t="shared" si="3"/>
        <v>Hi</v>
      </c>
    </row>
    <row r="99" spans="1:18" hidden="1" x14ac:dyDescent="0.25">
      <c r="A99" s="12" t="s">
        <v>514</v>
      </c>
      <c r="B99" t="s">
        <v>19</v>
      </c>
      <c r="C99" s="19">
        <v>4</v>
      </c>
      <c r="D99" t="s">
        <v>34</v>
      </c>
      <c r="E99" t="s">
        <v>526</v>
      </c>
      <c r="F99" s="5" t="s">
        <v>24</v>
      </c>
      <c r="G99" s="5">
        <v>5</v>
      </c>
      <c r="H99" s="5">
        <v>15</v>
      </c>
      <c r="I99" s="4" t="b">
        <v>1</v>
      </c>
      <c r="J99" t="s">
        <v>2</v>
      </c>
      <c r="K99" s="54" t="s">
        <v>32</v>
      </c>
      <c r="Q99" s="54" t="str">
        <f t="shared" si="2"/>
        <v>Hi</v>
      </c>
      <c r="R99" s="54" t="str">
        <f t="shared" si="3"/>
        <v>Hi</v>
      </c>
    </row>
    <row r="100" spans="1:18" hidden="1" x14ac:dyDescent="0.25">
      <c r="A100" s="12" t="s">
        <v>514</v>
      </c>
      <c r="B100" t="s">
        <v>19</v>
      </c>
      <c r="C100" s="19">
        <v>4</v>
      </c>
      <c r="D100" t="s">
        <v>36</v>
      </c>
      <c r="E100" t="s">
        <v>560</v>
      </c>
      <c r="F100" s="5" t="s">
        <v>26</v>
      </c>
      <c r="G100" s="5">
        <v>10</v>
      </c>
      <c r="H100" s="5">
        <v>20</v>
      </c>
      <c r="I100" s="3" t="b">
        <v>0</v>
      </c>
      <c r="J100" t="s">
        <v>4</v>
      </c>
      <c r="K100" s="54" t="s">
        <v>32</v>
      </c>
      <c r="Q100" s="54" t="str">
        <f t="shared" si="2"/>
        <v>Hi</v>
      </c>
      <c r="R100" s="54" t="str">
        <f t="shared" si="3"/>
        <v>Hi</v>
      </c>
    </row>
    <row r="101" spans="1:18" hidden="1" x14ac:dyDescent="0.25">
      <c r="A101" s="12" t="s">
        <v>514</v>
      </c>
      <c r="B101" t="s">
        <v>19</v>
      </c>
      <c r="C101" s="19">
        <v>4</v>
      </c>
      <c r="D101" t="s">
        <v>37</v>
      </c>
      <c r="E101" t="s">
        <v>563</v>
      </c>
      <c r="F101" s="5" t="s">
        <v>26</v>
      </c>
      <c r="G101" s="5">
        <v>0.15</v>
      </c>
      <c r="H101" s="5">
        <v>0.25</v>
      </c>
      <c r="I101" s="3" t="b">
        <v>0</v>
      </c>
      <c r="J101" t="s">
        <v>5</v>
      </c>
      <c r="K101" s="54" t="s">
        <v>32</v>
      </c>
      <c r="Q101" s="54" t="str">
        <f t="shared" si="2"/>
        <v>Hi</v>
      </c>
      <c r="R101" s="54" t="str">
        <f t="shared" si="3"/>
        <v>Hi</v>
      </c>
    </row>
    <row r="102" spans="1:18" hidden="1" x14ac:dyDescent="0.25">
      <c r="A102" s="12" t="s">
        <v>514</v>
      </c>
      <c r="B102" t="s">
        <v>19</v>
      </c>
      <c r="C102" s="19">
        <v>4</v>
      </c>
      <c r="D102" s="11" t="s">
        <v>29</v>
      </c>
      <c r="E102" s="44" t="s">
        <v>590</v>
      </c>
      <c r="F102" s="5" t="s">
        <v>25</v>
      </c>
      <c r="G102" s="5">
        <v>0</v>
      </c>
      <c r="H102" s="5">
        <v>3</v>
      </c>
      <c r="I102" s="4" t="b">
        <v>1</v>
      </c>
      <c r="J102" t="s">
        <v>6</v>
      </c>
      <c r="K102" s="54" t="s">
        <v>32</v>
      </c>
      <c r="Q102" s="54" t="str">
        <f t="shared" si="2"/>
        <v>Hi</v>
      </c>
      <c r="R102" s="54" t="str">
        <f t="shared" si="3"/>
        <v>Hi</v>
      </c>
    </row>
    <row r="103" spans="1:18" hidden="1" x14ac:dyDescent="0.25">
      <c r="A103" s="12" t="s">
        <v>514</v>
      </c>
      <c r="B103" t="s">
        <v>19</v>
      </c>
      <c r="C103" s="19">
        <v>4</v>
      </c>
      <c r="D103" s="45" t="s">
        <v>48</v>
      </c>
      <c r="E103" s="45" t="s">
        <v>562</v>
      </c>
      <c r="F103" s="5" t="s">
        <v>26</v>
      </c>
      <c r="G103" s="5">
        <v>25</v>
      </c>
      <c r="H103" s="5">
        <v>35</v>
      </c>
      <c r="I103" s="3" t="b">
        <v>0</v>
      </c>
      <c r="J103" t="s">
        <v>43</v>
      </c>
      <c r="K103" s="54" t="s">
        <v>32</v>
      </c>
      <c r="Q103" s="54" t="str">
        <f t="shared" si="2"/>
        <v>Hi</v>
      </c>
      <c r="R103" s="54" t="str">
        <f t="shared" si="3"/>
        <v>Hi</v>
      </c>
    </row>
    <row r="104" spans="1:18" hidden="1" x14ac:dyDescent="0.25">
      <c r="A104" s="12" t="s">
        <v>514</v>
      </c>
      <c r="B104" t="s">
        <v>19</v>
      </c>
      <c r="C104" s="19">
        <v>4</v>
      </c>
      <c r="D104" t="s">
        <v>46</v>
      </c>
      <c r="E104" t="s">
        <v>566</v>
      </c>
      <c r="F104" s="5" t="s">
        <v>26</v>
      </c>
      <c r="G104" s="5">
        <v>0.3</v>
      </c>
      <c r="H104" s="5">
        <v>0.4</v>
      </c>
      <c r="I104" s="3" t="b">
        <v>0</v>
      </c>
      <c r="J104" t="s">
        <v>42</v>
      </c>
      <c r="K104" s="54" t="s">
        <v>32</v>
      </c>
      <c r="Q104" s="54" t="str">
        <f t="shared" si="2"/>
        <v>Hi</v>
      </c>
      <c r="R104" s="54" t="str">
        <f t="shared" si="3"/>
        <v>Hi</v>
      </c>
    </row>
    <row r="105" spans="1:18" hidden="1" x14ac:dyDescent="0.25">
      <c r="A105" s="12" t="s">
        <v>514</v>
      </c>
      <c r="B105" t="s">
        <v>19</v>
      </c>
      <c r="C105" s="19">
        <v>5</v>
      </c>
      <c r="D105" s="11" t="s">
        <v>11</v>
      </c>
      <c r="E105" s="11" t="s">
        <v>533</v>
      </c>
      <c r="F105" s="6" t="s">
        <v>24</v>
      </c>
      <c r="G105" s="6">
        <v>6</v>
      </c>
      <c r="H105" s="6">
        <v>16</v>
      </c>
      <c r="I105" s="3" t="b">
        <v>1</v>
      </c>
      <c r="J105" t="s">
        <v>0</v>
      </c>
      <c r="K105" s="54" t="s">
        <v>32</v>
      </c>
      <c r="Q105" s="54" t="str">
        <f t="shared" si="2"/>
        <v>Hi</v>
      </c>
      <c r="R105" s="54" t="str">
        <f t="shared" si="3"/>
        <v>Hi</v>
      </c>
    </row>
    <row r="106" spans="1:18" hidden="1" x14ac:dyDescent="0.25">
      <c r="A106" s="12" t="s">
        <v>514</v>
      </c>
      <c r="B106" t="s">
        <v>19</v>
      </c>
      <c r="C106" s="19">
        <v>5</v>
      </c>
      <c r="D106" s="11" t="s">
        <v>12</v>
      </c>
      <c r="E106" s="11" t="s">
        <v>534</v>
      </c>
      <c r="F106" s="6" t="s">
        <v>24</v>
      </c>
      <c r="G106" s="6">
        <v>280</v>
      </c>
      <c r="H106" s="6">
        <v>300</v>
      </c>
      <c r="I106" s="3" t="b">
        <v>1</v>
      </c>
      <c r="J106" t="s">
        <v>7</v>
      </c>
      <c r="K106" s="54" t="s">
        <v>32</v>
      </c>
      <c r="Q106" s="54" t="str">
        <f t="shared" si="2"/>
        <v>Hi</v>
      </c>
      <c r="R106" s="54" t="str">
        <f t="shared" si="3"/>
        <v>Hi</v>
      </c>
    </row>
    <row r="107" spans="1:18" hidden="1" x14ac:dyDescent="0.25">
      <c r="A107" s="12" t="s">
        <v>514</v>
      </c>
      <c r="B107" t="s">
        <v>19</v>
      </c>
      <c r="C107" s="19">
        <v>5</v>
      </c>
      <c r="D107" s="11" t="s">
        <v>13</v>
      </c>
      <c r="E107" t="s">
        <v>591</v>
      </c>
      <c r="F107" s="5" t="s">
        <v>25</v>
      </c>
      <c r="G107" s="5">
        <v>0</v>
      </c>
      <c r="H107" s="5">
        <v>1</v>
      </c>
      <c r="I107" s="3" t="b">
        <v>1</v>
      </c>
      <c r="J107" t="s">
        <v>10</v>
      </c>
      <c r="K107" s="54" t="s">
        <v>32</v>
      </c>
      <c r="Q107" s="54" t="str">
        <f t="shared" si="2"/>
        <v>Hi</v>
      </c>
      <c r="R107" s="54" t="str">
        <f t="shared" si="3"/>
        <v>Hi</v>
      </c>
    </row>
    <row r="108" spans="1:18" hidden="1" x14ac:dyDescent="0.25">
      <c r="A108" s="12" t="s">
        <v>514</v>
      </c>
      <c r="B108" t="s">
        <v>19</v>
      </c>
      <c r="C108" s="19">
        <v>5</v>
      </c>
      <c r="D108" t="s">
        <v>36</v>
      </c>
      <c r="E108" t="s">
        <v>566</v>
      </c>
      <c r="F108" s="5" t="s">
        <v>26</v>
      </c>
      <c r="G108" s="5">
        <v>30</v>
      </c>
      <c r="H108" s="5">
        <v>40</v>
      </c>
      <c r="I108" s="3" t="b">
        <v>0</v>
      </c>
      <c r="J108" t="s">
        <v>4</v>
      </c>
      <c r="K108" s="54" t="s">
        <v>32</v>
      </c>
      <c r="Q108" s="54" t="str">
        <f t="shared" si="2"/>
        <v>Hi</v>
      </c>
      <c r="R108" s="54" t="str">
        <f t="shared" si="3"/>
        <v>Hi</v>
      </c>
    </row>
    <row r="109" spans="1:18" hidden="1" x14ac:dyDescent="0.25">
      <c r="A109" s="12" t="s">
        <v>514</v>
      </c>
      <c r="B109" t="s">
        <v>19</v>
      </c>
      <c r="C109" s="19">
        <v>5</v>
      </c>
      <c r="D109" t="s">
        <v>47</v>
      </c>
      <c r="E109" t="s">
        <v>567</v>
      </c>
      <c r="F109" s="5" t="s">
        <v>26</v>
      </c>
      <c r="G109" s="5">
        <v>0.70000000000000007</v>
      </c>
      <c r="H109" s="5">
        <v>0.8</v>
      </c>
      <c r="I109" s="3" t="b">
        <v>0</v>
      </c>
      <c r="J109" t="s">
        <v>44</v>
      </c>
      <c r="K109" s="54" t="s">
        <v>32</v>
      </c>
      <c r="Q109" s="54" t="str">
        <f t="shared" si="2"/>
        <v>Hi</v>
      </c>
      <c r="R109" s="54" t="str">
        <f t="shared" si="3"/>
        <v>Hi</v>
      </c>
    </row>
    <row r="110" spans="1:18" hidden="1" x14ac:dyDescent="0.25">
      <c r="A110" t="s">
        <v>456</v>
      </c>
      <c r="B110" t="s">
        <v>452</v>
      </c>
      <c r="C110" s="65">
        <v>2</v>
      </c>
      <c r="D110" s="47" t="s">
        <v>12</v>
      </c>
      <c r="E110" s="46" t="s">
        <v>594</v>
      </c>
      <c r="F110" s="47" t="s">
        <v>25</v>
      </c>
      <c r="G110" s="46">
        <v>100</v>
      </c>
      <c r="H110" s="46">
        <v>120</v>
      </c>
      <c r="I110" s="3" t="b">
        <v>1</v>
      </c>
      <c r="K110" s="54" t="s">
        <v>32</v>
      </c>
      <c r="Q110" s="54" t="str">
        <f t="shared" si="2"/>
        <v>bug01</v>
      </c>
      <c r="R110" s="54" t="str">
        <f t="shared" si="3"/>
        <v>bug01</v>
      </c>
    </row>
    <row r="111" spans="1:18" hidden="1" x14ac:dyDescent="0.25">
      <c r="A111" t="s">
        <v>456</v>
      </c>
      <c r="B111" t="s">
        <v>452</v>
      </c>
      <c r="C111" s="65">
        <v>2</v>
      </c>
      <c r="D111" s="47" t="s">
        <v>421</v>
      </c>
      <c r="E111" s="46" t="s">
        <v>595</v>
      </c>
      <c r="F111" s="47" t="s">
        <v>25</v>
      </c>
      <c r="G111" s="46">
        <v>45</v>
      </c>
      <c r="H111" s="46">
        <v>55</v>
      </c>
      <c r="I111" s="3" t="b">
        <v>1</v>
      </c>
      <c r="K111" s="54" t="s">
        <v>32</v>
      </c>
      <c r="Q111" s="54" t="str">
        <f t="shared" si="2"/>
        <v>bug01</v>
      </c>
      <c r="R111" s="54" t="str">
        <f t="shared" si="3"/>
        <v>bug01</v>
      </c>
    </row>
    <row r="112" spans="1:18" hidden="1" x14ac:dyDescent="0.25">
      <c r="A112" t="s">
        <v>456</v>
      </c>
      <c r="B112" t="s">
        <v>452</v>
      </c>
      <c r="C112" s="65">
        <v>2</v>
      </c>
      <c r="D112" s="47" t="s">
        <v>392</v>
      </c>
      <c r="E112" s="46" t="s">
        <v>596</v>
      </c>
      <c r="F112" s="47" t="s">
        <v>25</v>
      </c>
      <c r="G112" s="46">
        <v>30</v>
      </c>
      <c r="H112" s="46">
        <v>40</v>
      </c>
      <c r="I112" s="3" t="b">
        <v>1</v>
      </c>
      <c r="K112" s="54" t="s">
        <v>32</v>
      </c>
      <c r="Q112" s="54" t="str">
        <f t="shared" si="2"/>
        <v>bug01</v>
      </c>
      <c r="R112" s="54" t="str">
        <f t="shared" si="3"/>
        <v>bug01</v>
      </c>
    </row>
    <row r="113" spans="1:18" hidden="1" x14ac:dyDescent="0.25">
      <c r="A113" t="s">
        <v>456</v>
      </c>
      <c r="B113" t="s">
        <v>452</v>
      </c>
      <c r="C113" s="65">
        <v>2</v>
      </c>
      <c r="D113" s="47" t="s">
        <v>11</v>
      </c>
      <c r="E113" s="46" t="s">
        <v>597</v>
      </c>
      <c r="F113" s="47" t="s">
        <v>25</v>
      </c>
      <c r="G113" s="46">
        <v>25</v>
      </c>
      <c r="H113" s="46">
        <v>30</v>
      </c>
      <c r="I113" s="3" t="b">
        <v>1</v>
      </c>
      <c r="K113" s="54" t="s">
        <v>32</v>
      </c>
      <c r="Q113" s="54" t="str">
        <f t="shared" si="2"/>
        <v>bug01</v>
      </c>
      <c r="R113" s="54" t="str">
        <f t="shared" si="3"/>
        <v>bug01</v>
      </c>
    </row>
    <row r="114" spans="1:18" hidden="1" x14ac:dyDescent="0.25">
      <c r="A114" t="s">
        <v>456</v>
      </c>
      <c r="B114" t="s">
        <v>452</v>
      </c>
      <c r="C114" s="65">
        <v>2</v>
      </c>
      <c r="D114" s="47" t="s">
        <v>355</v>
      </c>
      <c r="E114" s="46" t="s">
        <v>598</v>
      </c>
      <c r="F114" s="47" t="s">
        <v>25</v>
      </c>
      <c r="G114" s="46">
        <v>3</v>
      </c>
      <c r="H114" s="46">
        <v>5</v>
      </c>
      <c r="I114" s="3" t="b">
        <v>1</v>
      </c>
      <c r="K114" s="54" t="s">
        <v>32</v>
      </c>
      <c r="Q114" s="54" t="str">
        <f t="shared" si="2"/>
        <v>bug01</v>
      </c>
      <c r="R114" s="54" t="str">
        <f t="shared" si="3"/>
        <v>bug01</v>
      </c>
    </row>
    <row r="115" spans="1:18" hidden="1" x14ac:dyDescent="0.25">
      <c r="A115" t="s">
        <v>456</v>
      </c>
      <c r="B115" t="s">
        <v>452</v>
      </c>
      <c r="C115" s="65">
        <v>3</v>
      </c>
      <c r="D115" s="47" t="s">
        <v>12</v>
      </c>
      <c r="E115" s="46" t="s">
        <v>594</v>
      </c>
      <c r="F115" s="47" t="s">
        <v>25</v>
      </c>
      <c r="G115" s="46">
        <v>100</v>
      </c>
      <c r="H115" s="46">
        <v>120</v>
      </c>
      <c r="I115" s="3" t="b">
        <v>1</v>
      </c>
      <c r="K115" s="54" t="s">
        <v>32</v>
      </c>
      <c r="Q115" s="54" t="str">
        <f t="shared" si="2"/>
        <v>bug01</v>
      </c>
      <c r="R115" s="54" t="str">
        <f t="shared" si="3"/>
        <v>bug01</v>
      </c>
    </row>
    <row r="116" spans="1:18" hidden="1" x14ac:dyDescent="0.25">
      <c r="A116" t="s">
        <v>456</v>
      </c>
      <c r="B116" t="s">
        <v>452</v>
      </c>
      <c r="C116" s="65">
        <v>3</v>
      </c>
      <c r="D116" s="47" t="s">
        <v>468</v>
      </c>
      <c r="E116" s="46" t="s">
        <v>571</v>
      </c>
      <c r="F116" s="47" t="s">
        <v>27</v>
      </c>
      <c r="G116" s="46">
        <v>40</v>
      </c>
      <c r="H116" s="46">
        <v>50</v>
      </c>
      <c r="I116" s="3" t="b">
        <v>0</v>
      </c>
      <c r="K116" s="54" t="s">
        <v>32</v>
      </c>
      <c r="Q116" s="54" t="str">
        <f t="shared" si="2"/>
        <v>bug01</v>
      </c>
      <c r="R116" s="54" t="str">
        <f t="shared" si="3"/>
        <v>bug01</v>
      </c>
    </row>
    <row r="117" spans="1:18" hidden="1" x14ac:dyDescent="0.25">
      <c r="A117" t="s">
        <v>456</v>
      </c>
      <c r="B117" t="s">
        <v>452</v>
      </c>
      <c r="C117" s="65">
        <v>3</v>
      </c>
      <c r="D117" s="47" t="s">
        <v>392</v>
      </c>
      <c r="E117" s="46" t="s">
        <v>596</v>
      </c>
      <c r="F117" s="47" t="s">
        <v>25</v>
      </c>
      <c r="G117" s="46">
        <v>30</v>
      </c>
      <c r="H117" s="46">
        <v>40</v>
      </c>
      <c r="I117" s="3" t="b">
        <v>1</v>
      </c>
      <c r="K117" s="54" t="s">
        <v>32</v>
      </c>
      <c r="Q117" s="54" t="str">
        <f t="shared" si="2"/>
        <v>bug01</v>
      </c>
      <c r="R117" s="54" t="str">
        <f t="shared" si="3"/>
        <v>bug01</v>
      </c>
    </row>
    <row r="118" spans="1:18" hidden="1" x14ac:dyDescent="0.25">
      <c r="A118" t="s">
        <v>456</v>
      </c>
      <c r="B118" t="s">
        <v>452</v>
      </c>
      <c r="C118" s="65">
        <v>3</v>
      </c>
      <c r="D118" s="47" t="s">
        <v>11</v>
      </c>
      <c r="E118" s="46" t="s">
        <v>599</v>
      </c>
      <c r="F118" s="47" t="s">
        <v>25</v>
      </c>
      <c r="G118" s="46">
        <v>19</v>
      </c>
      <c r="H118" s="46">
        <v>23</v>
      </c>
      <c r="I118" s="3" t="b">
        <v>1</v>
      </c>
      <c r="K118" s="54" t="s">
        <v>32</v>
      </c>
      <c r="Q118" s="54" t="str">
        <f t="shared" si="2"/>
        <v>bug01</v>
      </c>
      <c r="R118" s="54" t="str">
        <f t="shared" si="3"/>
        <v>bug01</v>
      </c>
    </row>
    <row r="119" spans="1:18" hidden="1" x14ac:dyDescent="0.25">
      <c r="A119" t="s">
        <v>456</v>
      </c>
      <c r="B119" t="s">
        <v>452</v>
      </c>
      <c r="C119" s="65">
        <v>3</v>
      </c>
      <c r="D119" s="47" t="s">
        <v>358</v>
      </c>
      <c r="E119" s="46" t="s">
        <v>600</v>
      </c>
      <c r="F119" s="47" t="s">
        <v>25</v>
      </c>
      <c r="G119" s="46">
        <v>8</v>
      </c>
      <c r="H119" s="46">
        <v>10</v>
      </c>
      <c r="I119" s="3" t="b">
        <v>1</v>
      </c>
      <c r="K119" s="54" t="s">
        <v>32</v>
      </c>
      <c r="Q119" s="54" t="str">
        <f t="shared" si="2"/>
        <v>bug01</v>
      </c>
      <c r="R119" s="54" t="str">
        <f t="shared" si="3"/>
        <v>bug01</v>
      </c>
    </row>
    <row r="120" spans="1:18" hidden="1" x14ac:dyDescent="0.25">
      <c r="A120" t="s">
        <v>456</v>
      </c>
      <c r="B120" t="s">
        <v>452</v>
      </c>
      <c r="C120" s="65">
        <v>4</v>
      </c>
      <c r="D120" s="47" t="s">
        <v>12</v>
      </c>
      <c r="E120" s="46" t="s">
        <v>594</v>
      </c>
      <c r="F120" s="47" t="s">
        <v>25</v>
      </c>
      <c r="G120" s="46">
        <v>100</v>
      </c>
      <c r="H120" s="46">
        <v>120</v>
      </c>
      <c r="I120" s="3" t="b">
        <v>1</v>
      </c>
      <c r="K120" s="54" t="s">
        <v>32</v>
      </c>
      <c r="Q120" s="54" t="str">
        <f t="shared" si="2"/>
        <v>bug01</v>
      </c>
      <c r="R120" s="54" t="str">
        <f t="shared" si="3"/>
        <v>bug01</v>
      </c>
    </row>
    <row r="121" spans="1:18" hidden="1" x14ac:dyDescent="0.25">
      <c r="A121" t="s">
        <v>456</v>
      </c>
      <c r="B121" t="s">
        <v>452</v>
      </c>
      <c r="C121" s="65">
        <v>4</v>
      </c>
      <c r="D121" s="47" t="s">
        <v>468</v>
      </c>
      <c r="E121" s="46" t="s">
        <v>572</v>
      </c>
      <c r="F121" s="47" t="s">
        <v>27</v>
      </c>
      <c r="G121" s="46">
        <v>65</v>
      </c>
      <c r="H121" s="46">
        <v>75</v>
      </c>
      <c r="I121" s="3" t="b">
        <v>0</v>
      </c>
      <c r="K121" s="54" t="s">
        <v>32</v>
      </c>
      <c r="Q121" s="54" t="str">
        <f t="shared" si="2"/>
        <v>bug01</v>
      </c>
      <c r="R121" s="54" t="str">
        <f t="shared" si="3"/>
        <v>bug01</v>
      </c>
    </row>
    <row r="122" spans="1:18" hidden="1" x14ac:dyDescent="0.25">
      <c r="A122" t="s">
        <v>456</v>
      </c>
      <c r="B122" t="s">
        <v>452</v>
      </c>
      <c r="C122" s="65">
        <v>4</v>
      </c>
      <c r="D122" s="47" t="s">
        <v>11</v>
      </c>
      <c r="E122" s="46" t="s">
        <v>601</v>
      </c>
      <c r="F122" s="47" t="s">
        <v>25</v>
      </c>
      <c r="G122" s="46">
        <v>17</v>
      </c>
      <c r="H122" s="46">
        <v>21</v>
      </c>
      <c r="I122" s="3" t="b">
        <v>1</v>
      </c>
      <c r="K122" s="54" t="s">
        <v>32</v>
      </c>
      <c r="Q122" s="54" t="str">
        <f t="shared" si="2"/>
        <v>bug01</v>
      </c>
      <c r="R122" s="54" t="str">
        <f t="shared" si="3"/>
        <v>bug01</v>
      </c>
    </row>
    <row r="123" spans="1:18" hidden="1" x14ac:dyDescent="0.25">
      <c r="A123" t="s">
        <v>456</v>
      </c>
      <c r="B123" t="s">
        <v>452</v>
      </c>
      <c r="C123" s="65">
        <v>4</v>
      </c>
      <c r="D123" s="47" t="s">
        <v>392</v>
      </c>
      <c r="E123" s="46" t="s">
        <v>602</v>
      </c>
      <c r="F123" s="47" t="s">
        <v>25</v>
      </c>
      <c r="G123" s="46">
        <v>10</v>
      </c>
      <c r="H123" s="46">
        <v>20</v>
      </c>
      <c r="I123" s="3" t="b">
        <v>1</v>
      </c>
      <c r="K123" s="54" t="s">
        <v>32</v>
      </c>
      <c r="Q123" s="54" t="str">
        <f t="shared" si="2"/>
        <v>bug01</v>
      </c>
      <c r="R123" s="54" t="str">
        <f t="shared" si="3"/>
        <v>bug01</v>
      </c>
    </row>
    <row r="124" spans="1:18" hidden="1" x14ac:dyDescent="0.25">
      <c r="A124" t="s">
        <v>456</v>
      </c>
      <c r="B124" t="s">
        <v>452</v>
      </c>
      <c r="C124" s="65">
        <v>4</v>
      </c>
      <c r="D124" s="47" t="s">
        <v>358</v>
      </c>
      <c r="E124" s="46" t="s">
        <v>598</v>
      </c>
      <c r="F124" s="47" t="s">
        <v>25</v>
      </c>
      <c r="G124" s="46">
        <v>3</v>
      </c>
      <c r="H124" s="46">
        <v>5</v>
      </c>
      <c r="I124" s="3" t="b">
        <v>1</v>
      </c>
      <c r="K124" s="54" t="s">
        <v>32</v>
      </c>
      <c r="Q124" s="54" t="str">
        <f t="shared" si="2"/>
        <v>bug01</v>
      </c>
      <c r="R124" s="54" t="str">
        <f t="shared" si="3"/>
        <v>bug01</v>
      </c>
    </row>
    <row r="125" spans="1:18" hidden="1" x14ac:dyDescent="0.25">
      <c r="A125" t="s">
        <v>456</v>
      </c>
      <c r="B125" t="s">
        <v>452</v>
      </c>
      <c r="C125" s="65">
        <v>5</v>
      </c>
      <c r="D125" s="47" t="s">
        <v>11</v>
      </c>
      <c r="E125" s="46" t="s">
        <v>603</v>
      </c>
      <c r="F125" s="47" t="s">
        <v>25</v>
      </c>
      <c r="G125" s="46">
        <v>8</v>
      </c>
      <c r="H125" s="46">
        <v>12</v>
      </c>
      <c r="I125" s="3" t="b">
        <v>1</v>
      </c>
      <c r="K125" s="54" t="s">
        <v>32</v>
      </c>
      <c r="Q125" s="54" t="str">
        <f t="shared" si="2"/>
        <v>bug01</v>
      </c>
      <c r="R125" s="54" t="str">
        <f t="shared" si="3"/>
        <v>bug01</v>
      </c>
    </row>
    <row r="126" spans="1:18" hidden="1" x14ac:dyDescent="0.25">
      <c r="A126" t="s">
        <v>456</v>
      </c>
      <c r="B126" t="s">
        <v>452</v>
      </c>
      <c r="C126" s="70">
        <v>2</v>
      </c>
      <c r="D126" s="49" t="s">
        <v>12</v>
      </c>
      <c r="E126" s="50" t="s">
        <v>594</v>
      </c>
      <c r="F126" s="49" t="s">
        <v>25</v>
      </c>
      <c r="G126" s="48">
        <v>100</v>
      </c>
      <c r="H126" s="48">
        <v>120</v>
      </c>
      <c r="I126" s="3" t="b">
        <v>1</v>
      </c>
      <c r="K126" s="69" t="s">
        <v>447</v>
      </c>
      <c r="Q126" s="54" t="str">
        <f t="shared" si="2"/>
        <v>bug01</v>
      </c>
      <c r="R126" s="54" t="str">
        <f t="shared" si="3"/>
        <v>bug01</v>
      </c>
    </row>
    <row r="127" spans="1:18" hidden="1" x14ac:dyDescent="0.25">
      <c r="A127" t="s">
        <v>456</v>
      </c>
      <c r="B127" t="s">
        <v>452</v>
      </c>
      <c r="C127" s="70">
        <v>2</v>
      </c>
      <c r="D127" s="49" t="s">
        <v>421</v>
      </c>
      <c r="E127" s="50" t="s">
        <v>595</v>
      </c>
      <c r="F127" s="49" t="s">
        <v>25</v>
      </c>
      <c r="G127" s="48">
        <v>45</v>
      </c>
      <c r="H127" s="48">
        <v>55</v>
      </c>
      <c r="I127" s="3" t="b">
        <v>1</v>
      </c>
      <c r="K127" s="69" t="s">
        <v>447</v>
      </c>
      <c r="Q127" s="54" t="str">
        <f t="shared" si="2"/>
        <v>bug01</v>
      </c>
      <c r="R127" s="54" t="str">
        <f t="shared" si="3"/>
        <v>bug01</v>
      </c>
    </row>
    <row r="128" spans="1:18" hidden="1" x14ac:dyDescent="0.25">
      <c r="A128" t="s">
        <v>456</v>
      </c>
      <c r="B128" t="s">
        <v>452</v>
      </c>
      <c r="C128" s="70">
        <v>2</v>
      </c>
      <c r="D128" s="49" t="s">
        <v>11</v>
      </c>
      <c r="E128" s="50" t="s">
        <v>604</v>
      </c>
      <c r="F128" s="49" t="s">
        <v>25</v>
      </c>
      <c r="G128" s="48">
        <v>25</v>
      </c>
      <c r="H128" s="48">
        <v>30</v>
      </c>
      <c r="I128" s="3" t="b">
        <v>1</v>
      </c>
      <c r="K128" s="69" t="s">
        <v>447</v>
      </c>
      <c r="Q128" s="54" t="str">
        <f t="shared" si="2"/>
        <v>bug01</v>
      </c>
      <c r="R128" s="54" t="str">
        <f t="shared" si="3"/>
        <v>bug01</v>
      </c>
    </row>
    <row r="129" spans="1:18" hidden="1" x14ac:dyDescent="0.25">
      <c r="A129" t="s">
        <v>456</v>
      </c>
      <c r="B129" t="s">
        <v>452</v>
      </c>
      <c r="C129" s="70">
        <v>2</v>
      </c>
      <c r="D129" s="47" t="s">
        <v>468</v>
      </c>
      <c r="E129" s="50" t="s">
        <v>573</v>
      </c>
      <c r="F129" s="49" t="s">
        <v>27</v>
      </c>
      <c r="G129" s="48">
        <v>10</v>
      </c>
      <c r="H129" s="48">
        <v>15</v>
      </c>
      <c r="I129" s="3" t="b">
        <v>0</v>
      </c>
      <c r="K129" s="69" t="s">
        <v>447</v>
      </c>
      <c r="Q129" s="54" t="str">
        <f t="shared" si="2"/>
        <v>bug01</v>
      </c>
      <c r="R129" s="54" t="str">
        <f t="shared" si="3"/>
        <v>bug01</v>
      </c>
    </row>
    <row r="130" spans="1:18" hidden="1" x14ac:dyDescent="0.25">
      <c r="A130" t="s">
        <v>456</v>
      </c>
      <c r="B130" t="s">
        <v>452</v>
      </c>
      <c r="C130" s="70">
        <v>2</v>
      </c>
      <c r="D130" s="49" t="s">
        <v>355</v>
      </c>
      <c r="E130" s="50" t="s">
        <v>605</v>
      </c>
      <c r="F130" s="49" t="s">
        <v>25</v>
      </c>
      <c r="G130" s="48">
        <v>3</v>
      </c>
      <c r="H130" s="48">
        <v>5</v>
      </c>
      <c r="I130" s="3" t="b">
        <v>1</v>
      </c>
      <c r="K130" s="69" t="s">
        <v>447</v>
      </c>
      <c r="Q130" s="54" t="str">
        <f t="shared" si="2"/>
        <v>bug01</v>
      </c>
      <c r="R130" s="54" t="str">
        <f t="shared" si="3"/>
        <v>bug01</v>
      </c>
    </row>
    <row r="131" spans="1:18" hidden="1" x14ac:dyDescent="0.25">
      <c r="A131" t="s">
        <v>456</v>
      </c>
      <c r="B131" t="s">
        <v>453</v>
      </c>
      <c r="C131" s="65">
        <v>1</v>
      </c>
      <c r="D131" s="47" t="s">
        <v>392</v>
      </c>
      <c r="E131" s="51" t="s">
        <v>606</v>
      </c>
      <c r="F131" s="47" t="s">
        <v>25</v>
      </c>
      <c r="G131" s="46">
        <v>65</v>
      </c>
      <c r="H131" s="46">
        <v>75</v>
      </c>
      <c r="I131" s="3" t="b">
        <v>1</v>
      </c>
      <c r="K131" s="54" t="s">
        <v>32</v>
      </c>
      <c r="Q131" s="54" t="str">
        <f t="shared" ref="Q131:Q194" si="4">B131</f>
        <v>fish01</v>
      </c>
      <c r="R131" s="54" t="str">
        <f t="shared" ref="R131:R194" si="5">B131</f>
        <v>fish01</v>
      </c>
    </row>
    <row r="132" spans="1:18" hidden="1" x14ac:dyDescent="0.25">
      <c r="A132" t="s">
        <v>456</v>
      </c>
      <c r="B132" t="s">
        <v>453</v>
      </c>
      <c r="C132" s="65">
        <v>1</v>
      </c>
      <c r="D132" s="47" t="s">
        <v>467</v>
      </c>
      <c r="E132" s="51" t="s">
        <v>607</v>
      </c>
      <c r="F132" s="47" t="s">
        <v>25</v>
      </c>
      <c r="G132" s="46">
        <v>55</v>
      </c>
      <c r="H132" s="46">
        <v>65</v>
      </c>
      <c r="I132" s="3" t="b">
        <v>1</v>
      </c>
      <c r="K132" s="54" t="s">
        <v>32</v>
      </c>
      <c r="Q132" s="54" t="str">
        <f t="shared" si="4"/>
        <v>fish01</v>
      </c>
      <c r="R132" s="54" t="str">
        <f t="shared" si="5"/>
        <v>fish01</v>
      </c>
    </row>
    <row r="133" spans="1:18" hidden="1" x14ac:dyDescent="0.25">
      <c r="A133" t="s">
        <v>456</v>
      </c>
      <c r="B133" t="s">
        <v>453</v>
      </c>
      <c r="C133" s="65">
        <v>1</v>
      </c>
      <c r="D133" s="47" t="s">
        <v>11</v>
      </c>
      <c r="E133" s="51" t="s">
        <v>574</v>
      </c>
      <c r="F133" s="47" t="s">
        <v>27</v>
      </c>
      <c r="G133" s="46">
        <v>3</v>
      </c>
      <c r="H133" s="46">
        <v>7</v>
      </c>
      <c r="I133" s="3" t="b">
        <v>0</v>
      </c>
      <c r="K133" s="54" t="s">
        <v>32</v>
      </c>
      <c r="Q133" s="54" t="str">
        <f t="shared" si="4"/>
        <v>fish01</v>
      </c>
      <c r="R133" s="54" t="str">
        <f t="shared" si="5"/>
        <v>fish01</v>
      </c>
    </row>
    <row r="134" spans="1:18" hidden="1" x14ac:dyDescent="0.25">
      <c r="A134" t="s">
        <v>456</v>
      </c>
      <c r="B134" t="s">
        <v>453</v>
      </c>
      <c r="C134" s="65">
        <v>1</v>
      </c>
      <c r="D134" s="47" t="s">
        <v>457</v>
      </c>
      <c r="E134" s="51" t="s">
        <v>570</v>
      </c>
      <c r="F134" s="47" t="s">
        <v>27</v>
      </c>
      <c r="G134" s="46">
        <v>0</v>
      </c>
      <c r="H134" s="46">
        <v>1</v>
      </c>
      <c r="I134" s="3" t="b">
        <v>0</v>
      </c>
      <c r="K134" s="54" t="s">
        <v>32</v>
      </c>
      <c r="Q134" s="54" t="str">
        <f t="shared" si="4"/>
        <v>fish01</v>
      </c>
      <c r="R134" s="54" t="str">
        <f t="shared" si="5"/>
        <v>fish01</v>
      </c>
    </row>
    <row r="135" spans="1:18" hidden="1" x14ac:dyDescent="0.25">
      <c r="A135" t="s">
        <v>456</v>
      </c>
      <c r="B135" t="s">
        <v>453</v>
      </c>
      <c r="C135" s="65">
        <v>2</v>
      </c>
      <c r="D135" s="47" t="s">
        <v>392</v>
      </c>
      <c r="E135" s="51" t="s">
        <v>608</v>
      </c>
      <c r="F135" s="47" t="s">
        <v>25</v>
      </c>
      <c r="G135" s="46">
        <v>25</v>
      </c>
      <c r="H135" s="46">
        <v>35</v>
      </c>
      <c r="I135" s="3" t="b">
        <v>1</v>
      </c>
      <c r="K135" s="54" t="s">
        <v>32</v>
      </c>
      <c r="Q135" s="54" t="str">
        <f t="shared" si="4"/>
        <v>fish01</v>
      </c>
      <c r="R135" s="54" t="str">
        <f t="shared" si="5"/>
        <v>fish01</v>
      </c>
    </row>
    <row r="136" spans="1:18" hidden="1" x14ac:dyDescent="0.25">
      <c r="A136" t="s">
        <v>456</v>
      </c>
      <c r="B136" t="s">
        <v>453</v>
      </c>
      <c r="C136" s="65">
        <v>2</v>
      </c>
      <c r="D136" s="47" t="s">
        <v>459</v>
      </c>
      <c r="E136" s="51" t="s">
        <v>575</v>
      </c>
      <c r="F136" s="47" t="s">
        <v>27</v>
      </c>
      <c r="G136" s="46">
        <v>9</v>
      </c>
      <c r="H136" s="46">
        <v>15</v>
      </c>
      <c r="I136" s="3" t="b">
        <v>0</v>
      </c>
      <c r="K136" s="54" t="s">
        <v>32</v>
      </c>
      <c r="Q136" s="54" t="str">
        <f t="shared" si="4"/>
        <v>fish01</v>
      </c>
      <c r="R136" s="54" t="str">
        <f t="shared" si="5"/>
        <v>fish01</v>
      </c>
    </row>
    <row r="137" spans="1:18" hidden="1" x14ac:dyDescent="0.25">
      <c r="A137" t="s">
        <v>456</v>
      </c>
      <c r="B137" t="s">
        <v>453</v>
      </c>
      <c r="C137" s="65">
        <v>2</v>
      </c>
      <c r="D137" s="47" t="s">
        <v>467</v>
      </c>
      <c r="E137" s="51" t="s">
        <v>609</v>
      </c>
      <c r="F137" s="47" t="s">
        <v>25</v>
      </c>
      <c r="G137" s="46">
        <v>7</v>
      </c>
      <c r="H137" s="46">
        <v>13</v>
      </c>
      <c r="I137" s="3" t="b">
        <v>1</v>
      </c>
      <c r="K137" s="54" t="s">
        <v>32</v>
      </c>
      <c r="Q137" s="54" t="str">
        <f t="shared" si="4"/>
        <v>fish01</v>
      </c>
      <c r="R137" s="54" t="str">
        <f t="shared" si="5"/>
        <v>fish01</v>
      </c>
    </row>
    <row r="138" spans="1:18" hidden="1" x14ac:dyDescent="0.25">
      <c r="A138" t="s">
        <v>456</v>
      </c>
      <c r="B138" t="s">
        <v>453</v>
      </c>
      <c r="C138" s="65">
        <v>2</v>
      </c>
      <c r="D138" s="47" t="s">
        <v>11</v>
      </c>
      <c r="E138" s="51" t="s">
        <v>576</v>
      </c>
      <c r="F138" s="47" t="s">
        <v>27</v>
      </c>
      <c r="G138" s="46">
        <v>4</v>
      </c>
      <c r="H138" s="46">
        <v>8</v>
      </c>
      <c r="I138" s="3" t="b">
        <v>0</v>
      </c>
      <c r="K138" s="54" t="s">
        <v>32</v>
      </c>
      <c r="Q138" s="54" t="str">
        <f t="shared" si="4"/>
        <v>fish01</v>
      </c>
      <c r="R138" s="54" t="str">
        <f t="shared" si="5"/>
        <v>fish01</v>
      </c>
    </row>
    <row r="139" spans="1:18" hidden="1" x14ac:dyDescent="0.25">
      <c r="A139" t="s">
        <v>456</v>
      </c>
      <c r="B139" t="s">
        <v>453</v>
      </c>
      <c r="C139" s="65">
        <v>2</v>
      </c>
      <c r="D139" s="47" t="s">
        <v>458</v>
      </c>
      <c r="E139" s="51" t="s">
        <v>577</v>
      </c>
      <c r="F139" s="47" t="s">
        <v>27</v>
      </c>
      <c r="G139" s="46">
        <v>4</v>
      </c>
      <c r="H139" s="46">
        <v>8</v>
      </c>
      <c r="I139" s="3" t="b">
        <v>0</v>
      </c>
      <c r="K139" s="54" t="s">
        <v>32</v>
      </c>
      <c r="Q139" s="54" t="str">
        <f t="shared" si="4"/>
        <v>fish01</v>
      </c>
      <c r="R139" s="54" t="str">
        <f t="shared" si="5"/>
        <v>fish01</v>
      </c>
    </row>
    <row r="140" spans="1:18" hidden="1" x14ac:dyDescent="0.25">
      <c r="A140" t="s">
        <v>456</v>
      </c>
      <c r="B140" t="s">
        <v>453</v>
      </c>
      <c r="C140" s="65">
        <v>3</v>
      </c>
      <c r="D140" s="47" t="s">
        <v>460</v>
      </c>
      <c r="E140" s="51" t="s">
        <v>578</v>
      </c>
      <c r="F140" s="47" t="s">
        <v>27</v>
      </c>
      <c r="G140" s="46">
        <v>45</v>
      </c>
      <c r="H140" s="46">
        <v>55</v>
      </c>
      <c r="I140" s="3" t="b">
        <v>0</v>
      </c>
      <c r="K140" s="54" t="s">
        <v>32</v>
      </c>
      <c r="Q140" s="54" t="str">
        <f t="shared" si="4"/>
        <v>fish01</v>
      </c>
      <c r="R140" s="54" t="str">
        <f t="shared" si="5"/>
        <v>fish01</v>
      </c>
    </row>
    <row r="141" spans="1:18" hidden="1" x14ac:dyDescent="0.25">
      <c r="A141" t="s">
        <v>456</v>
      </c>
      <c r="B141" t="s">
        <v>453</v>
      </c>
      <c r="C141" s="65">
        <v>3</v>
      </c>
      <c r="D141" s="47" t="s">
        <v>459</v>
      </c>
      <c r="E141" s="51" t="s">
        <v>579</v>
      </c>
      <c r="F141" s="47" t="s">
        <v>27</v>
      </c>
      <c r="G141" s="46">
        <v>15</v>
      </c>
      <c r="H141" s="46">
        <v>25</v>
      </c>
      <c r="I141" s="3" t="b">
        <v>0</v>
      </c>
      <c r="K141" s="54" t="s">
        <v>32</v>
      </c>
      <c r="Q141" s="54" t="str">
        <f t="shared" si="4"/>
        <v>fish01</v>
      </c>
      <c r="R141" s="54" t="str">
        <f t="shared" si="5"/>
        <v>fish01</v>
      </c>
    </row>
    <row r="142" spans="1:18" hidden="1" x14ac:dyDescent="0.25">
      <c r="A142" t="s">
        <v>456</v>
      </c>
      <c r="B142" t="s">
        <v>453</v>
      </c>
      <c r="C142" s="65">
        <v>3</v>
      </c>
      <c r="D142" s="47" t="s">
        <v>421</v>
      </c>
      <c r="E142" s="51" t="s">
        <v>609</v>
      </c>
      <c r="F142" s="47" t="s">
        <v>25</v>
      </c>
      <c r="G142" s="46">
        <v>7</v>
      </c>
      <c r="H142" s="46">
        <v>13</v>
      </c>
      <c r="I142" s="3" t="b">
        <v>1</v>
      </c>
      <c r="K142" s="54" t="s">
        <v>32</v>
      </c>
      <c r="Q142" s="54" t="str">
        <f t="shared" si="4"/>
        <v>fish01</v>
      </c>
      <c r="R142" s="54" t="str">
        <f t="shared" si="5"/>
        <v>fish01</v>
      </c>
    </row>
    <row r="143" spans="1:18" hidden="1" x14ac:dyDescent="0.25">
      <c r="A143" t="s">
        <v>456</v>
      </c>
      <c r="B143" t="s">
        <v>453</v>
      </c>
      <c r="C143" s="65">
        <v>3</v>
      </c>
      <c r="D143" s="47" t="s">
        <v>11</v>
      </c>
      <c r="E143" s="51" t="s">
        <v>580</v>
      </c>
      <c r="F143" s="47" t="s">
        <v>27</v>
      </c>
      <c r="G143" s="46">
        <v>6</v>
      </c>
      <c r="H143" s="46">
        <v>10</v>
      </c>
      <c r="I143" s="3" t="b">
        <v>0</v>
      </c>
      <c r="K143" s="54" t="s">
        <v>32</v>
      </c>
      <c r="Q143" s="54" t="str">
        <f t="shared" si="4"/>
        <v>fish01</v>
      </c>
      <c r="R143" s="54" t="str">
        <f t="shared" si="5"/>
        <v>fish01</v>
      </c>
    </row>
    <row r="144" spans="1:18" hidden="1" x14ac:dyDescent="0.25">
      <c r="A144" t="s">
        <v>456</v>
      </c>
      <c r="B144" t="s">
        <v>453</v>
      </c>
      <c r="C144" s="65">
        <v>3</v>
      </c>
      <c r="D144" s="47" t="s">
        <v>418</v>
      </c>
      <c r="E144" s="51" t="s">
        <v>610</v>
      </c>
      <c r="F144" s="47" t="s">
        <v>25</v>
      </c>
      <c r="G144" s="46">
        <v>3</v>
      </c>
      <c r="H144" s="46">
        <v>7</v>
      </c>
      <c r="I144" s="3" t="b">
        <v>1</v>
      </c>
      <c r="K144" s="54" t="s">
        <v>32</v>
      </c>
      <c r="Q144" s="54" t="str">
        <f t="shared" si="4"/>
        <v>fish01</v>
      </c>
      <c r="R144" s="54" t="str">
        <f t="shared" si="5"/>
        <v>fish01</v>
      </c>
    </row>
    <row r="145" spans="1:18" hidden="1" x14ac:dyDescent="0.25">
      <c r="A145" t="s">
        <v>456</v>
      </c>
      <c r="B145" t="s">
        <v>453</v>
      </c>
      <c r="C145" s="65">
        <v>3</v>
      </c>
      <c r="D145" s="47" t="s">
        <v>392</v>
      </c>
      <c r="E145" s="51" t="s">
        <v>610</v>
      </c>
      <c r="F145" s="47" t="s">
        <v>25</v>
      </c>
      <c r="G145" s="46">
        <v>3</v>
      </c>
      <c r="H145" s="46">
        <v>7</v>
      </c>
      <c r="I145" s="3" t="b">
        <v>1</v>
      </c>
      <c r="K145" s="54" t="s">
        <v>32</v>
      </c>
      <c r="Q145" s="54" t="str">
        <f t="shared" si="4"/>
        <v>fish01</v>
      </c>
      <c r="R145" s="54" t="str">
        <f t="shared" si="5"/>
        <v>fish01</v>
      </c>
    </row>
    <row r="146" spans="1:18" hidden="1" x14ac:dyDescent="0.25">
      <c r="A146" t="s">
        <v>456</v>
      </c>
      <c r="B146" t="s">
        <v>453</v>
      </c>
      <c r="C146" s="65">
        <v>4</v>
      </c>
      <c r="D146" s="47" t="s">
        <v>461</v>
      </c>
      <c r="E146" s="51" t="s">
        <v>611</v>
      </c>
      <c r="F146" s="47" t="s">
        <v>25</v>
      </c>
      <c r="G146" s="46">
        <v>35</v>
      </c>
      <c r="H146" s="46">
        <v>45</v>
      </c>
      <c r="I146" s="3" t="b">
        <v>1</v>
      </c>
      <c r="K146" s="54" t="s">
        <v>32</v>
      </c>
      <c r="L146" t="s">
        <v>472</v>
      </c>
      <c r="Q146" s="54" t="str">
        <f t="shared" si="4"/>
        <v>fish01</v>
      </c>
      <c r="R146" s="54" t="str">
        <f t="shared" si="5"/>
        <v>fish01</v>
      </c>
    </row>
    <row r="147" spans="1:18" hidden="1" x14ac:dyDescent="0.25">
      <c r="A147" t="s">
        <v>456</v>
      </c>
      <c r="B147" t="s">
        <v>453</v>
      </c>
      <c r="C147" s="65">
        <v>4</v>
      </c>
      <c r="D147" s="47" t="s">
        <v>462</v>
      </c>
      <c r="E147" s="51" t="s">
        <v>611</v>
      </c>
      <c r="F147" s="47" t="s">
        <v>25</v>
      </c>
      <c r="G147" s="51">
        <v>35</v>
      </c>
      <c r="H147" s="51">
        <v>45</v>
      </c>
      <c r="I147" s="3" t="b">
        <v>1</v>
      </c>
      <c r="K147" s="54" t="s">
        <v>32</v>
      </c>
      <c r="L147" t="s">
        <v>472</v>
      </c>
      <c r="Q147" s="54" t="str">
        <f t="shared" si="4"/>
        <v>fish01</v>
      </c>
      <c r="R147" s="54" t="str">
        <f t="shared" si="5"/>
        <v>fish01</v>
      </c>
    </row>
    <row r="148" spans="1:18" hidden="1" x14ac:dyDescent="0.25">
      <c r="A148" t="s">
        <v>456</v>
      </c>
      <c r="B148" t="s">
        <v>453</v>
      </c>
      <c r="C148" s="65">
        <v>4</v>
      </c>
      <c r="D148" s="47" t="s">
        <v>458</v>
      </c>
      <c r="E148" s="51" t="s">
        <v>581</v>
      </c>
      <c r="F148" s="47" t="s">
        <v>27</v>
      </c>
      <c r="G148" s="46">
        <v>20</v>
      </c>
      <c r="H148" s="46">
        <v>30</v>
      </c>
      <c r="I148" s="3" t="b">
        <v>0</v>
      </c>
      <c r="K148" s="54" t="s">
        <v>32</v>
      </c>
      <c r="L148" t="s">
        <v>472</v>
      </c>
      <c r="Q148" s="54" t="str">
        <f t="shared" si="4"/>
        <v>fish01</v>
      </c>
      <c r="R148" s="54" t="str">
        <f t="shared" si="5"/>
        <v>fish01</v>
      </c>
    </row>
    <row r="149" spans="1:18" hidden="1" x14ac:dyDescent="0.25">
      <c r="A149" t="s">
        <v>456</v>
      </c>
      <c r="B149" t="s">
        <v>453</v>
      </c>
      <c r="C149" s="65">
        <v>4</v>
      </c>
      <c r="D149" s="47" t="s">
        <v>11</v>
      </c>
      <c r="E149" s="51" t="s">
        <v>612</v>
      </c>
      <c r="F149" s="47" t="s">
        <v>25</v>
      </c>
      <c r="G149" s="46">
        <v>2</v>
      </c>
      <c r="H149" s="46">
        <v>5</v>
      </c>
      <c r="I149" s="3" t="b">
        <v>1</v>
      </c>
      <c r="K149" s="54" t="s">
        <v>32</v>
      </c>
      <c r="L149" t="s">
        <v>471</v>
      </c>
      <c r="Q149" s="54" t="str">
        <f t="shared" si="4"/>
        <v>fish01</v>
      </c>
      <c r="R149" s="54" t="str">
        <f t="shared" si="5"/>
        <v>fish01</v>
      </c>
    </row>
    <row r="150" spans="1:18" hidden="1" x14ac:dyDescent="0.25">
      <c r="A150" t="s">
        <v>456</v>
      </c>
      <c r="B150" t="s">
        <v>453</v>
      </c>
      <c r="C150" s="65">
        <v>4</v>
      </c>
      <c r="D150" s="47" t="s">
        <v>358</v>
      </c>
      <c r="E150" s="51" t="s">
        <v>613</v>
      </c>
      <c r="F150" s="47" t="s">
        <v>25</v>
      </c>
      <c r="G150" s="46">
        <v>0</v>
      </c>
      <c r="H150" s="46">
        <v>1</v>
      </c>
      <c r="I150" s="3" t="b">
        <v>1</v>
      </c>
      <c r="K150" s="54" t="s">
        <v>32</v>
      </c>
      <c r="L150" t="s">
        <v>472</v>
      </c>
      <c r="Q150" s="54" t="str">
        <f t="shared" si="4"/>
        <v>fish01</v>
      </c>
      <c r="R150" s="54" t="str">
        <f t="shared" si="5"/>
        <v>fish01</v>
      </c>
    </row>
    <row r="151" spans="1:18" hidden="1" x14ac:dyDescent="0.25">
      <c r="A151" t="s">
        <v>456</v>
      </c>
      <c r="B151" t="s">
        <v>453</v>
      </c>
      <c r="C151" s="65">
        <v>5</v>
      </c>
      <c r="D151" s="47" t="s">
        <v>461</v>
      </c>
      <c r="E151" s="51" t="s">
        <v>608</v>
      </c>
      <c r="F151" s="47" t="s">
        <v>25</v>
      </c>
      <c r="G151" s="46">
        <v>25</v>
      </c>
      <c r="H151" s="46">
        <v>35</v>
      </c>
      <c r="I151" s="3" t="b">
        <v>1</v>
      </c>
      <c r="K151" s="54" t="s">
        <v>32</v>
      </c>
      <c r="Q151" s="54" t="str">
        <f t="shared" si="4"/>
        <v>fish01</v>
      </c>
      <c r="R151" s="54" t="str">
        <f t="shared" si="5"/>
        <v>fish01</v>
      </c>
    </row>
    <row r="152" spans="1:18" hidden="1" x14ac:dyDescent="0.25">
      <c r="A152" t="s">
        <v>456</v>
      </c>
      <c r="B152" t="s">
        <v>453</v>
      </c>
      <c r="C152" s="65">
        <v>5</v>
      </c>
      <c r="D152" s="47" t="s">
        <v>462</v>
      </c>
      <c r="E152" s="51" t="s">
        <v>609</v>
      </c>
      <c r="F152" s="47" t="s">
        <v>25</v>
      </c>
      <c r="G152" s="46">
        <v>7</v>
      </c>
      <c r="H152" s="46">
        <v>13</v>
      </c>
      <c r="I152" s="3" t="b">
        <v>1</v>
      </c>
      <c r="K152" s="54" t="s">
        <v>32</v>
      </c>
      <c r="Q152" s="54" t="str">
        <f t="shared" si="4"/>
        <v>fish01</v>
      </c>
      <c r="R152" s="54" t="str">
        <f t="shared" si="5"/>
        <v>fish01</v>
      </c>
    </row>
    <row r="153" spans="1:18" hidden="1" x14ac:dyDescent="0.25">
      <c r="A153" t="s">
        <v>456</v>
      </c>
      <c r="B153" t="s">
        <v>453</v>
      </c>
      <c r="C153" s="71">
        <v>4</v>
      </c>
      <c r="D153" s="47" t="s">
        <v>11</v>
      </c>
      <c r="E153" s="51" t="s">
        <v>614</v>
      </c>
      <c r="F153" s="52" t="s">
        <v>25</v>
      </c>
      <c r="G153" s="51">
        <v>1</v>
      </c>
      <c r="H153" s="51">
        <v>2</v>
      </c>
      <c r="I153" s="3" t="b">
        <v>1</v>
      </c>
      <c r="K153" s="69" t="s">
        <v>447</v>
      </c>
      <c r="L153" t="s">
        <v>470</v>
      </c>
      <c r="Q153" s="54" t="str">
        <f t="shared" si="4"/>
        <v>fish01</v>
      </c>
      <c r="R153" s="54" t="str">
        <f t="shared" si="5"/>
        <v>fish01</v>
      </c>
    </row>
    <row r="154" spans="1:18" hidden="1" x14ac:dyDescent="0.25">
      <c r="A154" t="s">
        <v>456</v>
      </c>
      <c r="B154" t="s">
        <v>453</v>
      </c>
      <c r="C154" s="71">
        <v>4</v>
      </c>
      <c r="D154" s="47" t="s">
        <v>355</v>
      </c>
      <c r="E154" s="51" t="s">
        <v>613</v>
      </c>
      <c r="F154" s="52" t="s">
        <v>25</v>
      </c>
      <c r="G154" s="51">
        <v>0</v>
      </c>
      <c r="H154" s="51">
        <v>1</v>
      </c>
      <c r="I154" s="3" t="b">
        <v>1</v>
      </c>
      <c r="K154" s="69" t="s">
        <v>447</v>
      </c>
      <c r="L154" t="s">
        <v>470</v>
      </c>
      <c r="Q154" s="54" t="str">
        <f t="shared" si="4"/>
        <v>fish01</v>
      </c>
      <c r="R154" s="54" t="str">
        <f t="shared" si="5"/>
        <v>fish01</v>
      </c>
    </row>
    <row r="155" spans="1:18" hidden="1" x14ac:dyDescent="0.25">
      <c r="A155" t="s">
        <v>456</v>
      </c>
      <c r="B155" t="s">
        <v>454</v>
      </c>
      <c r="C155" s="65">
        <v>1</v>
      </c>
      <c r="D155" s="47" t="s">
        <v>421</v>
      </c>
      <c r="E155" s="51" t="s">
        <v>615</v>
      </c>
      <c r="F155" s="47" t="s">
        <v>25</v>
      </c>
      <c r="G155" s="46">
        <v>20</v>
      </c>
      <c r="H155" s="46">
        <v>30</v>
      </c>
      <c r="I155" s="3" t="b">
        <v>1</v>
      </c>
      <c r="K155" s="54" t="s">
        <v>32</v>
      </c>
      <c r="Q155" s="54" t="str">
        <f t="shared" si="4"/>
        <v>fish02</v>
      </c>
      <c r="R155" s="54" t="str">
        <f t="shared" si="5"/>
        <v>fish02</v>
      </c>
    </row>
    <row r="156" spans="1:18" hidden="1" x14ac:dyDescent="0.25">
      <c r="A156" t="s">
        <v>456</v>
      </c>
      <c r="B156" t="s">
        <v>454</v>
      </c>
      <c r="C156" s="65">
        <v>1</v>
      </c>
      <c r="D156" s="47" t="s">
        <v>392</v>
      </c>
      <c r="E156" s="51" t="s">
        <v>615</v>
      </c>
      <c r="F156" s="47" t="s">
        <v>25</v>
      </c>
      <c r="G156" s="46">
        <v>20</v>
      </c>
      <c r="H156" s="46">
        <v>30</v>
      </c>
      <c r="I156" s="3" t="b">
        <v>1</v>
      </c>
      <c r="K156" s="54" t="s">
        <v>32</v>
      </c>
      <c r="Q156" s="54" t="str">
        <f t="shared" si="4"/>
        <v>fish02</v>
      </c>
      <c r="R156" s="54" t="str">
        <f t="shared" si="5"/>
        <v>fish02</v>
      </c>
    </row>
    <row r="157" spans="1:18" hidden="1" x14ac:dyDescent="0.25">
      <c r="A157" t="s">
        <v>456</v>
      </c>
      <c r="B157" t="s">
        <v>454</v>
      </c>
      <c r="C157" s="65">
        <v>1</v>
      </c>
      <c r="D157" s="47" t="s">
        <v>11</v>
      </c>
      <c r="E157" s="51" t="s">
        <v>616</v>
      </c>
      <c r="F157" s="47" t="s">
        <v>25</v>
      </c>
      <c r="G157" s="46">
        <v>4</v>
      </c>
      <c r="H157" s="46">
        <v>8</v>
      </c>
      <c r="I157" s="3" t="b">
        <v>1</v>
      </c>
      <c r="K157" s="54" t="s">
        <v>32</v>
      </c>
      <c r="Q157" s="54" t="str">
        <f t="shared" si="4"/>
        <v>fish02</v>
      </c>
      <c r="R157" s="54" t="str">
        <f t="shared" si="5"/>
        <v>fish02</v>
      </c>
    </row>
    <row r="158" spans="1:18" hidden="1" x14ac:dyDescent="0.25">
      <c r="A158" t="s">
        <v>456</v>
      </c>
      <c r="B158" t="s">
        <v>454</v>
      </c>
      <c r="C158" s="65">
        <v>1</v>
      </c>
      <c r="D158" s="47" t="s">
        <v>458</v>
      </c>
      <c r="E158" s="51" t="s">
        <v>574</v>
      </c>
      <c r="F158" s="47" t="s">
        <v>27</v>
      </c>
      <c r="G158" s="46">
        <v>3</v>
      </c>
      <c r="H158" s="46">
        <v>7</v>
      </c>
      <c r="I158" s="3" t="b">
        <v>0</v>
      </c>
      <c r="K158" s="54" t="s">
        <v>32</v>
      </c>
      <c r="Q158" s="54" t="str">
        <f t="shared" si="4"/>
        <v>fish02</v>
      </c>
      <c r="R158" s="54" t="str">
        <f t="shared" si="5"/>
        <v>fish02</v>
      </c>
    </row>
    <row r="159" spans="1:18" hidden="1" x14ac:dyDescent="0.25">
      <c r="A159" t="s">
        <v>456</v>
      </c>
      <c r="B159" t="s">
        <v>454</v>
      </c>
      <c r="C159" s="65">
        <v>1</v>
      </c>
      <c r="D159" s="47" t="s">
        <v>355</v>
      </c>
      <c r="E159" s="51" t="s">
        <v>617</v>
      </c>
      <c r="F159" s="47" t="s">
        <v>25</v>
      </c>
      <c r="G159" s="46">
        <v>0</v>
      </c>
      <c r="H159" s="46">
        <v>1</v>
      </c>
      <c r="I159" s="3" t="b">
        <v>1</v>
      </c>
      <c r="K159" s="54" t="s">
        <v>32</v>
      </c>
      <c r="Q159" s="54" t="str">
        <f t="shared" si="4"/>
        <v>fish02</v>
      </c>
      <c r="R159" s="54" t="str">
        <f t="shared" si="5"/>
        <v>fish02</v>
      </c>
    </row>
    <row r="160" spans="1:18" hidden="1" x14ac:dyDescent="0.25">
      <c r="A160" t="s">
        <v>456</v>
      </c>
      <c r="B160" t="s">
        <v>454</v>
      </c>
      <c r="C160" s="65">
        <v>1</v>
      </c>
      <c r="D160" s="47" t="s">
        <v>457</v>
      </c>
      <c r="E160" s="51" t="s">
        <v>582</v>
      </c>
      <c r="F160" s="47" t="s">
        <v>27</v>
      </c>
      <c r="G160" s="46">
        <v>0</v>
      </c>
      <c r="H160" s="46">
        <v>0</v>
      </c>
      <c r="I160" s="3" t="b">
        <v>0</v>
      </c>
      <c r="K160" s="54" t="s">
        <v>32</v>
      </c>
      <c r="Q160" s="54" t="str">
        <f t="shared" si="4"/>
        <v>fish02</v>
      </c>
      <c r="R160" s="54" t="str">
        <f t="shared" si="5"/>
        <v>fish02</v>
      </c>
    </row>
    <row r="161" spans="1:18" hidden="1" x14ac:dyDescent="0.25">
      <c r="A161" t="s">
        <v>456</v>
      </c>
      <c r="B161" t="s">
        <v>454</v>
      </c>
      <c r="C161" s="65">
        <v>2</v>
      </c>
      <c r="D161" s="47" t="s">
        <v>463</v>
      </c>
      <c r="E161" s="51" t="s">
        <v>583</v>
      </c>
      <c r="F161" s="47" t="s">
        <v>27</v>
      </c>
      <c r="G161" s="46">
        <v>35</v>
      </c>
      <c r="H161" s="46">
        <v>45</v>
      </c>
      <c r="I161" s="3" t="b">
        <v>0</v>
      </c>
      <c r="K161" s="54" t="s">
        <v>32</v>
      </c>
      <c r="L161" t="s">
        <v>470</v>
      </c>
      <c r="Q161" s="54" t="str">
        <f t="shared" si="4"/>
        <v>fish02</v>
      </c>
      <c r="R161" s="54" t="str">
        <f t="shared" si="5"/>
        <v>fish02</v>
      </c>
    </row>
    <row r="162" spans="1:18" hidden="1" x14ac:dyDescent="0.25">
      <c r="A162" t="s">
        <v>456</v>
      </c>
      <c r="B162" t="s">
        <v>454</v>
      </c>
      <c r="C162" s="65">
        <v>2</v>
      </c>
      <c r="D162" s="47" t="s">
        <v>421</v>
      </c>
      <c r="E162" s="51" t="s">
        <v>618</v>
      </c>
      <c r="F162" s="47" t="s">
        <v>25</v>
      </c>
      <c r="G162" s="46">
        <v>15</v>
      </c>
      <c r="H162" s="46">
        <v>25</v>
      </c>
      <c r="I162" s="3" t="b">
        <v>1</v>
      </c>
      <c r="K162" s="54" t="s">
        <v>32</v>
      </c>
      <c r="L162" t="s">
        <v>470</v>
      </c>
      <c r="Q162" s="54" t="str">
        <f t="shared" si="4"/>
        <v>fish02</v>
      </c>
      <c r="R162" s="54" t="str">
        <f t="shared" si="5"/>
        <v>fish02</v>
      </c>
    </row>
    <row r="163" spans="1:18" hidden="1" x14ac:dyDescent="0.25">
      <c r="A163" t="s">
        <v>456</v>
      </c>
      <c r="B163" t="s">
        <v>454</v>
      </c>
      <c r="C163" s="65">
        <v>2</v>
      </c>
      <c r="D163" s="47" t="s">
        <v>392</v>
      </c>
      <c r="E163" s="51" t="s">
        <v>619</v>
      </c>
      <c r="F163" s="47" t="s">
        <v>25</v>
      </c>
      <c r="G163" s="46">
        <v>15</v>
      </c>
      <c r="H163" s="46">
        <v>25</v>
      </c>
      <c r="I163" s="3" t="b">
        <v>1</v>
      </c>
      <c r="K163" s="54" t="s">
        <v>32</v>
      </c>
      <c r="L163" t="s">
        <v>470</v>
      </c>
      <c r="Q163" s="54" t="str">
        <f t="shared" si="4"/>
        <v>fish02</v>
      </c>
      <c r="R163" s="54" t="str">
        <f t="shared" si="5"/>
        <v>fish02</v>
      </c>
    </row>
    <row r="164" spans="1:18" hidden="1" x14ac:dyDescent="0.25">
      <c r="A164" t="s">
        <v>456</v>
      </c>
      <c r="B164" t="s">
        <v>454</v>
      </c>
      <c r="C164" s="65">
        <v>2</v>
      </c>
      <c r="D164" s="47" t="s">
        <v>11</v>
      </c>
      <c r="E164" s="51" t="s">
        <v>620</v>
      </c>
      <c r="F164" s="47" t="s">
        <v>25</v>
      </c>
      <c r="G164" s="46">
        <v>1</v>
      </c>
      <c r="H164" s="46">
        <v>4</v>
      </c>
      <c r="I164" s="3" t="b">
        <v>1</v>
      </c>
      <c r="K164" s="54" t="s">
        <v>32</v>
      </c>
      <c r="L164" t="s">
        <v>470</v>
      </c>
      <c r="Q164" s="54" t="str">
        <f t="shared" si="4"/>
        <v>fish02</v>
      </c>
      <c r="R164" s="54" t="str">
        <f t="shared" si="5"/>
        <v>fish02</v>
      </c>
    </row>
    <row r="165" spans="1:18" hidden="1" x14ac:dyDescent="0.25">
      <c r="A165" t="s">
        <v>456</v>
      </c>
      <c r="B165" t="s">
        <v>454</v>
      </c>
      <c r="C165" s="65">
        <v>2</v>
      </c>
      <c r="D165" s="47" t="s">
        <v>448</v>
      </c>
      <c r="E165" s="51" t="s">
        <v>613</v>
      </c>
      <c r="F165" s="47" t="s">
        <v>25</v>
      </c>
      <c r="G165" s="46">
        <v>0</v>
      </c>
      <c r="H165" s="46">
        <v>1</v>
      </c>
      <c r="I165" s="3" t="b">
        <v>1</v>
      </c>
      <c r="K165" s="54" t="s">
        <v>32</v>
      </c>
      <c r="L165" t="s">
        <v>470</v>
      </c>
      <c r="Q165" s="54" t="str">
        <f t="shared" si="4"/>
        <v>fish02</v>
      </c>
      <c r="R165" s="54" t="str">
        <f t="shared" si="5"/>
        <v>fish02</v>
      </c>
    </row>
    <row r="166" spans="1:18" hidden="1" x14ac:dyDescent="0.25">
      <c r="A166" t="s">
        <v>456</v>
      </c>
      <c r="B166" t="s">
        <v>454</v>
      </c>
      <c r="C166" s="65">
        <v>2</v>
      </c>
      <c r="D166" s="47" t="s">
        <v>663</v>
      </c>
      <c r="E166" s="51" t="s">
        <v>584</v>
      </c>
      <c r="F166" s="47" t="s">
        <v>27</v>
      </c>
      <c r="G166" s="46">
        <v>0</v>
      </c>
      <c r="H166" s="46">
        <v>4</v>
      </c>
      <c r="I166" s="3" t="b">
        <v>0</v>
      </c>
      <c r="K166" s="54" t="s">
        <v>32</v>
      </c>
      <c r="L166" t="s">
        <v>471</v>
      </c>
      <c r="Q166" s="54" t="str">
        <f t="shared" si="4"/>
        <v>fish02</v>
      </c>
      <c r="R166" s="54" t="str">
        <f t="shared" si="5"/>
        <v>fish02</v>
      </c>
    </row>
    <row r="167" spans="1:18" hidden="1" x14ac:dyDescent="0.25">
      <c r="A167" t="s">
        <v>456</v>
      </c>
      <c r="B167" t="s">
        <v>454</v>
      </c>
      <c r="C167" s="65">
        <v>3</v>
      </c>
      <c r="D167" s="47" t="s">
        <v>464</v>
      </c>
      <c r="E167" s="51" t="s">
        <v>621</v>
      </c>
      <c r="F167" s="47" t="s">
        <v>25</v>
      </c>
      <c r="G167" s="46">
        <v>11</v>
      </c>
      <c r="H167" s="46">
        <v>16</v>
      </c>
      <c r="I167" s="3" t="b">
        <v>1</v>
      </c>
      <c r="K167" s="54" t="s">
        <v>32</v>
      </c>
      <c r="Q167" s="54" t="str">
        <f t="shared" si="4"/>
        <v>fish02</v>
      </c>
      <c r="R167" s="54" t="str">
        <f t="shared" si="5"/>
        <v>fish02</v>
      </c>
    </row>
    <row r="168" spans="1:18" hidden="1" x14ac:dyDescent="0.25">
      <c r="A168" t="s">
        <v>456</v>
      </c>
      <c r="B168" t="s">
        <v>454</v>
      </c>
      <c r="C168" s="65">
        <v>3</v>
      </c>
      <c r="D168" s="47" t="s">
        <v>465</v>
      </c>
      <c r="E168" s="51" t="s">
        <v>622</v>
      </c>
      <c r="F168" s="47" t="s">
        <v>25</v>
      </c>
      <c r="G168" s="46">
        <v>7</v>
      </c>
      <c r="H168" s="46">
        <v>13</v>
      </c>
      <c r="I168" s="3" t="b">
        <v>1</v>
      </c>
      <c r="K168" s="54" t="s">
        <v>32</v>
      </c>
      <c r="Q168" s="54" t="str">
        <f t="shared" si="4"/>
        <v>fish02</v>
      </c>
      <c r="R168" s="54" t="str">
        <f t="shared" si="5"/>
        <v>fish02</v>
      </c>
    </row>
    <row r="169" spans="1:18" hidden="1" x14ac:dyDescent="0.25">
      <c r="A169" t="s">
        <v>456</v>
      </c>
      <c r="B169" t="s">
        <v>454</v>
      </c>
      <c r="C169" s="65">
        <v>3</v>
      </c>
      <c r="D169" s="47" t="s">
        <v>663</v>
      </c>
      <c r="E169" s="51" t="s">
        <v>585</v>
      </c>
      <c r="F169" s="47" t="s">
        <v>27</v>
      </c>
      <c r="G169" s="46">
        <v>7</v>
      </c>
      <c r="H169" s="46">
        <v>13</v>
      </c>
      <c r="I169" s="3" t="b">
        <v>0</v>
      </c>
      <c r="K169" s="54" t="s">
        <v>32</v>
      </c>
      <c r="Q169" s="54" t="str">
        <f t="shared" si="4"/>
        <v>fish02</v>
      </c>
      <c r="R169" s="54" t="str">
        <f t="shared" si="5"/>
        <v>fish02</v>
      </c>
    </row>
    <row r="170" spans="1:18" hidden="1" x14ac:dyDescent="0.25">
      <c r="A170" t="s">
        <v>456</v>
      </c>
      <c r="B170" t="s">
        <v>454</v>
      </c>
      <c r="C170" s="65">
        <v>3</v>
      </c>
      <c r="D170" s="47" t="s">
        <v>449</v>
      </c>
      <c r="E170" s="51" t="s">
        <v>622</v>
      </c>
      <c r="F170" s="47" t="s">
        <v>25</v>
      </c>
      <c r="G170" s="46">
        <v>7</v>
      </c>
      <c r="H170" s="46">
        <v>13</v>
      </c>
      <c r="I170" s="3" t="b">
        <v>1</v>
      </c>
      <c r="K170" s="54" t="s">
        <v>32</v>
      </c>
      <c r="Q170" s="54" t="str">
        <f t="shared" si="4"/>
        <v>fish02</v>
      </c>
      <c r="R170" s="54" t="str">
        <f t="shared" si="5"/>
        <v>fish02</v>
      </c>
    </row>
    <row r="171" spans="1:18" hidden="1" x14ac:dyDescent="0.25">
      <c r="A171" t="s">
        <v>456</v>
      </c>
      <c r="B171" t="s">
        <v>454</v>
      </c>
      <c r="C171" s="65">
        <v>3</v>
      </c>
      <c r="D171" s="47" t="s">
        <v>421</v>
      </c>
      <c r="E171" s="51" t="s">
        <v>623</v>
      </c>
      <c r="F171" s="47" t="s">
        <v>25</v>
      </c>
      <c r="G171" s="46">
        <v>6</v>
      </c>
      <c r="H171" s="46">
        <v>10</v>
      </c>
      <c r="I171" s="3" t="b">
        <v>1</v>
      </c>
      <c r="K171" s="54" t="s">
        <v>32</v>
      </c>
      <c r="Q171" s="54" t="str">
        <f t="shared" si="4"/>
        <v>fish02</v>
      </c>
      <c r="R171" s="54" t="str">
        <f t="shared" si="5"/>
        <v>fish02</v>
      </c>
    </row>
    <row r="172" spans="1:18" hidden="1" x14ac:dyDescent="0.25">
      <c r="A172" t="s">
        <v>456</v>
      </c>
      <c r="B172" t="s">
        <v>454</v>
      </c>
      <c r="C172" s="65">
        <v>3</v>
      </c>
      <c r="D172" s="47" t="s">
        <v>466</v>
      </c>
      <c r="E172" s="51" t="s">
        <v>574</v>
      </c>
      <c r="F172" s="47" t="s">
        <v>27</v>
      </c>
      <c r="G172" s="46">
        <v>3</v>
      </c>
      <c r="H172" s="46">
        <v>7</v>
      </c>
      <c r="I172" s="3" t="b">
        <v>0</v>
      </c>
      <c r="K172" s="54" t="s">
        <v>32</v>
      </c>
      <c r="Q172" s="54" t="str">
        <f t="shared" si="4"/>
        <v>fish02</v>
      </c>
      <c r="R172" s="54" t="str">
        <f t="shared" si="5"/>
        <v>fish02</v>
      </c>
    </row>
    <row r="173" spans="1:18" hidden="1" x14ac:dyDescent="0.25">
      <c r="A173" t="s">
        <v>456</v>
      </c>
      <c r="B173" t="s">
        <v>454</v>
      </c>
      <c r="C173" s="65">
        <v>3</v>
      </c>
      <c r="D173" s="47" t="s">
        <v>11</v>
      </c>
      <c r="E173" s="51" t="s">
        <v>620</v>
      </c>
      <c r="F173" s="47" t="s">
        <v>25</v>
      </c>
      <c r="G173" s="46">
        <v>1</v>
      </c>
      <c r="H173" s="46">
        <v>4</v>
      </c>
      <c r="I173" s="3" t="b">
        <v>1</v>
      </c>
      <c r="K173" s="54" t="s">
        <v>32</v>
      </c>
      <c r="Q173" s="54" t="str">
        <f t="shared" si="4"/>
        <v>fish02</v>
      </c>
      <c r="R173" s="54" t="str">
        <f t="shared" si="5"/>
        <v>fish02</v>
      </c>
    </row>
    <row r="174" spans="1:18" hidden="1" x14ac:dyDescent="0.25">
      <c r="A174" t="s">
        <v>456</v>
      </c>
      <c r="B174" t="s">
        <v>454</v>
      </c>
      <c r="C174" s="65">
        <v>3</v>
      </c>
      <c r="D174" s="47" t="s">
        <v>392</v>
      </c>
      <c r="E174" s="51" t="s">
        <v>624</v>
      </c>
      <c r="F174" s="47" t="s">
        <v>25</v>
      </c>
      <c r="G174" s="46">
        <v>1</v>
      </c>
      <c r="H174" s="46">
        <v>5</v>
      </c>
      <c r="I174" s="3" t="b">
        <v>1</v>
      </c>
      <c r="K174" s="54" t="s">
        <v>32</v>
      </c>
      <c r="Q174" s="54" t="str">
        <f t="shared" si="4"/>
        <v>fish02</v>
      </c>
      <c r="R174" s="54" t="str">
        <f t="shared" si="5"/>
        <v>fish02</v>
      </c>
    </row>
    <row r="175" spans="1:18" hidden="1" x14ac:dyDescent="0.25">
      <c r="A175" t="s">
        <v>456</v>
      </c>
      <c r="B175" t="s">
        <v>454</v>
      </c>
      <c r="C175" s="65">
        <v>4</v>
      </c>
      <c r="D175" s="47" t="s">
        <v>459</v>
      </c>
      <c r="E175" s="51" t="s">
        <v>586</v>
      </c>
      <c r="F175" s="47" t="s">
        <v>27</v>
      </c>
      <c r="G175" s="46">
        <v>45</v>
      </c>
      <c r="H175" s="46">
        <v>55</v>
      </c>
      <c r="I175" s="3" t="b">
        <v>0</v>
      </c>
      <c r="K175" s="54" t="s">
        <v>32</v>
      </c>
      <c r="Q175" s="54" t="str">
        <f t="shared" si="4"/>
        <v>fish02</v>
      </c>
      <c r="R175" s="54" t="str">
        <f t="shared" si="5"/>
        <v>fish02</v>
      </c>
    </row>
    <row r="176" spans="1:18" hidden="1" x14ac:dyDescent="0.25">
      <c r="A176" t="s">
        <v>456</v>
      </c>
      <c r="B176" t="s">
        <v>454</v>
      </c>
      <c r="C176" s="65">
        <v>4</v>
      </c>
      <c r="D176" s="47" t="s">
        <v>461</v>
      </c>
      <c r="E176" s="51" t="s">
        <v>625</v>
      </c>
      <c r="F176" s="47" t="s">
        <v>25</v>
      </c>
      <c r="G176" s="46">
        <v>35</v>
      </c>
      <c r="H176" s="46">
        <v>45</v>
      </c>
      <c r="I176" s="3" t="b">
        <v>1</v>
      </c>
      <c r="K176" s="54" t="s">
        <v>32</v>
      </c>
      <c r="Q176" s="54" t="str">
        <f t="shared" si="4"/>
        <v>fish02</v>
      </c>
      <c r="R176" s="54" t="str">
        <f t="shared" si="5"/>
        <v>fish02</v>
      </c>
    </row>
    <row r="177" spans="1:18" hidden="1" x14ac:dyDescent="0.25">
      <c r="A177" t="s">
        <v>456</v>
      </c>
      <c r="B177" t="s">
        <v>454</v>
      </c>
      <c r="C177" s="65">
        <v>4</v>
      </c>
      <c r="D177" s="47" t="s">
        <v>462</v>
      </c>
      <c r="E177" s="51" t="s">
        <v>625</v>
      </c>
      <c r="F177" s="47" t="s">
        <v>25</v>
      </c>
      <c r="G177" s="46">
        <v>35</v>
      </c>
      <c r="H177" s="46">
        <v>45</v>
      </c>
      <c r="I177" s="3" t="b">
        <v>1</v>
      </c>
      <c r="K177" s="54" t="s">
        <v>32</v>
      </c>
      <c r="Q177" s="54" t="str">
        <f t="shared" si="4"/>
        <v>fish02</v>
      </c>
      <c r="R177" s="54" t="str">
        <f t="shared" si="5"/>
        <v>fish02</v>
      </c>
    </row>
    <row r="178" spans="1:18" hidden="1" x14ac:dyDescent="0.25">
      <c r="A178" t="s">
        <v>456</v>
      </c>
      <c r="B178" t="s">
        <v>454</v>
      </c>
      <c r="C178" s="65">
        <v>4</v>
      </c>
      <c r="D178" s="47" t="s">
        <v>663</v>
      </c>
      <c r="E178" s="51" t="s">
        <v>587</v>
      </c>
      <c r="F178" s="47" t="s">
        <v>27</v>
      </c>
      <c r="G178" s="46">
        <v>35</v>
      </c>
      <c r="H178" s="46">
        <v>45</v>
      </c>
      <c r="I178" s="3" t="b">
        <v>0</v>
      </c>
      <c r="K178" s="54" t="s">
        <v>32</v>
      </c>
      <c r="Q178" s="54" t="str">
        <f t="shared" si="4"/>
        <v>fish02</v>
      </c>
      <c r="R178" s="54" t="str">
        <f t="shared" si="5"/>
        <v>fish02</v>
      </c>
    </row>
    <row r="179" spans="1:18" hidden="1" x14ac:dyDescent="0.25">
      <c r="A179" t="s">
        <v>456</v>
      </c>
      <c r="B179" t="s">
        <v>454</v>
      </c>
      <c r="C179" s="65">
        <v>4</v>
      </c>
      <c r="D179" s="47" t="s">
        <v>449</v>
      </c>
      <c r="E179" s="51" t="s">
        <v>613</v>
      </c>
      <c r="F179" s="47" t="s">
        <v>25</v>
      </c>
      <c r="G179" s="46">
        <v>0</v>
      </c>
      <c r="H179" s="46">
        <v>1</v>
      </c>
      <c r="I179" s="3" t="b">
        <v>1</v>
      </c>
      <c r="K179" s="54" t="s">
        <v>32</v>
      </c>
      <c r="Q179" s="54" t="str">
        <f t="shared" si="4"/>
        <v>fish02</v>
      </c>
      <c r="R179" s="54" t="str">
        <f t="shared" si="5"/>
        <v>fish02</v>
      </c>
    </row>
    <row r="180" spans="1:18" hidden="1" x14ac:dyDescent="0.25">
      <c r="A180" t="s">
        <v>456</v>
      </c>
      <c r="B180" t="s">
        <v>454</v>
      </c>
      <c r="C180" s="65">
        <v>5</v>
      </c>
      <c r="D180" s="47" t="s">
        <v>461</v>
      </c>
      <c r="E180" s="51" t="s">
        <v>619</v>
      </c>
      <c r="F180" s="47" t="s">
        <v>25</v>
      </c>
      <c r="G180" s="46">
        <v>15</v>
      </c>
      <c r="H180" s="46">
        <v>25</v>
      </c>
      <c r="I180" s="3" t="b">
        <v>1</v>
      </c>
      <c r="K180" s="54" t="s">
        <v>32</v>
      </c>
      <c r="Q180" s="54" t="str">
        <f t="shared" si="4"/>
        <v>fish02</v>
      </c>
      <c r="R180" s="54" t="str">
        <f t="shared" si="5"/>
        <v>fish02</v>
      </c>
    </row>
    <row r="181" spans="1:18" hidden="1" x14ac:dyDescent="0.25">
      <c r="A181" t="s">
        <v>456</v>
      </c>
      <c r="B181" t="s">
        <v>454</v>
      </c>
      <c r="C181" s="65">
        <v>5</v>
      </c>
      <c r="D181" s="47" t="s">
        <v>462</v>
      </c>
      <c r="E181" s="51" t="s">
        <v>622</v>
      </c>
      <c r="F181" s="47" t="s">
        <v>25</v>
      </c>
      <c r="G181" s="46">
        <v>7</v>
      </c>
      <c r="H181" s="46">
        <v>13</v>
      </c>
      <c r="I181" s="3" t="b">
        <v>1</v>
      </c>
      <c r="K181" s="54" t="s">
        <v>32</v>
      </c>
      <c r="Q181" s="54" t="str">
        <f t="shared" si="4"/>
        <v>fish02</v>
      </c>
      <c r="R181" s="54" t="str">
        <f t="shared" si="5"/>
        <v>fish02</v>
      </c>
    </row>
    <row r="182" spans="1:18" hidden="1" x14ac:dyDescent="0.25">
      <c r="A182" t="s">
        <v>456</v>
      </c>
      <c r="B182" t="s">
        <v>454</v>
      </c>
      <c r="C182" s="65">
        <v>5</v>
      </c>
      <c r="D182" s="47" t="s">
        <v>11</v>
      </c>
      <c r="E182" s="51" t="s">
        <v>626</v>
      </c>
      <c r="F182" s="47" t="s">
        <v>25</v>
      </c>
      <c r="G182" s="46">
        <v>2</v>
      </c>
      <c r="H182" s="46">
        <v>5</v>
      </c>
      <c r="I182" s="3" t="b">
        <v>1</v>
      </c>
      <c r="K182" s="54" t="s">
        <v>32</v>
      </c>
      <c r="Q182" s="54" t="str">
        <f t="shared" si="4"/>
        <v>fish02</v>
      </c>
      <c r="R182" s="54" t="str">
        <f t="shared" si="5"/>
        <v>fish02</v>
      </c>
    </row>
    <row r="183" spans="1:18" hidden="1" x14ac:dyDescent="0.25">
      <c r="A183" t="s">
        <v>456</v>
      </c>
      <c r="B183" t="s">
        <v>454</v>
      </c>
      <c r="C183" s="65">
        <v>2</v>
      </c>
      <c r="D183" s="47" t="s">
        <v>463</v>
      </c>
      <c r="E183" s="51" t="s">
        <v>587</v>
      </c>
      <c r="F183" s="47" t="s">
        <v>27</v>
      </c>
      <c r="G183" s="46">
        <v>35</v>
      </c>
      <c r="H183" s="46">
        <v>45</v>
      </c>
      <c r="I183" s="3" t="b">
        <v>0</v>
      </c>
      <c r="K183" s="69" t="s">
        <v>447</v>
      </c>
      <c r="Q183" s="54" t="str">
        <f t="shared" si="4"/>
        <v>fish02</v>
      </c>
      <c r="R183" s="54" t="str">
        <f t="shared" si="5"/>
        <v>fish02</v>
      </c>
    </row>
    <row r="184" spans="1:18" hidden="1" x14ac:dyDescent="0.25">
      <c r="A184" t="s">
        <v>456</v>
      </c>
      <c r="B184" t="s">
        <v>454</v>
      </c>
      <c r="C184" s="65">
        <v>2</v>
      </c>
      <c r="D184" s="47" t="s">
        <v>421</v>
      </c>
      <c r="E184" s="51" t="s">
        <v>619</v>
      </c>
      <c r="F184" s="47" t="s">
        <v>25</v>
      </c>
      <c r="G184" s="46">
        <v>15</v>
      </c>
      <c r="H184" s="46">
        <v>25</v>
      </c>
      <c r="I184" s="3" t="b">
        <v>1</v>
      </c>
      <c r="K184" s="69" t="s">
        <v>447</v>
      </c>
      <c r="Q184" s="54" t="str">
        <f t="shared" si="4"/>
        <v>fish02</v>
      </c>
      <c r="R184" s="54" t="str">
        <f t="shared" si="5"/>
        <v>fish02</v>
      </c>
    </row>
    <row r="185" spans="1:18" hidden="1" x14ac:dyDescent="0.25">
      <c r="A185" t="s">
        <v>456</v>
      </c>
      <c r="B185" t="s">
        <v>454</v>
      </c>
      <c r="C185" s="65">
        <v>2</v>
      </c>
      <c r="D185" s="47" t="s">
        <v>392</v>
      </c>
      <c r="E185" s="51" t="s">
        <v>619</v>
      </c>
      <c r="F185" s="47" t="s">
        <v>25</v>
      </c>
      <c r="G185" s="46">
        <v>15</v>
      </c>
      <c r="H185" s="46">
        <v>25</v>
      </c>
      <c r="I185" s="3" t="b">
        <v>1</v>
      </c>
      <c r="K185" s="69" t="s">
        <v>447</v>
      </c>
      <c r="Q185" s="54" t="str">
        <f t="shared" si="4"/>
        <v>fish02</v>
      </c>
      <c r="R185" s="54" t="str">
        <f t="shared" si="5"/>
        <v>fish02</v>
      </c>
    </row>
    <row r="186" spans="1:18" hidden="1" x14ac:dyDescent="0.25">
      <c r="A186" t="s">
        <v>456</v>
      </c>
      <c r="B186" t="s">
        <v>454</v>
      </c>
      <c r="C186" s="65">
        <v>2</v>
      </c>
      <c r="D186" s="47" t="s">
        <v>388</v>
      </c>
      <c r="E186" s="51" t="s">
        <v>619</v>
      </c>
      <c r="F186" s="47" t="s">
        <v>25</v>
      </c>
      <c r="G186" s="46">
        <v>15</v>
      </c>
      <c r="H186" s="46">
        <v>25</v>
      </c>
      <c r="I186" s="3" t="b">
        <v>1</v>
      </c>
      <c r="K186" s="69" t="s">
        <v>447</v>
      </c>
      <c r="L186" t="s">
        <v>471</v>
      </c>
      <c r="Q186" s="54" t="str">
        <f t="shared" si="4"/>
        <v>fish02</v>
      </c>
      <c r="R186" s="54" t="str">
        <f t="shared" si="5"/>
        <v>fish02</v>
      </c>
    </row>
    <row r="187" spans="1:18" hidden="1" x14ac:dyDescent="0.25">
      <c r="A187" t="s">
        <v>456</v>
      </c>
      <c r="B187" t="s">
        <v>454</v>
      </c>
      <c r="C187" s="65">
        <v>2</v>
      </c>
      <c r="D187" s="47" t="s">
        <v>11</v>
      </c>
      <c r="E187" s="51" t="s">
        <v>626</v>
      </c>
      <c r="F187" s="47" t="s">
        <v>25</v>
      </c>
      <c r="G187" s="46">
        <v>2</v>
      </c>
      <c r="H187" s="46">
        <v>5</v>
      </c>
      <c r="I187" s="3" t="b">
        <v>1</v>
      </c>
      <c r="K187" s="69" t="s">
        <v>447</v>
      </c>
      <c r="Q187" s="54" t="str">
        <f t="shared" si="4"/>
        <v>fish02</v>
      </c>
      <c r="R187" s="54" t="str">
        <f t="shared" si="5"/>
        <v>fish02</v>
      </c>
    </row>
    <row r="188" spans="1:18" hidden="1" x14ac:dyDescent="0.25">
      <c r="A188" t="s">
        <v>456</v>
      </c>
      <c r="B188" t="s">
        <v>454</v>
      </c>
      <c r="C188" s="65">
        <v>2</v>
      </c>
      <c r="D188" s="47" t="s">
        <v>448</v>
      </c>
      <c r="E188" s="51" t="s">
        <v>613</v>
      </c>
      <c r="F188" s="47" t="s">
        <v>25</v>
      </c>
      <c r="G188" s="46">
        <v>0</v>
      </c>
      <c r="H188" s="46">
        <v>1</v>
      </c>
      <c r="I188" s="3" t="b">
        <v>1</v>
      </c>
      <c r="K188" s="69" t="s">
        <v>447</v>
      </c>
      <c r="Q188" s="54" t="str">
        <f t="shared" si="4"/>
        <v>fish02</v>
      </c>
      <c r="R188" s="54" t="str">
        <f t="shared" si="5"/>
        <v>fish02</v>
      </c>
    </row>
    <row r="189" spans="1:18" hidden="1" x14ac:dyDescent="0.25">
      <c r="A189" t="s">
        <v>456</v>
      </c>
      <c r="B189" t="s">
        <v>455</v>
      </c>
      <c r="C189" s="65">
        <v>1</v>
      </c>
      <c r="D189" s="47" t="s">
        <v>421</v>
      </c>
      <c r="E189" s="51" t="s">
        <v>615</v>
      </c>
      <c r="F189" s="47" t="s">
        <v>25</v>
      </c>
      <c r="G189" s="46">
        <v>20</v>
      </c>
      <c r="H189" s="46">
        <v>30</v>
      </c>
      <c r="I189" s="3" t="b">
        <v>1</v>
      </c>
      <c r="K189" s="54" t="s">
        <v>32</v>
      </c>
      <c r="Q189" s="54" t="str">
        <f t="shared" si="4"/>
        <v>fish03</v>
      </c>
      <c r="R189" s="54" t="str">
        <f t="shared" si="5"/>
        <v>fish03</v>
      </c>
    </row>
    <row r="190" spans="1:18" hidden="1" x14ac:dyDescent="0.25">
      <c r="A190" t="s">
        <v>456</v>
      </c>
      <c r="B190" t="s">
        <v>455</v>
      </c>
      <c r="C190" s="65">
        <v>1</v>
      </c>
      <c r="D190" s="47" t="s">
        <v>392</v>
      </c>
      <c r="E190" s="51" t="s">
        <v>615</v>
      </c>
      <c r="F190" s="47" t="s">
        <v>25</v>
      </c>
      <c r="G190" s="46">
        <v>20</v>
      </c>
      <c r="H190" s="46">
        <v>30</v>
      </c>
      <c r="I190" s="3" t="b">
        <v>1</v>
      </c>
      <c r="K190" s="54" t="s">
        <v>32</v>
      </c>
      <c r="Q190" s="54" t="str">
        <f t="shared" si="4"/>
        <v>fish03</v>
      </c>
      <c r="R190" s="54" t="str">
        <f t="shared" si="5"/>
        <v>fish03</v>
      </c>
    </row>
    <row r="191" spans="1:18" hidden="1" x14ac:dyDescent="0.25">
      <c r="A191" t="s">
        <v>456</v>
      </c>
      <c r="B191" t="s">
        <v>455</v>
      </c>
      <c r="C191" s="65">
        <v>1</v>
      </c>
      <c r="D191" s="47" t="s">
        <v>11</v>
      </c>
      <c r="E191" s="51" t="s">
        <v>616</v>
      </c>
      <c r="F191" s="47" t="s">
        <v>25</v>
      </c>
      <c r="G191" s="46">
        <v>4</v>
      </c>
      <c r="H191" s="46">
        <v>8</v>
      </c>
      <c r="I191" s="3" t="b">
        <v>1</v>
      </c>
      <c r="K191" s="54" t="s">
        <v>32</v>
      </c>
      <c r="Q191" s="54" t="str">
        <f t="shared" si="4"/>
        <v>fish03</v>
      </c>
      <c r="R191" s="54" t="str">
        <f t="shared" si="5"/>
        <v>fish03</v>
      </c>
    </row>
    <row r="192" spans="1:18" hidden="1" x14ac:dyDescent="0.25">
      <c r="A192" t="s">
        <v>456</v>
      </c>
      <c r="B192" t="s">
        <v>455</v>
      </c>
      <c r="C192" s="65">
        <v>1</v>
      </c>
      <c r="D192" s="47" t="s">
        <v>458</v>
      </c>
      <c r="E192" s="51" t="s">
        <v>574</v>
      </c>
      <c r="F192" s="47" t="s">
        <v>27</v>
      </c>
      <c r="G192" s="46">
        <v>3</v>
      </c>
      <c r="H192" s="46">
        <v>7</v>
      </c>
      <c r="I192" s="3" t="b">
        <v>0</v>
      </c>
      <c r="K192" s="54" t="s">
        <v>32</v>
      </c>
      <c r="Q192" s="54" t="str">
        <f t="shared" si="4"/>
        <v>fish03</v>
      </c>
      <c r="R192" s="54" t="str">
        <f t="shared" si="5"/>
        <v>fish03</v>
      </c>
    </row>
    <row r="193" spans="1:18" hidden="1" x14ac:dyDescent="0.25">
      <c r="A193" t="s">
        <v>456</v>
      </c>
      <c r="B193" t="s">
        <v>455</v>
      </c>
      <c r="C193" s="65">
        <v>1</v>
      </c>
      <c r="D193" s="47" t="s">
        <v>355</v>
      </c>
      <c r="E193" s="51" t="s">
        <v>613</v>
      </c>
      <c r="F193" s="47" t="s">
        <v>25</v>
      </c>
      <c r="G193" s="46">
        <v>0</v>
      </c>
      <c r="H193" s="46">
        <v>1</v>
      </c>
      <c r="I193" s="3" t="b">
        <v>1</v>
      </c>
      <c r="K193" s="54" t="s">
        <v>32</v>
      </c>
      <c r="Q193" s="54" t="str">
        <f t="shared" si="4"/>
        <v>fish03</v>
      </c>
      <c r="R193" s="54" t="str">
        <f t="shared" si="5"/>
        <v>fish03</v>
      </c>
    </row>
    <row r="194" spans="1:18" hidden="1" x14ac:dyDescent="0.25">
      <c r="A194" t="s">
        <v>456</v>
      </c>
      <c r="B194" t="s">
        <v>455</v>
      </c>
      <c r="C194" s="65">
        <v>1</v>
      </c>
      <c r="D194" s="47" t="s">
        <v>457</v>
      </c>
      <c r="E194" s="51" t="s">
        <v>582</v>
      </c>
      <c r="F194" s="47" t="s">
        <v>27</v>
      </c>
      <c r="G194" s="46">
        <v>0</v>
      </c>
      <c r="H194" s="46">
        <v>0</v>
      </c>
      <c r="I194" s="3" t="b">
        <v>0</v>
      </c>
      <c r="K194" s="54" t="s">
        <v>32</v>
      </c>
      <c r="Q194" s="54" t="str">
        <f t="shared" si="4"/>
        <v>fish03</v>
      </c>
      <c r="R194" s="54" t="str">
        <f t="shared" si="5"/>
        <v>fish03</v>
      </c>
    </row>
    <row r="195" spans="1:18" hidden="1" x14ac:dyDescent="0.25">
      <c r="A195" t="s">
        <v>456</v>
      </c>
      <c r="B195" t="s">
        <v>455</v>
      </c>
      <c r="C195" s="65">
        <v>2</v>
      </c>
      <c r="D195" s="47" t="s">
        <v>463</v>
      </c>
      <c r="E195" s="51" t="s">
        <v>587</v>
      </c>
      <c r="F195" s="47" t="s">
        <v>27</v>
      </c>
      <c r="G195" s="46">
        <v>35</v>
      </c>
      <c r="H195" s="46">
        <v>45</v>
      </c>
      <c r="I195" s="3" t="b">
        <v>0</v>
      </c>
      <c r="K195" s="54" t="s">
        <v>32</v>
      </c>
      <c r="L195" t="s">
        <v>470</v>
      </c>
      <c r="Q195" s="54" t="str">
        <f t="shared" ref="Q195:Q258" si="6">B195</f>
        <v>fish03</v>
      </c>
      <c r="R195" s="54" t="str">
        <f t="shared" ref="R195:R258" si="7">B195</f>
        <v>fish03</v>
      </c>
    </row>
    <row r="196" spans="1:18" hidden="1" x14ac:dyDescent="0.25">
      <c r="A196" t="s">
        <v>456</v>
      </c>
      <c r="B196" t="s">
        <v>455</v>
      </c>
      <c r="C196" s="65">
        <v>2</v>
      </c>
      <c r="D196" s="47" t="s">
        <v>421</v>
      </c>
      <c r="E196" s="51" t="s">
        <v>619</v>
      </c>
      <c r="F196" s="47" t="s">
        <v>25</v>
      </c>
      <c r="G196" s="46">
        <v>15</v>
      </c>
      <c r="H196" s="46">
        <v>25</v>
      </c>
      <c r="I196" s="3" t="b">
        <v>1</v>
      </c>
      <c r="K196" s="54" t="s">
        <v>32</v>
      </c>
      <c r="L196" t="s">
        <v>470</v>
      </c>
      <c r="Q196" s="54" t="str">
        <f t="shared" si="6"/>
        <v>fish03</v>
      </c>
      <c r="R196" s="54" t="str">
        <f t="shared" si="7"/>
        <v>fish03</v>
      </c>
    </row>
    <row r="197" spans="1:18" hidden="1" x14ac:dyDescent="0.25">
      <c r="A197" t="s">
        <v>456</v>
      </c>
      <c r="B197" t="s">
        <v>455</v>
      </c>
      <c r="C197" s="65">
        <v>2</v>
      </c>
      <c r="D197" s="47" t="s">
        <v>392</v>
      </c>
      <c r="E197" s="51" t="s">
        <v>619</v>
      </c>
      <c r="F197" s="47" t="s">
        <v>25</v>
      </c>
      <c r="G197" s="46">
        <v>15</v>
      </c>
      <c r="H197" s="46">
        <v>25</v>
      </c>
      <c r="I197" s="3" t="b">
        <v>1</v>
      </c>
      <c r="K197" s="54" t="s">
        <v>32</v>
      </c>
      <c r="L197" t="s">
        <v>470</v>
      </c>
      <c r="Q197" s="54" t="str">
        <f t="shared" si="6"/>
        <v>fish03</v>
      </c>
      <c r="R197" s="54" t="str">
        <f t="shared" si="7"/>
        <v>fish03</v>
      </c>
    </row>
    <row r="198" spans="1:18" hidden="1" x14ac:dyDescent="0.25">
      <c r="A198" t="s">
        <v>456</v>
      </c>
      <c r="B198" t="s">
        <v>455</v>
      </c>
      <c r="C198" s="65">
        <v>2</v>
      </c>
      <c r="D198" s="47" t="s">
        <v>11</v>
      </c>
      <c r="E198" s="51" t="s">
        <v>623</v>
      </c>
      <c r="F198" s="47" t="s">
        <v>25</v>
      </c>
      <c r="G198" s="46">
        <v>6</v>
      </c>
      <c r="H198" s="46">
        <v>10</v>
      </c>
      <c r="I198" s="3" t="b">
        <v>1</v>
      </c>
      <c r="K198" s="54" t="s">
        <v>32</v>
      </c>
      <c r="L198" t="s">
        <v>470</v>
      </c>
      <c r="Q198" s="54" t="str">
        <f t="shared" si="6"/>
        <v>fish03</v>
      </c>
      <c r="R198" s="54" t="str">
        <f t="shared" si="7"/>
        <v>fish03</v>
      </c>
    </row>
    <row r="199" spans="1:18" hidden="1" x14ac:dyDescent="0.25">
      <c r="A199" t="s">
        <v>456</v>
      </c>
      <c r="B199" t="s">
        <v>455</v>
      </c>
      <c r="C199" s="65">
        <v>2</v>
      </c>
      <c r="D199" s="47" t="s">
        <v>448</v>
      </c>
      <c r="E199" s="51" t="s">
        <v>613</v>
      </c>
      <c r="F199" s="47" t="s">
        <v>25</v>
      </c>
      <c r="G199" s="46">
        <v>0</v>
      </c>
      <c r="H199" s="46">
        <v>1</v>
      </c>
      <c r="I199" s="3" t="b">
        <v>1</v>
      </c>
      <c r="K199" s="54" t="s">
        <v>32</v>
      </c>
      <c r="L199" t="s">
        <v>470</v>
      </c>
      <c r="Q199" s="54" t="str">
        <f t="shared" si="6"/>
        <v>fish03</v>
      </c>
      <c r="R199" s="54" t="str">
        <f t="shared" si="7"/>
        <v>fish03</v>
      </c>
    </row>
    <row r="200" spans="1:18" hidden="1" x14ac:dyDescent="0.25">
      <c r="A200" t="s">
        <v>456</v>
      </c>
      <c r="B200" t="s">
        <v>455</v>
      </c>
      <c r="C200" s="65">
        <v>2</v>
      </c>
      <c r="D200" s="47" t="s">
        <v>663</v>
      </c>
      <c r="E200" s="51" t="s">
        <v>584</v>
      </c>
      <c r="F200" s="47" t="s">
        <v>27</v>
      </c>
      <c r="G200" s="46">
        <v>0</v>
      </c>
      <c r="H200" s="46">
        <v>4</v>
      </c>
      <c r="I200" s="3" t="b">
        <v>0</v>
      </c>
      <c r="K200" s="54" t="s">
        <v>32</v>
      </c>
      <c r="L200" t="s">
        <v>471</v>
      </c>
      <c r="Q200" s="54" t="str">
        <f t="shared" si="6"/>
        <v>fish03</v>
      </c>
      <c r="R200" s="54" t="str">
        <f t="shared" si="7"/>
        <v>fish03</v>
      </c>
    </row>
    <row r="201" spans="1:18" hidden="1" x14ac:dyDescent="0.25">
      <c r="A201" t="s">
        <v>456</v>
      </c>
      <c r="B201" t="s">
        <v>455</v>
      </c>
      <c r="C201" s="65">
        <v>3</v>
      </c>
      <c r="D201" s="47" t="s">
        <v>464</v>
      </c>
      <c r="E201" s="51" t="s">
        <v>621</v>
      </c>
      <c r="F201" s="47" t="s">
        <v>25</v>
      </c>
      <c r="G201" s="46">
        <v>11</v>
      </c>
      <c r="H201" s="46">
        <v>16</v>
      </c>
      <c r="I201" s="3" t="b">
        <v>1</v>
      </c>
      <c r="K201" s="54" t="s">
        <v>32</v>
      </c>
      <c r="Q201" s="54" t="str">
        <f t="shared" si="6"/>
        <v>fish03</v>
      </c>
      <c r="R201" s="54" t="str">
        <f t="shared" si="7"/>
        <v>fish03</v>
      </c>
    </row>
    <row r="202" spans="1:18" hidden="1" x14ac:dyDescent="0.25">
      <c r="A202" t="s">
        <v>456</v>
      </c>
      <c r="B202" t="s">
        <v>455</v>
      </c>
      <c r="C202" s="65">
        <v>3</v>
      </c>
      <c r="D202" s="47" t="s">
        <v>465</v>
      </c>
      <c r="E202" s="51" t="s">
        <v>622</v>
      </c>
      <c r="F202" s="47" t="s">
        <v>25</v>
      </c>
      <c r="G202" s="46">
        <v>7</v>
      </c>
      <c r="H202" s="46">
        <v>13</v>
      </c>
      <c r="I202" s="3" t="b">
        <v>1</v>
      </c>
      <c r="K202" s="54" t="s">
        <v>32</v>
      </c>
      <c r="Q202" s="54" t="str">
        <f t="shared" si="6"/>
        <v>fish03</v>
      </c>
      <c r="R202" s="54" t="str">
        <f t="shared" si="7"/>
        <v>fish03</v>
      </c>
    </row>
    <row r="203" spans="1:18" hidden="1" x14ac:dyDescent="0.25">
      <c r="A203" t="s">
        <v>456</v>
      </c>
      <c r="B203" t="s">
        <v>455</v>
      </c>
      <c r="C203" s="65">
        <v>3</v>
      </c>
      <c r="D203" s="47" t="s">
        <v>663</v>
      </c>
      <c r="E203" s="51" t="s">
        <v>585</v>
      </c>
      <c r="F203" s="47" t="s">
        <v>27</v>
      </c>
      <c r="G203" s="46">
        <v>7</v>
      </c>
      <c r="H203" s="46">
        <v>13</v>
      </c>
      <c r="I203" s="3" t="b">
        <v>0</v>
      </c>
      <c r="K203" s="54" t="s">
        <v>32</v>
      </c>
      <c r="Q203" s="54" t="str">
        <f t="shared" si="6"/>
        <v>fish03</v>
      </c>
      <c r="R203" s="54" t="str">
        <f t="shared" si="7"/>
        <v>fish03</v>
      </c>
    </row>
    <row r="204" spans="1:18" hidden="1" x14ac:dyDescent="0.25">
      <c r="A204" t="s">
        <v>456</v>
      </c>
      <c r="B204" t="s">
        <v>455</v>
      </c>
      <c r="C204" s="65">
        <v>3</v>
      </c>
      <c r="D204" s="47" t="s">
        <v>449</v>
      </c>
      <c r="E204" s="51" t="s">
        <v>622</v>
      </c>
      <c r="F204" s="47" t="s">
        <v>25</v>
      </c>
      <c r="G204" s="46">
        <v>7</v>
      </c>
      <c r="H204" s="46">
        <v>13</v>
      </c>
      <c r="I204" s="3" t="b">
        <v>1</v>
      </c>
      <c r="K204" s="54" t="s">
        <v>32</v>
      </c>
      <c r="Q204" s="54" t="str">
        <f t="shared" si="6"/>
        <v>fish03</v>
      </c>
      <c r="R204" s="54" t="str">
        <f t="shared" si="7"/>
        <v>fish03</v>
      </c>
    </row>
    <row r="205" spans="1:18" hidden="1" x14ac:dyDescent="0.25">
      <c r="A205" t="s">
        <v>456</v>
      </c>
      <c r="B205" t="s">
        <v>455</v>
      </c>
      <c r="C205" s="65">
        <v>3</v>
      </c>
      <c r="D205" s="47" t="s">
        <v>11</v>
      </c>
      <c r="E205" s="51" t="s">
        <v>623</v>
      </c>
      <c r="F205" s="47" t="s">
        <v>25</v>
      </c>
      <c r="G205" s="46">
        <v>6</v>
      </c>
      <c r="H205" s="46">
        <v>10</v>
      </c>
      <c r="I205" s="3" t="b">
        <v>1</v>
      </c>
      <c r="K205" s="54" t="s">
        <v>32</v>
      </c>
      <c r="Q205" s="54" t="str">
        <f t="shared" si="6"/>
        <v>fish03</v>
      </c>
      <c r="R205" s="54" t="str">
        <f t="shared" si="7"/>
        <v>fish03</v>
      </c>
    </row>
    <row r="206" spans="1:18" hidden="1" x14ac:dyDescent="0.25">
      <c r="A206" t="s">
        <v>456</v>
      </c>
      <c r="B206" t="s">
        <v>455</v>
      </c>
      <c r="C206" s="65">
        <v>3</v>
      </c>
      <c r="D206" s="47" t="s">
        <v>421</v>
      </c>
      <c r="E206" s="51" t="s">
        <v>623</v>
      </c>
      <c r="F206" s="47" t="s">
        <v>25</v>
      </c>
      <c r="G206" s="46">
        <v>6</v>
      </c>
      <c r="H206" s="46">
        <v>10</v>
      </c>
      <c r="I206" s="3" t="b">
        <v>1</v>
      </c>
      <c r="K206" s="54" t="s">
        <v>32</v>
      </c>
      <c r="Q206" s="54" t="str">
        <f t="shared" si="6"/>
        <v>fish03</v>
      </c>
      <c r="R206" s="54" t="str">
        <f t="shared" si="7"/>
        <v>fish03</v>
      </c>
    </row>
    <row r="207" spans="1:18" hidden="1" x14ac:dyDescent="0.25">
      <c r="A207" t="s">
        <v>456</v>
      </c>
      <c r="B207" t="s">
        <v>455</v>
      </c>
      <c r="C207" s="65">
        <v>3</v>
      </c>
      <c r="D207" s="47" t="s">
        <v>466</v>
      </c>
      <c r="E207" s="51" t="s">
        <v>574</v>
      </c>
      <c r="F207" s="47" t="s">
        <v>27</v>
      </c>
      <c r="G207" s="46">
        <v>3</v>
      </c>
      <c r="H207" s="46">
        <v>7</v>
      </c>
      <c r="I207" s="3" t="b">
        <v>0</v>
      </c>
      <c r="K207" s="54" t="s">
        <v>32</v>
      </c>
      <c r="Q207" s="54" t="str">
        <f t="shared" si="6"/>
        <v>fish03</v>
      </c>
      <c r="R207" s="54" t="str">
        <f t="shared" si="7"/>
        <v>fish03</v>
      </c>
    </row>
    <row r="208" spans="1:18" hidden="1" x14ac:dyDescent="0.25">
      <c r="A208" t="s">
        <v>456</v>
      </c>
      <c r="B208" t="s">
        <v>455</v>
      </c>
      <c r="C208" s="65">
        <v>3</v>
      </c>
      <c r="D208" s="47" t="s">
        <v>392</v>
      </c>
      <c r="E208" s="51" t="s">
        <v>624</v>
      </c>
      <c r="F208" s="47" t="s">
        <v>25</v>
      </c>
      <c r="G208" s="46">
        <v>1</v>
      </c>
      <c r="H208" s="46">
        <v>5</v>
      </c>
      <c r="I208" s="3" t="b">
        <v>1</v>
      </c>
      <c r="K208" s="54" t="s">
        <v>32</v>
      </c>
      <c r="Q208" s="54" t="str">
        <f t="shared" si="6"/>
        <v>fish03</v>
      </c>
      <c r="R208" s="54" t="str">
        <f t="shared" si="7"/>
        <v>fish03</v>
      </c>
    </row>
    <row r="209" spans="1:18" hidden="1" x14ac:dyDescent="0.25">
      <c r="A209" t="s">
        <v>456</v>
      </c>
      <c r="B209" t="s">
        <v>455</v>
      </c>
      <c r="C209" s="65">
        <v>4</v>
      </c>
      <c r="D209" s="47" t="s">
        <v>459</v>
      </c>
      <c r="E209" s="51" t="s">
        <v>586</v>
      </c>
      <c r="F209" s="47" t="s">
        <v>27</v>
      </c>
      <c r="G209" s="46">
        <v>45</v>
      </c>
      <c r="H209" s="46">
        <v>55</v>
      </c>
      <c r="I209" s="3" t="b">
        <v>0</v>
      </c>
      <c r="K209" s="54" t="s">
        <v>32</v>
      </c>
      <c r="Q209" s="54" t="str">
        <f t="shared" si="6"/>
        <v>fish03</v>
      </c>
      <c r="R209" s="54" t="str">
        <f t="shared" si="7"/>
        <v>fish03</v>
      </c>
    </row>
    <row r="210" spans="1:18" hidden="1" x14ac:dyDescent="0.25">
      <c r="A210" t="s">
        <v>456</v>
      </c>
      <c r="B210" t="s">
        <v>455</v>
      </c>
      <c r="C210" s="65">
        <v>4</v>
      </c>
      <c r="D210" s="47" t="s">
        <v>461</v>
      </c>
      <c r="E210" s="51" t="s">
        <v>625</v>
      </c>
      <c r="F210" s="47" t="s">
        <v>25</v>
      </c>
      <c r="G210" s="46">
        <v>35</v>
      </c>
      <c r="H210" s="46">
        <v>45</v>
      </c>
      <c r="I210" s="3" t="b">
        <v>1</v>
      </c>
      <c r="K210" s="54" t="s">
        <v>32</v>
      </c>
      <c r="Q210" s="54" t="str">
        <f t="shared" si="6"/>
        <v>fish03</v>
      </c>
      <c r="R210" s="54" t="str">
        <f t="shared" si="7"/>
        <v>fish03</v>
      </c>
    </row>
    <row r="211" spans="1:18" hidden="1" x14ac:dyDescent="0.25">
      <c r="A211" t="s">
        <v>456</v>
      </c>
      <c r="B211" t="s">
        <v>455</v>
      </c>
      <c r="C211" s="65">
        <v>4</v>
      </c>
      <c r="D211" s="47" t="s">
        <v>462</v>
      </c>
      <c r="E211" s="51" t="s">
        <v>625</v>
      </c>
      <c r="F211" s="47" t="s">
        <v>25</v>
      </c>
      <c r="G211" s="46">
        <v>35</v>
      </c>
      <c r="H211" s="46">
        <v>45</v>
      </c>
      <c r="I211" s="3" t="b">
        <v>1</v>
      </c>
      <c r="K211" s="54" t="s">
        <v>32</v>
      </c>
      <c r="Q211" s="54" t="str">
        <f t="shared" si="6"/>
        <v>fish03</v>
      </c>
      <c r="R211" s="54" t="str">
        <f t="shared" si="7"/>
        <v>fish03</v>
      </c>
    </row>
    <row r="212" spans="1:18" hidden="1" x14ac:dyDescent="0.25">
      <c r="A212" t="s">
        <v>456</v>
      </c>
      <c r="B212" t="s">
        <v>455</v>
      </c>
      <c r="C212" s="65">
        <v>4</v>
      </c>
      <c r="D212" s="47" t="s">
        <v>663</v>
      </c>
      <c r="E212" s="51" t="s">
        <v>587</v>
      </c>
      <c r="F212" s="47" t="s">
        <v>27</v>
      </c>
      <c r="G212" s="46">
        <v>35</v>
      </c>
      <c r="H212" s="46">
        <v>45</v>
      </c>
      <c r="I212" s="3" t="b">
        <v>0</v>
      </c>
      <c r="K212" s="54" t="s">
        <v>32</v>
      </c>
      <c r="Q212" s="54" t="str">
        <f t="shared" si="6"/>
        <v>fish03</v>
      </c>
      <c r="R212" s="54" t="str">
        <f t="shared" si="7"/>
        <v>fish03</v>
      </c>
    </row>
    <row r="213" spans="1:18" hidden="1" x14ac:dyDescent="0.25">
      <c r="A213" t="s">
        <v>456</v>
      </c>
      <c r="B213" t="s">
        <v>455</v>
      </c>
      <c r="C213" s="65">
        <v>4</v>
      </c>
      <c r="D213" s="47" t="s">
        <v>449</v>
      </c>
      <c r="E213" s="51" t="s">
        <v>613</v>
      </c>
      <c r="F213" s="47" t="s">
        <v>25</v>
      </c>
      <c r="G213" s="46">
        <v>0</v>
      </c>
      <c r="H213" s="46">
        <v>1</v>
      </c>
      <c r="I213" s="3" t="b">
        <v>1</v>
      </c>
      <c r="K213" s="54" t="s">
        <v>32</v>
      </c>
      <c r="Q213" s="54" t="str">
        <f t="shared" si="6"/>
        <v>fish03</v>
      </c>
      <c r="R213" s="54" t="str">
        <f t="shared" si="7"/>
        <v>fish03</v>
      </c>
    </row>
    <row r="214" spans="1:18" hidden="1" x14ac:dyDescent="0.25">
      <c r="A214" t="s">
        <v>456</v>
      </c>
      <c r="B214" t="s">
        <v>455</v>
      </c>
      <c r="C214" s="65">
        <v>5</v>
      </c>
      <c r="D214" s="47" t="s">
        <v>461</v>
      </c>
      <c r="E214" s="51" t="s">
        <v>619</v>
      </c>
      <c r="F214" s="47" t="s">
        <v>25</v>
      </c>
      <c r="G214" s="46">
        <v>15</v>
      </c>
      <c r="H214" s="46">
        <v>25</v>
      </c>
      <c r="I214" s="3" t="b">
        <v>1</v>
      </c>
      <c r="K214" s="54" t="s">
        <v>32</v>
      </c>
      <c r="Q214" s="54" t="str">
        <f t="shared" si="6"/>
        <v>fish03</v>
      </c>
      <c r="R214" s="54" t="str">
        <f t="shared" si="7"/>
        <v>fish03</v>
      </c>
    </row>
    <row r="215" spans="1:18" hidden="1" x14ac:dyDescent="0.25">
      <c r="A215" t="s">
        <v>456</v>
      </c>
      <c r="B215" t="s">
        <v>455</v>
      </c>
      <c r="C215" s="65">
        <v>5</v>
      </c>
      <c r="D215" s="47" t="s">
        <v>462</v>
      </c>
      <c r="E215" s="51" t="s">
        <v>622</v>
      </c>
      <c r="F215" s="47" t="s">
        <v>25</v>
      </c>
      <c r="G215" s="46">
        <v>7</v>
      </c>
      <c r="H215" s="46">
        <v>13</v>
      </c>
      <c r="I215" s="3" t="b">
        <v>1</v>
      </c>
      <c r="K215" s="54" t="s">
        <v>32</v>
      </c>
      <c r="Q215" s="54" t="str">
        <f t="shared" si="6"/>
        <v>fish03</v>
      </c>
      <c r="R215" s="54" t="str">
        <f t="shared" si="7"/>
        <v>fish03</v>
      </c>
    </row>
    <row r="216" spans="1:18" hidden="1" x14ac:dyDescent="0.25">
      <c r="A216" t="s">
        <v>456</v>
      </c>
      <c r="B216" t="s">
        <v>455</v>
      </c>
      <c r="C216" s="65">
        <v>5</v>
      </c>
      <c r="D216" s="47" t="s">
        <v>11</v>
      </c>
      <c r="E216" s="51" t="s">
        <v>626</v>
      </c>
      <c r="F216" s="47" t="s">
        <v>25</v>
      </c>
      <c r="G216" s="46">
        <v>2</v>
      </c>
      <c r="H216" s="46">
        <v>5</v>
      </c>
      <c r="I216" s="3" t="b">
        <v>1</v>
      </c>
      <c r="K216" s="54" t="s">
        <v>32</v>
      </c>
      <c r="Q216" s="54" t="str">
        <f t="shared" si="6"/>
        <v>fish03</v>
      </c>
      <c r="R216" s="54" t="str">
        <f t="shared" si="7"/>
        <v>fish03</v>
      </c>
    </row>
    <row r="217" spans="1:18" hidden="1" x14ac:dyDescent="0.25">
      <c r="A217" t="s">
        <v>456</v>
      </c>
      <c r="B217" t="s">
        <v>455</v>
      </c>
      <c r="C217" s="65">
        <v>2</v>
      </c>
      <c r="D217" s="47" t="s">
        <v>463</v>
      </c>
      <c r="E217" s="51" t="s">
        <v>588</v>
      </c>
      <c r="F217" s="47" t="s">
        <v>27</v>
      </c>
      <c r="G217" s="46">
        <v>35</v>
      </c>
      <c r="H217" s="46">
        <v>45</v>
      </c>
      <c r="I217" s="3" t="b">
        <v>0</v>
      </c>
      <c r="K217" s="69" t="s">
        <v>447</v>
      </c>
      <c r="Q217" s="54" t="str">
        <f t="shared" si="6"/>
        <v>fish03</v>
      </c>
      <c r="R217" s="54" t="str">
        <f t="shared" si="7"/>
        <v>fish03</v>
      </c>
    </row>
    <row r="218" spans="1:18" hidden="1" x14ac:dyDescent="0.25">
      <c r="A218" t="s">
        <v>456</v>
      </c>
      <c r="B218" t="s">
        <v>455</v>
      </c>
      <c r="C218" s="65">
        <v>2</v>
      </c>
      <c r="D218" s="47" t="s">
        <v>421</v>
      </c>
      <c r="E218" s="51" t="s">
        <v>627</v>
      </c>
      <c r="F218" s="47" t="s">
        <v>25</v>
      </c>
      <c r="G218" s="46">
        <v>15</v>
      </c>
      <c r="H218" s="46">
        <v>25</v>
      </c>
      <c r="I218" s="3" t="b">
        <v>1</v>
      </c>
      <c r="K218" s="69" t="s">
        <v>447</v>
      </c>
      <c r="Q218" s="54" t="str">
        <f t="shared" si="6"/>
        <v>fish03</v>
      </c>
      <c r="R218" s="54" t="str">
        <f t="shared" si="7"/>
        <v>fish03</v>
      </c>
    </row>
    <row r="219" spans="1:18" hidden="1" x14ac:dyDescent="0.25">
      <c r="A219" t="s">
        <v>456</v>
      </c>
      <c r="B219" t="s">
        <v>455</v>
      </c>
      <c r="C219" s="65">
        <v>2</v>
      </c>
      <c r="D219" s="47" t="s">
        <v>392</v>
      </c>
      <c r="E219" s="51" t="s">
        <v>627</v>
      </c>
      <c r="F219" s="47" t="s">
        <v>25</v>
      </c>
      <c r="G219" s="46">
        <v>15</v>
      </c>
      <c r="H219" s="46">
        <v>25</v>
      </c>
      <c r="I219" s="3" t="b">
        <v>1</v>
      </c>
      <c r="K219" s="69" t="s">
        <v>447</v>
      </c>
      <c r="Q219" s="54" t="str">
        <f t="shared" si="6"/>
        <v>fish03</v>
      </c>
      <c r="R219" s="54" t="str">
        <f t="shared" si="7"/>
        <v>fish03</v>
      </c>
    </row>
    <row r="220" spans="1:18" hidden="1" x14ac:dyDescent="0.25">
      <c r="A220" t="s">
        <v>456</v>
      </c>
      <c r="B220" t="s">
        <v>455</v>
      </c>
      <c r="C220" s="65">
        <v>2</v>
      </c>
      <c r="D220" s="47" t="s">
        <v>388</v>
      </c>
      <c r="E220" s="51" t="s">
        <v>627</v>
      </c>
      <c r="F220" s="47" t="s">
        <v>25</v>
      </c>
      <c r="G220" s="46">
        <v>15</v>
      </c>
      <c r="H220" s="46">
        <v>25</v>
      </c>
      <c r="I220" s="3" t="b">
        <v>1</v>
      </c>
      <c r="K220" s="69" t="s">
        <v>447</v>
      </c>
      <c r="L220" t="s">
        <v>471</v>
      </c>
      <c r="Q220" s="54" t="str">
        <f t="shared" si="6"/>
        <v>fish03</v>
      </c>
      <c r="R220" s="54" t="str">
        <f t="shared" si="7"/>
        <v>fish03</v>
      </c>
    </row>
    <row r="221" spans="1:18" hidden="1" x14ac:dyDescent="0.25">
      <c r="A221" t="s">
        <v>456</v>
      </c>
      <c r="B221" t="s">
        <v>455</v>
      </c>
      <c r="C221" s="65">
        <v>2</v>
      </c>
      <c r="D221" s="47" t="s">
        <v>11</v>
      </c>
      <c r="E221" s="51" t="s">
        <v>628</v>
      </c>
      <c r="F221" s="47" t="s">
        <v>25</v>
      </c>
      <c r="G221" s="46">
        <v>6</v>
      </c>
      <c r="H221" s="46">
        <v>10</v>
      </c>
      <c r="I221" s="3" t="b">
        <v>1</v>
      </c>
      <c r="K221" s="69" t="s">
        <v>447</v>
      </c>
      <c r="Q221" s="54" t="str">
        <f t="shared" si="6"/>
        <v>fish03</v>
      </c>
      <c r="R221" s="54" t="str">
        <f t="shared" si="7"/>
        <v>fish03</v>
      </c>
    </row>
    <row r="222" spans="1:18" hidden="1" x14ac:dyDescent="0.25">
      <c r="A222" t="s">
        <v>456</v>
      </c>
      <c r="B222" t="s">
        <v>455</v>
      </c>
      <c r="C222" s="65">
        <v>2</v>
      </c>
      <c r="D222" s="47" t="s">
        <v>448</v>
      </c>
      <c r="E222" s="51" t="s">
        <v>629</v>
      </c>
      <c r="F222" s="47" t="s">
        <v>25</v>
      </c>
      <c r="G222" s="46">
        <v>0</v>
      </c>
      <c r="H222" s="46">
        <v>1</v>
      </c>
      <c r="I222" s="3" t="b">
        <v>1</v>
      </c>
      <c r="K222" s="69" t="s">
        <v>447</v>
      </c>
      <c r="Q222" s="54" t="str">
        <f t="shared" si="6"/>
        <v>fish03</v>
      </c>
      <c r="R222" s="54" t="str">
        <f t="shared" si="7"/>
        <v>fish03</v>
      </c>
    </row>
    <row r="223" spans="1:18" hidden="1" x14ac:dyDescent="0.25">
      <c r="A223" s="1" t="s">
        <v>473</v>
      </c>
      <c r="B223" s="1" t="s">
        <v>474</v>
      </c>
      <c r="C223" s="5">
        <v>2</v>
      </c>
      <c r="D223" s="1" t="s">
        <v>11</v>
      </c>
      <c r="E223" s="44" t="s">
        <v>535</v>
      </c>
      <c r="F223" s="5" t="s">
        <v>24</v>
      </c>
      <c r="G223" s="5">
        <v>45</v>
      </c>
      <c r="H223" s="5">
        <v>55</v>
      </c>
      <c r="I223" s="3" t="b">
        <v>1</v>
      </c>
      <c r="J223" s="1" t="s">
        <v>0</v>
      </c>
      <c r="K223" s="54" t="s">
        <v>32</v>
      </c>
      <c r="L223" s="1"/>
      <c r="Q223" s="54" t="str">
        <f t="shared" si="6"/>
        <v>HiGrad-LoElev</v>
      </c>
      <c r="R223" s="54" t="str">
        <f t="shared" si="7"/>
        <v>HiGrad-LoElev</v>
      </c>
    </row>
    <row r="224" spans="1:18" hidden="1" x14ac:dyDescent="0.25">
      <c r="A224" s="1" t="s">
        <v>473</v>
      </c>
      <c r="B224" s="1" t="s">
        <v>474</v>
      </c>
      <c r="C224" s="5">
        <v>2</v>
      </c>
      <c r="D224" s="1" t="s">
        <v>33</v>
      </c>
      <c r="E224" s="44" t="s">
        <v>536</v>
      </c>
      <c r="F224" s="5" t="s">
        <v>24</v>
      </c>
      <c r="G224" s="5">
        <v>1</v>
      </c>
      <c r="H224" s="5">
        <v>5</v>
      </c>
      <c r="I224" s="3" t="b">
        <v>1</v>
      </c>
      <c r="J224" s="1" t="s">
        <v>1</v>
      </c>
      <c r="K224" s="54" t="s">
        <v>32</v>
      </c>
      <c r="L224" s="1"/>
      <c r="Q224" s="54" t="str">
        <f t="shared" si="6"/>
        <v>HiGrad-LoElev</v>
      </c>
      <c r="R224" s="54" t="str">
        <f t="shared" si="7"/>
        <v>HiGrad-LoElev</v>
      </c>
    </row>
    <row r="225" spans="1:18" hidden="1" x14ac:dyDescent="0.25">
      <c r="A225" s="1" t="s">
        <v>473</v>
      </c>
      <c r="B225" s="1" t="s">
        <v>474</v>
      </c>
      <c r="C225" s="5">
        <v>2</v>
      </c>
      <c r="D225" s="1" t="s">
        <v>390</v>
      </c>
      <c r="E225" s="44" t="s">
        <v>537</v>
      </c>
      <c r="F225" s="5" t="s">
        <v>24</v>
      </c>
      <c r="G225" s="5">
        <v>0</v>
      </c>
      <c r="H225" s="5">
        <v>4</v>
      </c>
      <c r="I225" s="3" t="b">
        <v>1</v>
      </c>
      <c r="J225" s="1" t="s">
        <v>475</v>
      </c>
      <c r="K225" s="54" t="s">
        <v>32</v>
      </c>
      <c r="L225" s="1"/>
      <c r="Q225" s="54" t="str">
        <f t="shared" si="6"/>
        <v>HiGrad-LoElev</v>
      </c>
      <c r="R225" s="54" t="str">
        <f t="shared" si="7"/>
        <v>HiGrad-LoElev</v>
      </c>
    </row>
    <row r="226" spans="1:18" hidden="1" x14ac:dyDescent="0.25">
      <c r="A226" s="1" t="s">
        <v>473</v>
      </c>
      <c r="B226" s="1" t="s">
        <v>474</v>
      </c>
      <c r="C226" s="5">
        <v>2</v>
      </c>
      <c r="D226" s="1" t="s">
        <v>29</v>
      </c>
      <c r="E226" s="44" t="s">
        <v>529</v>
      </c>
      <c r="F226" s="5" t="s">
        <v>24</v>
      </c>
      <c r="G226" s="5">
        <v>15</v>
      </c>
      <c r="H226" s="5">
        <v>25</v>
      </c>
      <c r="I226" s="3" t="b">
        <v>1</v>
      </c>
      <c r="J226" s="1" t="s">
        <v>6</v>
      </c>
      <c r="K226" s="54" t="s">
        <v>32</v>
      </c>
      <c r="L226" s="1"/>
      <c r="Q226" s="54" t="str">
        <f t="shared" si="6"/>
        <v>HiGrad-LoElev</v>
      </c>
      <c r="R226" s="54" t="str">
        <f t="shared" si="7"/>
        <v>HiGrad-LoElev</v>
      </c>
    </row>
    <row r="227" spans="1:18" hidden="1" x14ac:dyDescent="0.25">
      <c r="A227" s="1" t="s">
        <v>473</v>
      </c>
      <c r="B227" s="1" t="s">
        <v>474</v>
      </c>
      <c r="C227" s="5">
        <v>2</v>
      </c>
      <c r="D227" s="1" t="s">
        <v>34</v>
      </c>
      <c r="E227" s="44" t="s">
        <v>538</v>
      </c>
      <c r="F227" s="5" t="s">
        <v>24</v>
      </c>
      <c r="G227" s="5">
        <v>40</v>
      </c>
      <c r="H227" s="5">
        <v>50</v>
      </c>
      <c r="I227" s="3" t="b">
        <v>1</v>
      </c>
      <c r="J227" s="1" t="s">
        <v>2</v>
      </c>
      <c r="K227" s="54" t="s">
        <v>32</v>
      </c>
      <c r="L227" s="1"/>
      <c r="Q227" s="54" t="str">
        <f t="shared" si="6"/>
        <v>HiGrad-LoElev</v>
      </c>
      <c r="R227" s="54" t="str">
        <f t="shared" si="7"/>
        <v>HiGrad-LoElev</v>
      </c>
    </row>
    <row r="228" spans="1:18" hidden="1" x14ac:dyDescent="0.25">
      <c r="A228" s="1" t="s">
        <v>473</v>
      </c>
      <c r="B228" s="1" t="s">
        <v>474</v>
      </c>
      <c r="C228" s="5">
        <v>2</v>
      </c>
      <c r="D228" s="1" t="s">
        <v>35</v>
      </c>
      <c r="E228" s="44" t="s">
        <v>539</v>
      </c>
      <c r="F228" s="5" t="s">
        <v>24</v>
      </c>
      <c r="G228" s="5">
        <v>25</v>
      </c>
      <c r="H228" s="5">
        <v>35</v>
      </c>
      <c r="I228" s="3" t="b">
        <v>1</v>
      </c>
      <c r="J228" s="1" t="s">
        <v>3</v>
      </c>
      <c r="K228" s="54" t="s">
        <v>32</v>
      </c>
      <c r="L228" s="1"/>
      <c r="Q228" s="54" t="str">
        <f t="shared" si="6"/>
        <v>HiGrad-LoElev</v>
      </c>
      <c r="R228" s="54" t="str">
        <f t="shared" si="7"/>
        <v>HiGrad-LoElev</v>
      </c>
    </row>
    <row r="229" spans="1:18" hidden="1" x14ac:dyDescent="0.25">
      <c r="A229" s="1" t="s">
        <v>473</v>
      </c>
      <c r="B229" s="1" t="s">
        <v>474</v>
      </c>
      <c r="C229" s="5">
        <v>2</v>
      </c>
      <c r="D229" s="1" t="s">
        <v>48</v>
      </c>
      <c r="E229" s="44" t="s">
        <v>560</v>
      </c>
      <c r="F229" s="5" t="s">
        <v>26</v>
      </c>
      <c r="G229" s="5">
        <v>10</v>
      </c>
      <c r="H229" s="5">
        <v>20</v>
      </c>
      <c r="I229" s="3" t="b">
        <v>0</v>
      </c>
      <c r="J229" s="1" t="s">
        <v>15</v>
      </c>
      <c r="K229" s="54" t="s">
        <v>32</v>
      </c>
      <c r="L229" s="1"/>
      <c r="Q229" s="54" t="str">
        <f t="shared" si="6"/>
        <v>HiGrad-LoElev</v>
      </c>
      <c r="R229" s="54" t="str">
        <f t="shared" si="7"/>
        <v>HiGrad-LoElev</v>
      </c>
    </row>
    <row r="230" spans="1:18" hidden="1" x14ac:dyDescent="0.25">
      <c r="A230" s="1" t="s">
        <v>473</v>
      </c>
      <c r="B230" s="1" t="s">
        <v>474</v>
      </c>
      <c r="C230" s="5">
        <v>2</v>
      </c>
      <c r="D230" s="1" t="s">
        <v>476</v>
      </c>
      <c r="E230" s="44" t="s">
        <v>560</v>
      </c>
      <c r="F230" s="5" t="s">
        <v>26</v>
      </c>
      <c r="G230" s="5">
        <v>10</v>
      </c>
      <c r="H230" s="5">
        <v>20</v>
      </c>
      <c r="I230" s="3" t="b">
        <v>0</v>
      </c>
      <c r="J230" s="1" t="s">
        <v>477</v>
      </c>
      <c r="K230" s="54" t="s">
        <v>32</v>
      </c>
      <c r="L230" s="1"/>
      <c r="Q230" s="54" t="str">
        <f t="shared" si="6"/>
        <v>HiGrad-LoElev</v>
      </c>
      <c r="R230" s="54" t="str">
        <f t="shared" si="7"/>
        <v>HiGrad-LoElev</v>
      </c>
    </row>
    <row r="231" spans="1:18" hidden="1" x14ac:dyDescent="0.25">
      <c r="A231" s="7" t="s">
        <v>473</v>
      </c>
      <c r="B231" s="7" t="s">
        <v>474</v>
      </c>
      <c r="C231" s="6">
        <v>2</v>
      </c>
      <c r="D231" s="7" t="s">
        <v>478</v>
      </c>
      <c r="E231" s="55" t="s">
        <v>521</v>
      </c>
      <c r="F231" s="6" t="s">
        <v>24</v>
      </c>
      <c r="G231" s="6">
        <v>25</v>
      </c>
      <c r="H231" s="6">
        <v>35</v>
      </c>
      <c r="I231" s="3" t="b">
        <v>1</v>
      </c>
      <c r="J231" s="7" t="s">
        <v>479</v>
      </c>
      <c r="K231" s="54" t="s">
        <v>32</v>
      </c>
      <c r="L231" s="7" t="s">
        <v>485</v>
      </c>
      <c r="M231" t="s">
        <v>482</v>
      </c>
      <c r="Q231" s="54" t="str">
        <f t="shared" si="6"/>
        <v>HiGrad-LoElev</v>
      </c>
      <c r="R231" s="54" t="str">
        <f t="shared" si="7"/>
        <v>HiGrad-LoElev</v>
      </c>
    </row>
    <row r="232" spans="1:18" hidden="1" x14ac:dyDescent="0.25">
      <c r="A232" s="7" t="s">
        <v>473</v>
      </c>
      <c r="B232" s="7" t="s">
        <v>474</v>
      </c>
      <c r="C232" s="6">
        <v>2</v>
      </c>
      <c r="D232" s="7" t="s">
        <v>342</v>
      </c>
      <c r="E232" s="55" t="s">
        <v>540</v>
      </c>
      <c r="F232" s="6" t="s">
        <v>24</v>
      </c>
      <c r="G232" s="6">
        <v>4.3</v>
      </c>
      <c r="H232" s="6">
        <v>4.7</v>
      </c>
      <c r="I232" s="3" t="b">
        <v>1</v>
      </c>
      <c r="J232" s="7" t="s">
        <v>480</v>
      </c>
      <c r="K232" s="54" t="s">
        <v>32</v>
      </c>
      <c r="L232" s="7" t="s">
        <v>485</v>
      </c>
      <c r="M232" t="s">
        <v>482</v>
      </c>
      <c r="Q232" s="54" t="str">
        <f t="shared" si="6"/>
        <v>HiGrad-LoElev</v>
      </c>
      <c r="R232" s="54" t="str">
        <f t="shared" si="7"/>
        <v>HiGrad-LoElev</v>
      </c>
    </row>
    <row r="233" spans="1:18" hidden="1" x14ac:dyDescent="0.25">
      <c r="A233" s="7" t="s">
        <v>473</v>
      </c>
      <c r="B233" s="7" t="s">
        <v>474</v>
      </c>
      <c r="C233" s="6">
        <v>2</v>
      </c>
      <c r="D233" s="7" t="s">
        <v>295</v>
      </c>
      <c r="E233" s="55" t="s">
        <v>524</v>
      </c>
      <c r="F233" s="6" t="s">
        <v>24</v>
      </c>
      <c r="G233" s="6">
        <v>10</v>
      </c>
      <c r="H233" s="6">
        <v>20</v>
      </c>
      <c r="I233" s="3" t="b">
        <v>1</v>
      </c>
      <c r="J233" s="7" t="s">
        <v>481</v>
      </c>
      <c r="K233" s="54" t="s">
        <v>32</v>
      </c>
      <c r="L233" s="7" t="s">
        <v>485</v>
      </c>
      <c r="M233" t="s">
        <v>482</v>
      </c>
      <c r="Q233" s="54" t="str">
        <f t="shared" si="6"/>
        <v>HiGrad-LoElev</v>
      </c>
      <c r="R233" s="54" t="str">
        <f t="shared" si="7"/>
        <v>HiGrad-LoElev</v>
      </c>
    </row>
    <row r="234" spans="1:18" hidden="1" x14ac:dyDescent="0.25">
      <c r="A234" s="1" t="s">
        <v>473</v>
      </c>
      <c r="B234" s="1" t="s">
        <v>474</v>
      </c>
      <c r="C234" s="5">
        <v>3</v>
      </c>
      <c r="D234" s="1" t="s">
        <v>11</v>
      </c>
      <c r="E234" s="44" t="s">
        <v>541</v>
      </c>
      <c r="F234" s="5" t="s">
        <v>24</v>
      </c>
      <c r="G234" s="5">
        <v>35</v>
      </c>
      <c r="H234" s="5">
        <v>45</v>
      </c>
      <c r="I234" s="3" t="b">
        <v>1</v>
      </c>
      <c r="J234" s="1" t="s">
        <v>0</v>
      </c>
      <c r="K234" s="54" t="s">
        <v>32</v>
      </c>
      <c r="L234" s="1"/>
      <c r="Q234" s="54" t="str">
        <f t="shared" si="6"/>
        <v>HiGrad-LoElev</v>
      </c>
      <c r="R234" s="54" t="str">
        <f t="shared" si="7"/>
        <v>HiGrad-LoElev</v>
      </c>
    </row>
    <row r="235" spans="1:18" hidden="1" x14ac:dyDescent="0.25">
      <c r="A235" s="1" t="s">
        <v>473</v>
      </c>
      <c r="B235" s="1" t="s">
        <v>474</v>
      </c>
      <c r="C235" s="5">
        <v>3</v>
      </c>
      <c r="D235" s="1" t="s">
        <v>13</v>
      </c>
      <c r="E235" s="56" t="s">
        <v>529</v>
      </c>
      <c r="F235" s="5" t="s">
        <v>24</v>
      </c>
      <c r="G235" s="5">
        <v>15</v>
      </c>
      <c r="H235" s="5">
        <v>25</v>
      </c>
      <c r="I235" s="3" t="b">
        <v>1</v>
      </c>
      <c r="J235" s="57" t="s">
        <v>10</v>
      </c>
      <c r="K235" s="54" t="s">
        <v>32</v>
      </c>
      <c r="L235" s="1"/>
      <c r="Q235" s="54" t="str">
        <f t="shared" si="6"/>
        <v>HiGrad-LoElev</v>
      </c>
      <c r="R235" s="54" t="str">
        <f t="shared" si="7"/>
        <v>HiGrad-LoElev</v>
      </c>
    </row>
    <row r="236" spans="1:18" hidden="1" x14ac:dyDescent="0.25">
      <c r="A236" s="1" t="s">
        <v>473</v>
      </c>
      <c r="B236" s="1" t="s">
        <v>474</v>
      </c>
      <c r="C236" s="5">
        <v>3</v>
      </c>
      <c r="D236" s="1" t="s">
        <v>34</v>
      </c>
      <c r="E236" s="44" t="s">
        <v>523</v>
      </c>
      <c r="F236" s="5" t="s">
        <v>24</v>
      </c>
      <c r="G236" s="5">
        <v>15</v>
      </c>
      <c r="H236" s="5">
        <v>25</v>
      </c>
      <c r="I236" s="3" t="b">
        <v>1</v>
      </c>
      <c r="J236" s="1" t="s">
        <v>2</v>
      </c>
      <c r="K236" s="54" t="s">
        <v>32</v>
      </c>
      <c r="L236" s="1"/>
      <c r="Q236" s="54" t="str">
        <f t="shared" si="6"/>
        <v>HiGrad-LoElev</v>
      </c>
      <c r="R236" s="54" t="str">
        <f t="shared" si="7"/>
        <v>HiGrad-LoElev</v>
      </c>
    </row>
    <row r="237" spans="1:18" hidden="1" x14ac:dyDescent="0.25">
      <c r="A237" s="1" t="s">
        <v>473</v>
      </c>
      <c r="B237" s="1" t="s">
        <v>474</v>
      </c>
      <c r="C237" s="5">
        <v>3</v>
      </c>
      <c r="D237" s="1" t="s">
        <v>35</v>
      </c>
      <c r="E237" s="44" t="s">
        <v>526</v>
      </c>
      <c r="F237" s="5" t="s">
        <v>24</v>
      </c>
      <c r="G237" s="5">
        <v>5</v>
      </c>
      <c r="H237" s="5">
        <v>15</v>
      </c>
      <c r="I237" s="3" t="b">
        <v>1</v>
      </c>
      <c r="J237" s="1" t="s">
        <v>3</v>
      </c>
      <c r="K237" s="54" t="s">
        <v>32</v>
      </c>
      <c r="L237" s="1"/>
      <c r="Q237" s="54" t="str">
        <f t="shared" si="6"/>
        <v>HiGrad-LoElev</v>
      </c>
      <c r="R237" s="54" t="str">
        <f t="shared" si="7"/>
        <v>HiGrad-LoElev</v>
      </c>
    </row>
    <row r="238" spans="1:18" hidden="1" x14ac:dyDescent="0.25">
      <c r="A238" s="1" t="s">
        <v>473</v>
      </c>
      <c r="B238" s="1" t="s">
        <v>474</v>
      </c>
      <c r="C238" s="5">
        <v>3</v>
      </c>
      <c r="D238" s="1" t="s">
        <v>48</v>
      </c>
      <c r="E238" s="44" t="s">
        <v>563</v>
      </c>
      <c r="F238" s="5" t="s">
        <v>26</v>
      </c>
      <c r="G238" s="5">
        <v>15</v>
      </c>
      <c r="H238" s="5">
        <v>25</v>
      </c>
      <c r="I238" s="3" t="b">
        <v>0</v>
      </c>
      <c r="J238" s="57" t="s">
        <v>15</v>
      </c>
      <c r="K238" s="54" t="s">
        <v>32</v>
      </c>
      <c r="L238" s="1"/>
      <c r="Q238" s="54" t="str">
        <f t="shared" si="6"/>
        <v>HiGrad-LoElev</v>
      </c>
      <c r="R238" s="54" t="str">
        <f t="shared" si="7"/>
        <v>HiGrad-LoElev</v>
      </c>
    </row>
    <row r="239" spans="1:18" hidden="1" x14ac:dyDescent="0.25">
      <c r="A239" s="1" t="s">
        <v>473</v>
      </c>
      <c r="B239" s="1" t="s">
        <v>474</v>
      </c>
      <c r="C239" s="5">
        <v>3</v>
      </c>
      <c r="D239" s="1" t="s">
        <v>476</v>
      </c>
      <c r="E239" s="44" t="s">
        <v>563</v>
      </c>
      <c r="F239" s="5" t="s">
        <v>26</v>
      </c>
      <c r="G239" s="5">
        <v>15</v>
      </c>
      <c r="H239" s="5">
        <v>25</v>
      </c>
      <c r="I239" s="3" t="b">
        <v>0</v>
      </c>
      <c r="J239" s="1" t="s">
        <v>477</v>
      </c>
      <c r="K239" s="54" t="s">
        <v>32</v>
      </c>
      <c r="L239" s="1"/>
      <c r="Q239" s="54" t="str">
        <f t="shared" si="6"/>
        <v>HiGrad-LoElev</v>
      </c>
      <c r="R239" s="54" t="str">
        <f t="shared" si="7"/>
        <v>HiGrad-LoElev</v>
      </c>
    </row>
    <row r="240" spans="1:18" hidden="1" x14ac:dyDescent="0.25">
      <c r="A240" s="7" t="s">
        <v>473</v>
      </c>
      <c r="B240" s="7" t="s">
        <v>474</v>
      </c>
      <c r="C240" s="6">
        <v>3</v>
      </c>
      <c r="D240" s="7" t="s">
        <v>478</v>
      </c>
      <c r="E240" s="55" t="s">
        <v>525</v>
      </c>
      <c r="F240" s="6" t="s">
        <v>24</v>
      </c>
      <c r="G240" s="6">
        <v>20</v>
      </c>
      <c r="H240" s="6">
        <v>30</v>
      </c>
      <c r="I240" s="3" t="b">
        <v>1</v>
      </c>
      <c r="J240" s="7" t="s">
        <v>479</v>
      </c>
      <c r="K240" s="54" t="s">
        <v>32</v>
      </c>
      <c r="L240" s="7" t="s">
        <v>485</v>
      </c>
      <c r="M240" t="s">
        <v>482</v>
      </c>
      <c r="Q240" s="54" t="str">
        <f t="shared" si="6"/>
        <v>HiGrad-LoElev</v>
      </c>
      <c r="R240" s="54" t="str">
        <f t="shared" si="7"/>
        <v>HiGrad-LoElev</v>
      </c>
    </row>
    <row r="241" spans="1:18" hidden="1" x14ac:dyDescent="0.25">
      <c r="A241" s="7" t="s">
        <v>473</v>
      </c>
      <c r="B241" s="7" t="s">
        <v>474</v>
      </c>
      <c r="C241" s="6">
        <v>3</v>
      </c>
      <c r="D241" s="7" t="s">
        <v>29</v>
      </c>
      <c r="E241" s="58" t="s">
        <v>542</v>
      </c>
      <c r="F241" s="6" t="s">
        <v>24</v>
      </c>
      <c r="G241" s="6">
        <v>5</v>
      </c>
      <c r="H241" s="6">
        <v>15</v>
      </c>
      <c r="I241" s="3" t="b">
        <v>1</v>
      </c>
      <c r="J241" s="7" t="s">
        <v>6</v>
      </c>
      <c r="K241" s="54" t="s">
        <v>32</v>
      </c>
      <c r="L241" s="7" t="s">
        <v>485</v>
      </c>
      <c r="M241" t="s">
        <v>482</v>
      </c>
      <c r="Q241" s="54" t="str">
        <f t="shared" si="6"/>
        <v>HiGrad-LoElev</v>
      </c>
      <c r="R241" s="54" t="str">
        <f t="shared" si="7"/>
        <v>HiGrad-LoElev</v>
      </c>
    </row>
    <row r="242" spans="1:18" hidden="1" x14ac:dyDescent="0.25">
      <c r="A242" s="7" t="s">
        <v>473</v>
      </c>
      <c r="B242" s="7" t="s">
        <v>474</v>
      </c>
      <c r="C242" s="6">
        <v>3</v>
      </c>
      <c r="D242" s="7" t="s">
        <v>342</v>
      </c>
      <c r="E242" s="55" t="s">
        <v>543</v>
      </c>
      <c r="F242" s="6" t="s">
        <v>24</v>
      </c>
      <c r="G242" s="6">
        <v>3.8</v>
      </c>
      <c r="H242" s="6">
        <v>4.2</v>
      </c>
      <c r="I242" s="3" t="b">
        <v>1</v>
      </c>
      <c r="J242" s="7" t="s">
        <v>480</v>
      </c>
      <c r="K242" s="54" t="s">
        <v>32</v>
      </c>
      <c r="L242" s="7" t="s">
        <v>485</v>
      </c>
      <c r="M242" t="s">
        <v>482</v>
      </c>
      <c r="Q242" s="54" t="str">
        <f t="shared" si="6"/>
        <v>HiGrad-LoElev</v>
      </c>
      <c r="R242" s="54" t="str">
        <f t="shared" si="7"/>
        <v>HiGrad-LoElev</v>
      </c>
    </row>
    <row r="243" spans="1:18" hidden="1" x14ac:dyDescent="0.25">
      <c r="A243" s="1" t="s">
        <v>473</v>
      </c>
      <c r="B243" s="1" t="s">
        <v>474</v>
      </c>
      <c r="C243" s="5">
        <v>4</v>
      </c>
      <c r="D243" s="1" t="s">
        <v>11</v>
      </c>
      <c r="E243" s="44" t="s">
        <v>521</v>
      </c>
      <c r="F243" s="5" t="s">
        <v>24</v>
      </c>
      <c r="G243" s="5">
        <v>25</v>
      </c>
      <c r="H243" s="5">
        <v>35</v>
      </c>
      <c r="I243" s="3" t="b">
        <v>1</v>
      </c>
      <c r="J243" s="1" t="s">
        <v>0</v>
      </c>
      <c r="K243" s="54" t="s">
        <v>32</v>
      </c>
      <c r="L243" s="1"/>
      <c r="Q243" s="54" t="str">
        <f t="shared" si="6"/>
        <v>HiGrad-LoElev</v>
      </c>
      <c r="R243" s="54" t="str">
        <f t="shared" si="7"/>
        <v>HiGrad-LoElev</v>
      </c>
    </row>
    <row r="244" spans="1:18" hidden="1" x14ac:dyDescent="0.25">
      <c r="A244" s="1" t="s">
        <v>473</v>
      </c>
      <c r="B244" s="1" t="s">
        <v>474</v>
      </c>
      <c r="C244" s="5">
        <v>4</v>
      </c>
      <c r="D244" s="1" t="s">
        <v>13</v>
      </c>
      <c r="E244" s="56" t="s">
        <v>528</v>
      </c>
      <c r="F244" s="5" t="s">
        <v>24</v>
      </c>
      <c r="G244" s="5">
        <v>6</v>
      </c>
      <c r="H244" s="5">
        <v>12</v>
      </c>
      <c r="I244" s="3" t="b">
        <v>1</v>
      </c>
      <c r="J244" s="57" t="s">
        <v>10</v>
      </c>
      <c r="K244" s="54" t="s">
        <v>32</v>
      </c>
      <c r="L244" s="1"/>
      <c r="Q244" s="54" t="str">
        <f t="shared" si="6"/>
        <v>HiGrad-LoElev</v>
      </c>
      <c r="R244" s="54" t="str">
        <f t="shared" si="7"/>
        <v>HiGrad-LoElev</v>
      </c>
    </row>
    <row r="245" spans="1:18" hidden="1" x14ac:dyDescent="0.25">
      <c r="A245" s="1" t="s">
        <v>473</v>
      </c>
      <c r="B245" s="1" t="s">
        <v>474</v>
      </c>
      <c r="C245" s="5">
        <v>4</v>
      </c>
      <c r="D245" s="1" t="s">
        <v>34</v>
      </c>
      <c r="E245" s="44" t="s">
        <v>526</v>
      </c>
      <c r="F245" s="5" t="s">
        <v>24</v>
      </c>
      <c r="G245" s="5">
        <v>5</v>
      </c>
      <c r="H245" s="5">
        <v>15</v>
      </c>
      <c r="I245" s="3" t="b">
        <v>1</v>
      </c>
      <c r="J245" s="1" t="s">
        <v>2</v>
      </c>
      <c r="K245" s="54" t="s">
        <v>32</v>
      </c>
      <c r="L245" s="1"/>
      <c r="Q245" s="54" t="str">
        <f t="shared" si="6"/>
        <v>HiGrad-LoElev</v>
      </c>
      <c r="R245" s="54" t="str">
        <f t="shared" si="7"/>
        <v>HiGrad-LoElev</v>
      </c>
    </row>
    <row r="246" spans="1:18" hidden="1" x14ac:dyDescent="0.25">
      <c r="A246" s="1" t="s">
        <v>473</v>
      </c>
      <c r="B246" s="1" t="s">
        <v>474</v>
      </c>
      <c r="C246" s="5">
        <v>4</v>
      </c>
      <c r="D246" s="1" t="s">
        <v>48</v>
      </c>
      <c r="E246" s="44" t="s">
        <v>564</v>
      </c>
      <c r="F246" s="5" t="s">
        <v>26</v>
      </c>
      <c r="G246" s="5">
        <v>20</v>
      </c>
      <c r="H246" s="5">
        <v>30</v>
      </c>
      <c r="I246" s="3" t="b">
        <v>0</v>
      </c>
      <c r="J246" s="57" t="s">
        <v>15</v>
      </c>
      <c r="K246" s="54" t="s">
        <v>32</v>
      </c>
      <c r="L246" s="1"/>
      <c r="Q246" s="54" t="str">
        <f t="shared" si="6"/>
        <v>HiGrad-LoElev</v>
      </c>
      <c r="R246" s="54" t="str">
        <f t="shared" si="7"/>
        <v>HiGrad-LoElev</v>
      </c>
    </row>
    <row r="247" spans="1:18" hidden="1" x14ac:dyDescent="0.25">
      <c r="A247" s="1" t="s">
        <v>473</v>
      </c>
      <c r="B247" s="1" t="s">
        <v>474</v>
      </c>
      <c r="C247" s="5">
        <v>4</v>
      </c>
      <c r="D247" s="1" t="s">
        <v>476</v>
      </c>
      <c r="E247" s="44" t="s">
        <v>565</v>
      </c>
      <c r="F247" s="5" t="s">
        <v>26</v>
      </c>
      <c r="G247" s="5">
        <v>45</v>
      </c>
      <c r="H247" s="5">
        <v>55</v>
      </c>
      <c r="I247" s="3" t="b">
        <v>0</v>
      </c>
      <c r="J247" s="57" t="s">
        <v>477</v>
      </c>
      <c r="K247" s="54" t="s">
        <v>32</v>
      </c>
      <c r="L247" s="1"/>
      <c r="Q247" s="54" t="str">
        <f t="shared" si="6"/>
        <v>HiGrad-LoElev</v>
      </c>
      <c r="R247" s="54" t="str">
        <f t="shared" si="7"/>
        <v>HiGrad-LoElev</v>
      </c>
    </row>
    <row r="248" spans="1:18" hidden="1" x14ac:dyDescent="0.25">
      <c r="A248" s="1" t="s">
        <v>473</v>
      </c>
      <c r="B248" s="1" t="s">
        <v>474</v>
      </c>
      <c r="C248" s="5">
        <v>4</v>
      </c>
      <c r="D248" s="1" t="s">
        <v>478</v>
      </c>
      <c r="E248" s="44" t="s">
        <v>524</v>
      </c>
      <c r="F248" s="5" t="s">
        <v>24</v>
      </c>
      <c r="G248" s="5">
        <v>10</v>
      </c>
      <c r="H248" s="5">
        <v>20</v>
      </c>
      <c r="I248" s="3" t="b">
        <v>1</v>
      </c>
      <c r="J248" s="57" t="s">
        <v>479</v>
      </c>
      <c r="K248" s="54" t="s">
        <v>32</v>
      </c>
      <c r="L248" s="1"/>
      <c r="Q248" s="54" t="str">
        <f t="shared" si="6"/>
        <v>HiGrad-LoElev</v>
      </c>
      <c r="R248" s="54" t="str">
        <f t="shared" si="7"/>
        <v>HiGrad-LoElev</v>
      </c>
    </row>
    <row r="249" spans="1:18" hidden="1" x14ac:dyDescent="0.25">
      <c r="A249" s="1" t="s">
        <v>473</v>
      </c>
      <c r="B249" s="1" t="s">
        <v>474</v>
      </c>
      <c r="C249" s="5">
        <v>5</v>
      </c>
      <c r="D249" s="1" t="s">
        <v>11</v>
      </c>
      <c r="E249" s="59" t="s">
        <v>524</v>
      </c>
      <c r="F249" s="5" t="s">
        <v>24</v>
      </c>
      <c r="G249" s="5">
        <v>10</v>
      </c>
      <c r="H249" s="5">
        <v>20</v>
      </c>
      <c r="I249" s="3" t="b">
        <v>1</v>
      </c>
      <c r="J249" s="57" t="s">
        <v>0</v>
      </c>
      <c r="K249" s="54" t="s">
        <v>32</v>
      </c>
      <c r="L249" s="1"/>
      <c r="Q249" s="54" t="str">
        <f t="shared" si="6"/>
        <v>HiGrad-LoElev</v>
      </c>
      <c r="R249" s="54" t="str">
        <f t="shared" si="7"/>
        <v>HiGrad-LoElev</v>
      </c>
    </row>
    <row r="250" spans="1:18" ht="30" hidden="1" x14ac:dyDescent="0.25">
      <c r="A250" s="1" t="s">
        <v>473</v>
      </c>
      <c r="B250" s="1" t="s">
        <v>474</v>
      </c>
      <c r="C250" s="5">
        <v>5</v>
      </c>
      <c r="D250" s="1" t="s">
        <v>12</v>
      </c>
      <c r="E250" s="59" t="s">
        <v>531</v>
      </c>
      <c r="F250" s="5" t="s">
        <v>24</v>
      </c>
      <c r="G250" s="5">
        <v>390</v>
      </c>
      <c r="H250" s="5">
        <v>410</v>
      </c>
      <c r="I250" s="3" t="b">
        <v>1</v>
      </c>
      <c r="J250" s="57" t="s">
        <v>7</v>
      </c>
      <c r="K250" s="54" t="s">
        <v>32</v>
      </c>
      <c r="L250" s="1"/>
      <c r="Q250" s="54" t="str">
        <f t="shared" si="6"/>
        <v>HiGrad-LoElev</v>
      </c>
      <c r="R250" s="54" t="str">
        <f t="shared" si="7"/>
        <v>HiGrad-LoElev</v>
      </c>
    </row>
    <row r="251" spans="1:18" hidden="1" x14ac:dyDescent="0.25">
      <c r="A251" s="1" t="s">
        <v>473</v>
      </c>
      <c r="B251" s="1" t="s">
        <v>474</v>
      </c>
      <c r="C251" s="5">
        <v>5</v>
      </c>
      <c r="D251" s="1" t="s">
        <v>13</v>
      </c>
      <c r="E251" s="59" t="s">
        <v>536</v>
      </c>
      <c r="F251" s="5" t="s">
        <v>24</v>
      </c>
      <c r="G251" s="5">
        <v>1</v>
      </c>
      <c r="H251" s="5">
        <v>5</v>
      </c>
      <c r="I251" s="3" t="b">
        <v>1</v>
      </c>
      <c r="J251" s="57" t="s">
        <v>10</v>
      </c>
      <c r="K251" s="54" t="s">
        <v>32</v>
      </c>
      <c r="L251" s="1"/>
      <c r="Q251" s="54" t="str">
        <f t="shared" si="6"/>
        <v>HiGrad-LoElev</v>
      </c>
      <c r="R251" s="54" t="str">
        <f t="shared" si="7"/>
        <v>HiGrad-LoElev</v>
      </c>
    </row>
    <row r="252" spans="1:18" hidden="1" x14ac:dyDescent="0.25">
      <c r="A252" s="1" t="s">
        <v>473</v>
      </c>
      <c r="B252" s="1" t="s">
        <v>474</v>
      </c>
      <c r="C252" s="5">
        <v>5</v>
      </c>
      <c r="D252" s="1" t="s">
        <v>48</v>
      </c>
      <c r="E252" s="44" t="s">
        <v>566</v>
      </c>
      <c r="F252" s="5" t="s">
        <v>26</v>
      </c>
      <c r="G252" s="5">
        <v>30</v>
      </c>
      <c r="H252" s="5">
        <v>40</v>
      </c>
      <c r="I252" s="3" t="b">
        <v>0</v>
      </c>
      <c r="J252" s="1" t="s">
        <v>15</v>
      </c>
      <c r="K252" s="54" t="s">
        <v>32</v>
      </c>
      <c r="L252" s="1"/>
      <c r="Q252" s="54" t="str">
        <f t="shared" si="6"/>
        <v>HiGrad-LoElev</v>
      </c>
      <c r="R252" s="54" t="str">
        <f t="shared" si="7"/>
        <v>HiGrad-LoElev</v>
      </c>
    </row>
    <row r="253" spans="1:18" hidden="1" x14ac:dyDescent="0.25">
      <c r="A253" s="1" t="s">
        <v>473</v>
      </c>
      <c r="B253" s="1" t="s">
        <v>474</v>
      </c>
      <c r="C253" s="5">
        <v>5</v>
      </c>
      <c r="D253" s="1" t="s">
        <v>478</v>
      </c>
      <c r="E253" s="59" t="s">
        <v>544</v>
      </c>
      <c r="F253" s="5" t="s">
        <v>24</v>
      </c>
      <c r="G253" s="5">
        <v>3</v>
      </c>
      <c r="H253" s="5">
        <v>7</v>
      </c>
      <c r="I253" s="3" t="b">
        <v>1</v>
      </c>
      <c r="J253" s="57" t="s">
        <v>479</v>
      </c>
      <c r="K253" s="54" t="s">
        <v>32</v>
      </c>
      <c r="L253" s="1"/>
      <c r="Q253" s="54" t="str">
        <f t="shared" si="6"/>
        <v>HiGrad-LoElev</v>
      </c>
      <c r="R253" s="54" t="str">
        <f t="shared" si="7"/>
        <v>HiGrad-LoElev</v>
      </c>
    </row>
    <row r="254" spans="1:18" hidden="1" x14ac:dyDescent="0.25">
      <c r="A254" s="1" t="s">
        <v>473</v>
      </c>
      <c r="B254" s="1" t="s">
        <v>487</v>
      </c>
      <c r="C254" s="5">
        <v>2</v>
      </c>
      <c r="D254" s="1" t="s">
        <v>11</v>
      </c>
      <c r="E254" s="61" t="s">
        <v>545</v>
      </c>
      <c r="F254" s="5" t="s">
        <v>24</v>
      </c>
      <c r="G254" s="5">
        <v>40</v>
      </c>
      <c r="H254" s="5">
        <v>50</v>
      </c>
      <c r="I254" s="3" t="b">
        <v>1</v>
      </c>
      <c r="J254" s="1" t="s">
        <v>0</v>
      </c>
      <c r="K254" s="54" t="s">
        <v>32</v>
      </c>
      <c r="L254" s="1"/>
      <c r="Q254" s="54" t="str">
        <f t="shared" si="6"/>
        <v>HiGrad-HiElev</v>
      </c>
      <c r="R254" s="54" t="str">
        <f t="shared" si="7"/>
        <v>HiGrad-HiElev</v>
      </c>
    </row>
    <row r="255" spans="1:18" hidden="1" x14ac:dyDescent="0.25">
      <c r="A255" s="1" t="s">
        <v>473</v>
      </c>
      <c r="B255" s="1" t="s">
        <v>487</v>
      </c>
      <c r="C255" s="5">
        <v>2</v>
      </c>
      <c r="D255" s="1" t="s">
        <v>33</v>
      </c>
      <c r="E255" s="61" t="s">
        <v>546</v>
      </c>
      <c r="F255" s="5" t="s">
        <v>24</v>
      </c>
      <c r="G255" s="5">
        <v>3</v>
      </c>
      <c r="H255" s="5">
        <v>9</v>
      </c>
      <c r="I255" s="3" t="b">
        <v>1</v>
      </c>
      <c r="J255" s="1" t="s">
        <v>1</v>
      </c>
      <c r="K255" s="54" t="s">
        <v>32</v>
      </c>
      <c r="L255" s="1"/>
      <c r="Q255" s="54" t="str">
        <f t="shared" si="6"/>
        <v>HiGrad-HiElev</v>
      </c>
      <c r="R255" s="54" t="str">
        <f t="shared" si="7"/>
        <v>HiGrad-HiElev</v>
      </c>
    </row>
    <row r="256" spans="1:18" hidden="1" x14ac:dyDescent="0.25">
      <c r="A256" s="1" t="s">
        <v>473</v>
      </c>
      <c r="B256" s="1" t="s">
        <v>487</v>
      </c>
      <c r="C256" s="5">
        <v>2</v>
      </c>
      <c r="D256" s="1" t="s">
        <v>390</v>
      </c>
      <c r="E256" s="5" t="s">
        <v>547</v>
      </c>
      <c r="F256" s="5" t="s">
        <v>24</v>
      </c>
      <c r="G256" s="5">
        <v>3</v>
      </c>
      <c r="H256" s="5">
        <v>7</v>
      </c>
      <c r="I256" s="3" t="b">
        <v>1</v>
      </c>
      <c r="J256" s="1" t="s">
        <v>475</v>
      </c>
      <c r="K256" s="54" t="s">
        <v>32</v>
      </c>
      <c r="L256" s="1"/>
      <c r="Q256" s="54" t="str">
        <f t="shared" si="6"/>
        <v>HiGrad-HiElev</v>
      </c>
      <c r="R256" s="54" t="str">
        <f t="shared" si="7"/>
        <v>HiGrad-HiElev</v>
      </c>
    </row>
    <row r="257" spans="1:18" hidden="1" x14ac:dyDescent="0.25">
      <c r="A257" s="1" t="s">
        <v>473</v>
      </c>
      <c r="B257" s="1" t="s">
        <v>487</v>
      </c>
      <c r="C257" s="5">
        <v>2</v>
      </c>
      <c r="D257" s="1" t="s">
        <v>29</v>
      </c>
      <c r="E257" s="61" t="s">
        <v>548</v>
      </c>
      <c r="F257" s="5" t="s">
        <v>24</v>
      </c>
      <c r="G257" s="5">
        <v>13</v>
      </c>
      <c r="H257" s="5">
        <v>23</v>
      </c>
      <c r="I257" s="3" t="b">
        <v>1</v>
      </c>
      <c r="J257" s="1" t="s">
        <v>6</v>
      </c>
      <c r="K257" s="54" t="s">
        <v>32</v>
      </c>
      <c r="L257" s="1"/>
      <c r="Q257" s="54" t="str">
        <f t="shared" si="6"/>
        <v>HiGrad-HiElev</v>
      </c>
      <c r="R257" s="54" t="str">
        <f t="shared" si="7"/>
        <v>HiGrad-HiElev</v>
      </c>
    </row>
    <row r="258" spans="1:18" hidden="1" x14ac:dyDescent="0.25">
      <c r="A258" s="1" t="s">
        <v>473</v>
      </c>
      <c r="B258" s="1" t="s">
        <v>487</v>
      </c>
      <c r="C258" s="5">
        <v>2</v>
      </c>
      <c r="D258" s="1" t="s">
        <v>34</v>
      </c>
      <c r="E258" s="61" t="s">
        <v>538</v>
      </c>
      <c r="F258" s="5" t="s">
        <v>24</v>
      </c>
      <c r="G258" s="5">
        <v>40</v>
      </c>
      <c r="H258" s="5">
        <v>50</v>
      </c>
      <c r="I258" s="3" t="b">
        <v>1</v>
      </c>
      <c r="J258" s="1" t="s">
        <v>2</v>
      </c>
      <c r="K258" s="54" t="s">
        <v>32</v>
      </c>
      <c r="L258" s="1"/>
      <c r="Q258" s="54" t="str">
        <f t="shared" si="6"/>
        <v>HiGrad-HiElev</v>
      </c>
      <c r="R258" s="54" t="str">
        <f t="shared" si="7"/>
        <v>HiGrad-HiElev</v>
      </c>
    </row>
    <row r="259" spans="1:18" hidden="1" x14ac:dyDescent="0.25">
      <c r="A259" s="1" t="s">
        <v>473</v>
      </c>
      <c r="B259" s="1" t="s">
        <v>487</v>
      </c>
      <c r="C259" s="5">
        <v>2</v>
      </c>
      <c r="D259" s="1" t="s">
        <v>35</v>
      </c>
      <c r="E259" s="61" t="s">
        <v>522</v>
      </c>
      <c r="F259" s="5" t="s">
        <v>24</v>
      </c>
      <c r="G259" s="5">
        <v>30</v>
      </c>
      <c r="H259" s="5">
        <v>40</v>
      </c>
      <c r="I259" s="3" t="b">
        <v>1</v>
      </c>
      <c r="J259" s="1" t="s">
        <v>3</v>
      </c>
      <c r="K259" s="54" t="s">
        <v>32</v>
      </c>
      <c r="L259" s="1"/>
      <c r="Q259" s="54" t="str">
        <f t="shared" ref="Q259:Q322" si="8">B259</f>
        <v>HiGrad-HiElev</v>
      </c>
      <c r="R259" s="54" t="str">
        <f t="shared" ref="R259:R322" si="9">B259</f>
        <v>HiGrad-HiElev</v>
      </c>
    </row>
    <row r="260" spans="1:18" hidden="1" x14ac:dyDescent="0.25">
      <c r="A260" s="1" t="s">
        <v>473</v>
      </c>
      <c r="B260" s="1" t="s">
        <v>487</v>
      </c>
      <c r="C260" s="5">
        <v>2</v>
      </c>
      <c r="D260" s="1" t="s">
        <v>48</v>
      </c>
      <c r="E260" s="44" t="s">
        <v>560</v>
      </c>
      <c r="F260" s="5" t="s">
        <v>26</v>
      </c>
      <c r="G260" s="5">
        <v>10</v>
      </c>
      <c r="H260" s="5">
        <v>20</v>
      </c>
      <c r="I260" s="3" t="b">
        <v>0</v>
      </c>
      <c r="J260" s="1" t="s">
        <v>15</v>
      </c>
      <c r="K260" s="54" t="s">
        <v>32</v>
      </c>
      <c r="L260" s="1"/>
      <c r="Q260" s="54" t="str">
        <f t="shared" si="8"/>
        <v>HiGrad-HiElev</v>
      </c>
      <c r="R260" s="54" t="str">
        <f t="shared" si="9"/>
        <v>HiGrad-HiElev</v>
      </c>
    </row>
    <row r="261" spans="1:18" hidden="1" x14ac:dyDescent="0.25">
      <c r="A261" s="7" t="s">
        <v>473</v>
      </c>
      <c r="B261" s="1" t="s">
        <v>487</v>
      </c>
      <c r="C261" s="6">
        <v>2</v>
      </c>
      <c r="D261" s="7" t="s">
        <v>478</v>
      </c>
      <c r="E261" s="55" t="s">
        <v>525</v>
      </c>
      <c r="F261" s="6" t="s">
        <v>24</v>
      </c>
      <c r="G261" s="6">
        <v>20</v>
      </c>
      <c r="H261" s="6">
        <v>30</v>
      </c>
      <c r="I261" s="3" t="b">
        <v>1</v>
      </c>
      <c r="J261" s="7" t="s">
        <v>479</v>
      </c>
      <c r="K261" s="54" t="s">
        <v>32</v>
      </c>
      <c r="L261" s="7" t="s">
        <v>485</v>
      </c>
      <c r="M261" t="s">
        <v>482</v>
      </c>
      <c r="Q261" s="54" t="str">
        <f t="shared" si="8"/>
        <v>HiGrad-HiElev</v>
      </c>
      <c r="R261" s="54" t="str">
        <f t="shared" si="9"/>
        <v>HiGrad-HiElev</v>
      </c>
    </row>
    <row r="262" spans="1:18" hidden="1" x14ac:dyDescent="0.25">
      <c r="A262" s="7" t="s">
        <v>473</v>
      </c>
      <c r="B262" s="1" t="s">
        <v>487</v>
      </c>
      <c r="C262" s="6">
        <v>2</v>
      </c>
      <c r="D262" s="7" t="s">
        <v>342</v>
      </c>
      <c r="E262" s="55" t="s">
        <v>549</v>
      </c>
      <c r="F262" s="6" t="s">
        <v>24</v>
      </c>
      <c r="G262" s="6">
        <v>3.8</v>
      </c>
      <c r="H262" s="6">
        <v>4.2</v>
      </c>
      <c r="I262" s="3" t="b">
        <v>1</v>
      </c>
      <c r="J262" s="7" t="s">
        <v>480</v>
      </c>
      <c r="K262" s="54" t="s">
        <v>32</v>
      </c>
      <c r="L262" s="7" t="s">
        <v>485</v>
      </c>
      <c r="M262" t="s">
        <v>482</v>
      </c>
      <c r="Q262" s="54" t="str">
        <f t="shared" si="8"/>
        <v>HiGrad-HiElev</v>
      </c>
      <c r="R262" s="54" t="str">
        <f t="shared" si="9"/>
        <v>HiGrad-HiElev</v>
      </c>
    </row>
    <row r="263" spans="1:18" hidden="1" x14ac:dyDescent="0.25">
      <c r="A263" s="7" t="s">
        <v>473</v>
      </c>
      <c r="B263" s="1" t="s">
        <v>487</v>
      </c>
      <c r="C263" s="6">
        <v>2</v>
      </c>
      <c r="D263" s="7" t="s">
        <v>295</v>
      </c>
      <c r="E263" s="55" t="s">
        <v>550</v>
      </c>
      <c r="F263" s="6" t="s">
        <v>24</v>
      </c>
      <c r="G263" s="6">
        <v>9</v>
      </c>
      <c r="H263" s="6">
        <v>15</v>
      </c>
      <c r="I263" s="3" t="b">
        <v>1</v>
      </c>
      <c r="J263" s="7" t="s">
        <v>481</v>
      </c>
      <c r="K263" s="54" t="s">
        <v>32</v>
      </c>
      <c r="L263" s="7" t="s">
        <v>485</v>
      </c>
      <c r="M263" t="s">
        <v>482</v>
      </c>
      <c r="Q263" s="54" t="str">
        <f t="shared" si="8"/>
        <v>HiGrad-HiElev</v>
      </c>
      <c r="R263" s="54" t="str">
        <f t="shared" si="9"/>
        <v>HiGrad-HiElev</v>
      </c>
    </row>
    <row r="264" spans="1:18" hidden="1" x14ac:dyDescent="0.25">
      <c r="A264" s="1" t="s">
        <v>473</v>
      </c>
      <c r="B264" s="1" t="s">
        <v>487</v>
      </c>
      <c r="C264" s="5">
        <v>3</v>
      </c>
      <c r="D264" s="1" t="s">
        <v>11</v>
      </c>
      <c r="E264" s="44" t="s">
        <v>551</v>
      </c>
      <c r="F264" s="5" t="s">
        <v>24</v>
      </c>
      <c r="G264" s="5">
        <v>30</v>
      </c>
      <c r="H264" s="5">
        <v>40</v>
      </c>
      <c r="I264" s="3" t="b">
        <v>1</v>
      </c>
      <c r="J264" s="1" t="s">
        <v>0</v>
      </c>
      <c r="K264" s="54" t="s">
        <v>32</v>
      </c>
      <c r="L264" s="1"/>
      <c r="Q264" s="54" t="str">
        <f t="shared" si="8"/>
        <v>HiGrad-HiElev</v>
      </c>
      <c r="R264" s="54" t="str">
        <f t="shared" si="9"/>
        <v>HiGrad-HiElev</v>
      </c>
    </row>
    <row r="265" spans="1:18" hidden="1" x14ac:dyDescent="0.25">
      <c r="A265" s="1" t="s">
        <v>473</v>
      </c>
      <c r="B265" s="1" t="s">
        <v>487</v>
      </c>
      <c r="C265" s="5">
        <v>3</v>
      </c>
      <c r="D265" s="1" t="s">
        <v>13</v>
      </c>
      <c r="E265" s="56" t="s">
        <v>524</v>
      </c>
      <c r="F265" s="5" t="s">
        <v>24</v>
      </c>
      <c r="G265" s="5">
        <v>10</v>
      </c>
      <c r="H265" s="5">
        <v>20</v>
      </c>
      <c r="I265" s="3" t="b">
        <v>1</v>
      </c>
      <c r="J265" s="57" t="s">
        <v>10</v>
      </c>
      <c r="K265" s="54" t="s">
        <v>32</v>
      </c>
      <c r="L265" s="1"/>
      <c r="Q265" s="54" t="str">
        <f t="shared" si="8"/>
        <v>HiGrad-HiElev</v>
      </c>
      <c r="R265" s="54" t="str">
        <f t="shared" si="9"/>
        <v>HiGrad-HiElev</v>
      </c>
    </row>
    <row r="266" spans="1:18" hidden="1" x14ac:dyDescent="0.25">
      <c r="A266" s="1" t="s">
        <v>473</v>
      </c>
      <c r="B266" s="1" t="s">
        <v>487</v>
      </c>
      <c r="C266" s="5">
        <v>3</v>
      </c>
      <c r="D266" s="1" t="s">
        <v>33</v>
      </c>
      <c r="E266" s="56" t="s">
        <v>552</v>
      </c>
      <c r="F266" s="5" t="s">
        <v>24</v>
      </c>
      <c r="G266" s="5">
        <v>0</v>
      </c>
      <c r="H266" s="5">
        <v>1</v>
      </c>
      <c r="I266" s="3" t="b">
        <v>1</v>
      </c>
      <c r="J266" s="1" t="s">
        <v>1</v>
      </c>
      <c r="K266" s="54" t="s">
        <v>32</v>
      </c>
      <c r="L266" s="1"/>
      <c r="Q266" s="54" t="str">
        <f t="shared" si="8"/>
        <v>HiGrad-HiElev</v>
      </c>
      <c r="R266" s="54" t="str">
        <f t="shared" si="9"/>
        <v>HiGrad-HiElev</v>
      </c>
    </row>
    <row r="267" spans="1:18" hidden="1" x14ac:dyDescent="0.25">
      <c r="A267" s="1" t="s">
        <v>473</v>
      </c>
      <c r="B267" s="1" t="s">
        <v>487</v>
      </c>
      <c r="C267" s="5">
        <v>3</v>
      </c>
      <c r="D267" s="1" t="s">
        <v>34</v>
      </c>
      <c r="E267" s="44" t="s">
        <v>539</v>
      </c>
      <c r="F267" s="5" t="s">
        <v>24</v>
      </c>
      <c r="G267" s="5">
        <v>25</v>
      </c>
      <c r="H267" s="5">
        <v>35</v>
      </c>
      <c r="I267" s="3" t="b">
        <v>1</v>
      </c>
      <c r="J267" s="1" t="s">
        <v>2</v>
      </c>
      <c r="K267" s="54" t="s">
        <v>32</v>
      </c>
      <c r="L267" s="1"/>
      <c r="Q267" s="54" t="str">
        <f t="shared" si="8"/>
        <v>HiGrad-HiElev</v>
      </c>
      <c r="R267" s="54" t="str">
        <f t="shared" si="9"/>
        <v>HiGrad-HiElev</v>
      </c>
    </row>
    <row r="268" spans="1:18" hidden="1" x14ac:dyDescent="0.25">
      <c r="A268" s="1" t="s">
        <v>473</v>
      </c>
      <c r="B268" s="1" t="s">
        <v>487</v>
      </c>
      <c r="C268" s="5">
        <v>3</v>
      </c>
      <c r="D268" s="1" t="s">
        <v>35</v>
      </c>
      <c r="E268" s="44" t="s">
        <v>523</v>
      </c>
      <c r="F268" s="5" t="s">
        <v>24</v>
      </c>
      <c r="G268" s="5">
        <v>15</v>
      </c>
      <c r="H268" s="5">
        <v>25</v>
      </c>
      <c r="I268" s="3" t="b">
        <v>1</v>
      </c>
      <c r="J268" s="1" t="s">
        <v>3</v>
      </c>
      <c r="K268" s="54" t="s">
        <v>32</v>
      </c>
      <c r="L268" s="1"/>
      <c r="Q268" s="54" t="str">
        <f t="shared" si="8"/>
        <v>HiGrad-HiElev</v>
      </c>
      <c r="R268" s="54" t="str">
        <f t="shared" si="9"/>
        <v>HiGrad-HiElev</v>
      </c>
    </row>
    <row r="269" spans="1:18" hidden="1" x14ac:dyDescent="0.25">
      <c r="A269" s="1" t="s">
        <v>473</v>
      </c>
      <c r="B269" s="1" t="s">
        <v>487</v>
      </c>
      <c r="C269" s="5">
        <v>3</v>
      </c>
      <c r="D269" s="1" t="s">
        <v>48</v>
      </c>
      <c r="E269" s="44" t="s">
        <v>560</v>
      </c>
      <c r="F269" s="5" t="s">
        <v>26</v>
      </c>
      <c r="G269" s="5">
        <v>10</v>
      </c>
      <c r="H269" s="5">
        <v>20</v>
      </c>
      <c r="I269" s="3" t="b">
        <v>0</v>
      </c>
      <c r="J269" s="57" t="s">
        <v>15</v>
      </c>
      <c r="K269" s="54" t="s">
        <v>32</v>
      </c>
      <c r="L269" s="1"/>
      <c r="Q269" s="54" t="str">
        <f t="shared" si="8"/>
        <v>HiGrad-HiElev</v>
      </c>
      <c r="R269" s="54" t="str">
        <f t="shared" si="9"/>
        <v>HiGrad-HiElev</v>
      </c>
    </row>
    <row r="270" spans="1:18" hidden="1" x14ac:dyDescent="0.25">
      <c r="A270" s="7" t="s">
        <v>473</v>
      </c>
      <c r="B270" s="1" t="s">
        <v>487</v>
      </c>
      <c r="C270" s="6">
        <v>3</v>
      </c>
      <c r="D270" s="7" t="s">
        <v>478</v>
      </c>
      <c r="E270" s="55" t="s">
        <v>529</v>
      </c>
      <c r="F270" s="6" t="s">
        <v>24</v>
      </c>
      <c r="G270" s="6">
        <v>15</v>
      </c>
      <c r="H270" s="6">
        <v>25</v>
      </c>
      <c r="I270" s="3" t="b">
        <v>1</v>
      </c>
      <c r="J270" s="7" t="s">
        <v>479</v>
      </c>
      <c r="K270" s="54" t="s">
        <v>32</v>
      </c>
      <c r="L270" s="7" t="s">
        <v>485</v>
      </c>
      <c r="M270" t="s">
        <v>482</v>
      </c>
      <c r="Q270" s="54" t="str">
        <f t="shared" si="8"/>
        <v>HiGrad-HiElev</v>
      </c>
      <c r="R270" s="54" t="str">
        <f t="shared" si="9"/>
        <v>HiGrad-HiElev</v>
      </c>
    </row>
    <row r="271" spans="1:18" hidden="1" x14ac:dyDescent="0.25">
      <c r="A271" s="7" t="s">
        <v>473</v>
      </c>
      <c r="B271" s="1" t="s">
        <v>487</v>
      </c>
      <c r="C271" s="6">
        <v>3</v>
      </c>
      <c r="D271" s="7" t="s">
        <v>29</v>
      </c>
      <c r="E271" s="58" t="s">
        <v>542</v>
      </c>
      <c r="F271" s="6" t="s">
        <v>24</v>
      </c>
      <c r="G271" s="6">
        <v>5</v>
      </c>
      <c r="H271" s="6">
        <v>15</v>
      </c>
      <c r="I271" s="3" t="b">
        <v>1</v>
      </c>
      <c r="J271" s="7" t="s">
        <v>6</v>
      </c>
      <c r="K271" s="54" t="s">
        <v>32</v>
      </c>
      <c r="L271" s="7" t="s">
        <v>485</v>
      </c>
      <c r="M271" t="s">
        <v>482</v>
      </c>
      <c r="Q271" s="54" t="str">
        <f t="shared" si="8"/>
        <v>HiGrad-HiElev</v>
      </c>
      <c r="R271" s="54" t="str">
        <f t="shared" si="9"/>
        <v>HiGrad-HiElev</v>
      </c>
    </row>
    <row r="272" spans="1:18" hidden="1" x14ac:dyDescent="0.25">
      <c r="A272" s="7" t="s">
        <v>473</v>
      </c>
      <c r="B272" s="1" t="s">
        <v>487</v>
      </c>
      <c r="C272" s="6">
        <v>3</v>
      </c>
      <c r="D272" s="7" t="s">
        <v>342</v>
      </c>
      <c r="E272" s="55" t="s">
        <v>553</v>
      </c>
      <c r="F272" s="6" t="s">
        <v>24</v>
      </c>
      <c r="G272" s="6">
        <v>3.3</v>
      </c>
      <c r="H272" s="6">
        <v>3.7</v>
      </c>
      <c r="I272" s="3" t="b">
        <v>1</v>
      </c>
      <c r="J272" s="7" t="s">
        <v>480</v>
      </c>
      <c r="K272" s="54" t="s">
        <v>32</v>
      </c>
      <c r="L272" s="7" t="s">
        <v>485</v>
      </c>
      <c r="M272" t="s">
        <v>482</v>
      </c>
      <c r="Q272" s="54" t="str">
        <f t="shared" si="8"/>
        <v>HiGrad-HiElev</v>
      </c>
      <c r="R272" s="54" t="str">
        <f t="shared" si="9"/>
        <v>HiGrad-HiElev</v>
      </c>
    </row>
    <row r="273" spans="1:18" hidden="1" x14ac:dyDescent="0.25">
      <c r="A273" s="1" t="s">
        <v>473</v>
      </c>
      <c r="B273" s="1" t="s">
        <v>487</v>
      </c>
      <c r="C273" s="5">
        <v>4</v>
      </c>
      <c r="D273" s="1" t="s">
        <v>11</v>
      </c>
      <c r="E273" s="44" t="s">
        <v>525</v>
      </c>
      <c r="F273" s="5" t="s">
        <v>24</v>
      </c>
      <c r="G273" s="5">
        <v>20</v>
      </c>
      <c r="H273" s="5">
        <v>30</v>
      </c>
      <c r="I273" s="3" t="b">
        <v>1</v>
      </c>
      <c r="J273" s="1" t="s">
        <v>0</v>
      </c>
      <c r="K273" s="54" t="s">
        <v>32</v>
      </c>
      <c r="L273" s="1"/>
      <c r="Q273" s="54" t="str">
        <f t="shared" si="8"/>
        <v>HiGrad-HiElev</v>
      </c>
      <c r="R273" s="54" t="str">
        <f t="shared" si="9"/>
        <v>HiGrad-HiElev</v>
      </c>
    </row>
    <row r="274" spans="1:18" hidden="1" x14ac:dyDescent="0.25">
      <c r="A274" s="1" t="s">
        <v>473</v>
      </c>
      <c r="B274" s="1" t="s">
        <v>487</v>
      </c>
      <c r="C274" s="5">
        <v>4</v>
      </c>
      <c r="D274" s="1" t="s">
        <v>13</v>
      </c>
      <c r="E274" s="56" t="s">
        <v>528</v>
      </c>
      <c r="F274" s="5" t="s">
        <v>24</v>
      </c>
      <c r="G274" s="5">
        <v>6</v>
      </c>
      <c r="H274" s="5">
        <v>12</v>
      </c>
      <c r="I274" s="3" t="b">
        <v>1</v>
      </c>
      <c r="J274" s="57" t="s">
        <v>10</v>
      </c>
      <c r="K274" s="54" t="s">
        <v>32</v>
      </c>
      <c r="L274" s="1"/>
      <c r="Q274" s="54" t="str">
        <f t="shared" si="8"/>
        <v>HiGrad-HiElev</v>
      </c>
      <c r="R274" s="54" t="str">
        <f t="shared" si="9"/>
        <v>HiGrad-HiElev</v>
      </c>
    </row>
    <row r="275" spans="1:18" hidden="1" x14ac:dyDescent="0.25">
      <c r="A275" s="1" t="s">
        <v>473</v>
      </c>
      <c r="B275" s="1" t="s">
        <v>487</v>
      </c>
      <c r="C275" s="5">
        <v>4</v>
      </c>
      <c r="D275" s="1" t="s">
        <v>34</v>
      </c>
      <c r="E275" s="44" t="s">
        <v>526</v>
      </c>
      <c r="F275" s="5" t="s">
        <v>24</v>
      </c>
      <c r="G275" s="5">
        <v>5</v>
      </c>
      <c r="H275" s="5">
        <v>15</v>
      </c>
      <c r="I275" s="3" t="b">
        <v>1</v>
      </c>
      <c r="J275" s="1" t="s">
        <v>2</v>
      </c>
      <c r="K275" s="54" t="s">
        <v>32</v>
      </c>
      <c r="L275" s="1"/>
      <c r="Q275" s="54" t="str">
        <f t="shared" si="8"/>
        <v>HiGrad-HiElev</v>
      </c>
      <c r="R275" s="54" t="str">
        <f t="shared" si="9"/>
        <v>HiGrad-HiElev</v>
      </c>
    </row>
    <row r="276" spans="1:18" hidden="1" x14ac:dyDescent="0.25">
      <c r="A276" s="1" t="s">
        <v>473</v>
      </c>
      <c r="B276" s="1" t="s">
        <v>487</v>
      </c>
      <c r="C276" s="5">
        <v>4</v>
      </c>
      <c r="D276" s="1" t="s">
        <v>48</v>
      </c>
      <c r="E276" s="44" t="s">
        <v>563</v>
      </c>
      <c r="F276" s="5" t="s">
        <v>26</v>
      </c>
      <c r="G276" s="5">
        <v>15</v>
      </c>
      <c r="H276" s="5">
        <v>25</v>
      </c>
      <c r="I276" s="3" t="b">
        <v>0</v>
      </c>
      <c r="J276" s="57" t="s">
        <v>15</v>
      </c>
      <c r="K276" s="54" t="s">
        <v>32</v>
      </c>
      <c r="L276" s="1"/>
      <c r="Q276" s="54" t="str">
        <f t="shared" si="8"/>
        <v>HiGrad-HiElev</v>
      </c>
      <c r="R276" s="54" t="str">
        <f t="shared" si="9"/>
        <v>HiGrad-HiElev</v>
      </c>
    </row>
    <row r="277" spans="1:18" hidden="1" x14ac:dyDescent="0.25">
      <c r="A277" s="1" t="s">
        <v>473</v>
      </c>
      <c r="B277" s="1" t="s">
        <v>487</v>
      </c>
      <c r="C277" s="5">
        <v>4</v>
      </c>
      <c r="D277" s="1" t="s">
        <v>478</v>
      </c>
      <c r="E277" s="44" t="s">
        <v>524</v>
      </c>
      <c r="F277" s="5" t="s">
        <v>24</v>
      </c>
      <c r="G277" s="5">
        <v>10</v>
      </c>
      <c r="H277" s="5">
        <v>20</v>
      </c>
      <c r="I277" s="3" t="b">
        <v>1</v>
      </c>
      <c r="J277" s="57" t="s">
        <v>479</v>
      </c>
      <c r="K277" s="54" t="s">
        <v>32</v>
      </c>
      <c r="L277" s="1"/>
      <c r="Q277" s="54" t="str">
        <f t="shared" si="8"/>
        <v>HiGrad-HiElev</v>
      </c>
      <c r="R277" s="54" t="str">
        <f t="shared" si="9"/>
        <v>HiGrad-HiElev</v>
      </c>
    </row>
    <row r="278" spans="1:18" hidden="1" x14ac:dyDescent="0.25">
      <c r="A278" s="1" t="s">
        <v>473</v>
      </c>
      <c r="B278" s="1" t="s">
        <v>487</v>
      </c>
      <c r="C278" s="5">
        <v>5</v>
      </c>
      <c r="D278" s="1" t="s">
        <v>11</v>
      </c>
      <c r="E278" s="59" t="s">
        <v>524</v>
      </c>
      <c r="F278" s="5" t="s">
        <v>24</v>
      </c>
      <c r="G278" s="5">
        <v>10</v>
      </c>
      <c r="H278" s="5">
        <v>20</v>
      </c>
      <c r="I278" s="3" t="b">
        <v>1</v>
      </c>
      <c r="J278" s="57" t="s">
        <v>0</v>
      </c>
      <c r="K278" s="54" t="s">
        <v>32</v>
      </c>
      <c r="L278" s="1"/>
      <c r="Q278" s="54" t="str">
        <f t="shared" si="8"/>
        <v>HiGrad-HiElev</v>
      </c>
      <c r="R278" s="54" t="str">
        <f t="shared" si="9"/>
        <v>HiGrad-HiElev</v>
      </c>
    </row>
    <row r="279" spans="1:18" ht="30" hidden="1" x14ac:dyDescent="0.25">
      <c r="A279" s="1" t="s">
        <v>473</v>
      </c>
      <c r="B279" s="1" t="s">
        <v>487</v>
      </c>
      <c r="C279" s="5">
        <v>5</v>
      </c>
      <c r="D279" s="1" t="s">
        <v>12</v>
      </c>
      <c r="E279" s="59" t="s">
        <v>531</v>
      </c>
      <c r="F279" s="5" t="s">
        <v>24</v>
      </c>
      <c r="G279" s="5">
        <v>390</v>
      </c>
      <c r="H279" s="5">
        <v>410</v>
      </c>
      <c r="I279" s="3" t="b">
        <v>1</v>
      </c>
      <c r="J279" s="57" t="s">
        <v>7</v>
      </c>
      <c r="K279" s="54" t="s">
        <v>32</v>
      </c>
      <c r="L279" s="1"/>
      <c r="Q279" s="54" t="str">
        <f t="shared" si="8"/>
        <v>HiGrad-HiElev</v>
      </c>
      <c r="R279" s="54" t="str">
        <f t="shared" si="9"/>
        <v>HiGrad-HiElev</v>
      </c>
    </row>
    <row r="280" spans="1:18" hidden="1" x14ac:dyDescent="0.25">
      <c r="A280" s="1" t="s">
        <v>473</v>
      </c>
      <c r="B280" s="1" t="s">
        <v>487</v>
      </c>
      <c r="C280" s="5">
        <v>5</v>
      </c>
      <c r="D280" s="1" t="s">
        <v>13</v>
      </c>
      <c r="E280" s="59" t="s">
        <v>536</v>
      </c>
      <c r="F280" s="5" t="s">
        <v>24</v>
      </c>
      <c r="G280" s="5">
        <v>1</v>
      </c>
      <c r="H280" s="5">
        <v>5</v>
      </c>
      <c r="I280" s="3" t="b">
        <v>1</v>
      </c>
      <c r="J280" s="57" t="s">
        <v>10</v>
      </c>
      <c r="K280" s="54" t="s">
        <v>32</v>
      </c>
      <c r="L280" s="1"/>
      <c r="Q280" s="54" t="str">
        <f t="shared" si="8"/>
        <v>HiGrad-HiElev</v>
      </c>
      <c r="R280" s="54" t="str">
        <f t="shared" si="9"/>
        <v>HiGrad-HiElev</v>
      </c>
    </row>
    <row r="281" spans="1:18" hidden="1" x14ac:dyDescent="0.25">
      <c r="A281" s="1" t="s">
        <v>473</v>
      </c>
      <c r="B281" s="1" t="s">
        <v>487</v>
      </c>
      <c r="C281" s="5">
        <v>5</v>
      </c>
      <c r="D281" s="1" t="s">
        <v>48</v>
      </c>
      <c r="E281" s="44" t="s">
        <v>564</v>
      </c>
      <c r="F281" s="5" t="s">
        <v>26</v>
      </c>
      <c r="G281" s="5">
        <v>20</v>
      </c>
      <c r="H281" s="5">
        <v>30</v>
      </c>
      <c r="I281" s="3" t="b">
        <v>0</v>
      </c>
      <c r="J281" s="1" t="s">
        <v>15</v>
      </c>
      <c r="K281" s="54" t="s">
        <v>32</v>
      </c>
      <c r="L281" s="1"/>
      <c r="Q281" s="54" t="str">
        <f t="shared" si="8"/>
        <v>HiGrad-HiElev</v>
      </c>
      <c r="R281" s="54" t="str">
        <f t="shared" si="9"/>
        <v>HiGrad-HiElev</v>
      </c>
    </row>
    <row r="282" spans="1:18" hidden="1" x14ac:dyDescent="0.25">
      <c r="A282" s="1" t="s">
        <v>473</v>
      </c>
      <c r="B282" s="1" t="s">
        <v>487</v>
      </c>
      <c r="C282" s="5">
        <v>5</v>
      </c>
      <c r="D282" s="1" t="s">
        <v>478</v>
      </c>
      <c r="E282" s="59" t="s">
        <v>544</v>
      </c>
      <c r="F282" s="5" t="s">
        <v>24</v>
      </c>
      <c r="G282" s="5">
        <v>3</v>
      </c>
      <c r="H282" s="5">
        <v>7</v>
      </c>
      <c r="I282" s="3" t="b">
        <v>1</v>
      </c>
      <c r="J282" s="57" t="s">
        <v>479</v>
      </c>
      <c r="K282" s="54" t="s">
        <v>32</v>
      </c>
      <c r="L282" s="1"/>
      <c r="Q282" s="54" t="str">
        <f t="shared" si="8"/>
        <v>HiGrad-HiElev</v>
      </c>
      <c r="R282" s="54" t="str">
        <f t="shared" si="9"/>
        <v>HiGrad-HiElev</v>
      </c>
    </row>
    <row r="283" spans="1:18" hidden="1" x14ac:dyDescent="0.25">
      <c r="A283" s="1" t="s">
        <v>473</v>
      </c>
      <c r="B283" s="1" t="s">
        <v>488</v>
      </c>
      <c r="C283" s="5">
        <v>2</v>
      </c>
      <c r="D283" s="1" t="s">
        <v>11</v>
      </c>
      <c r="E283" s="44" t="s">
        <v>535</v>
      </c>
      <c r="F283" s="5" t="s">
        <v>24</v>
      </c>
      <c r="G283" s="5">
        <v>45</v>
      </c>
      <c r="H283" s="5">
        <v>55</v>
      </c>
      <c r="I283" s="3" t="b">
        <v>1</v>
      </c>
      <c r="J283" s="1" t="s">
        <v>0</v>
      </c>
      <c r="K283" s="54" t="s">
        <v>32</v>
      </c>
      <c r="L283" s="1"/>
      <c r="Q283" s="54" t="str">
        <f t="shared" si="8"/>
        <v>LoGrad-LoElev</v>
      </c>
      <c r="R283" s="54" t="str">
        <f t="shared" si="9"/>
        <v>LoGrad-LoElev</v>
      </c>
    </row>
    <row r="284" spans="1:18" hidden="1" x14ac:dyDescent="0.25">
      <c r="A284" s="1" t="s">
        <v>473</v>
      </c>
      <c r="B284" s="1" t="s">
        <v>488</v>
      </c>
      <c r="C284" s="5">
        <v>2</v>
      </c>
      <c r="D284" s="1" t="s">
        <v>33</v>
      </c>
      <c r="E284" s="44" t="s">
        <v>536</v>
      </c>
      <c r="F284" s="5" t="s">
        <v>24</v>
      </c>
      <c r="G284" s="5">
        <v>1</v>
      </c>
      <c r="H284" s="5">
        <v>5</v>
      </c>
      <c r="I284" s="3" t="b">
        <v>1</v>
      </c>
      <c r="J284" s="1" t="s">
        <v>1</v>
      </c>
      <c r="K284" s="54" t="s">
        <v>32</v>
      </c>
      <c r="L284" s="1"/>
      <c r="Q284" s="54" t="str">
        <f t="shared" si="8"/>
        <v>LoGrad-LoElev</v>
      </c>
      <c r="R284" s="54" t="str">
        <f t="shared" si="9"/>
        <v>LoGrad-LoElev</v>
      </c>
    </row>
    <row r="285" spans="1:18" hidden="1" x14ac:dyDescent="0.25">
      <c r="A285" s="1" t="s">
        <v>473</v>
      </c>
      <c r="B285" s="1" t="s">
        <v>488</v>
      </c>
      <c r="C285" s="5">
        <v>2</v>
      </c>
      <c r="D285" s="1" t="s">
        <v>390</v>
      </c>
      <c r="E285" s="44" t="s">
        <v>537</v>
      </c>
      <c r="F285" s="5" t="s">
        <v>24</v>
      </c>
      <c r="G285" s="5">
        <v>1</v>
      </c>
      <c r="H285" s="5">
        <v>3</v>
      </c>
      <c r="I285" s="3" t="b">
        <v>1</v>
      </c>
      <c r="J285" s="1" t="s">
        <v>475</v>
      </c>
      <c r="K285" s="54" t="s">
        <v>32</v>
      </c>
      <c r="L285" s="1"/>
      <c r="Q285" s="54" t="str">
        <f t="shared" si="8"/>
        <v>LoGrad-LoElev</v>
      </c>
      <c r="R285" s="54" t="str">
        <f t="shared" si="9"/>
        <v>LoGrad-LoElev</v>
      </c>
    </row>
    <row r="286" spans="1:18" hidden="1" x14ac:dyDescent="0.25">
      <c r="A286" s="1" t="s">
        <v>473</v>
      </c>
      <c r="B286" s="1" t="s">
        <v>488</v>
      </c>
      <c r="C286" s="5">
        <v>2</v>
      </c>
      <c r="D286" s="1" t="s">
        <v>29</v>
      </c>
      <c r="E286" s="44" t="s">
        <v>548</v>
      </c>
      <c r="F286" s="5" t="s">
        <v>24</v>
      </c>
      <c r="G286" s="5">
        <v>13</v>
      </c>
      <c r="H286" s="5">
        <v>23</v>
      </c>
      <c r="I286" s="3" t="b">
        <v>1</v>
      </c>
      <c r="J286" s="1" t="s">
        <v>6</v>
      </c>
      <c r="K286" s="54" t="s">
        <v>32</v>
      </c>
      <c r="L286" s="1"/>
      <c r="Q286" s="54" t="str">
        <f t="shared" si="8"/>
        <v>LoGrad-LoElev</v>
      </c>
      <c r="R286" s="54" t="str">
        <f t="shared" si="9"/>
        <v>LoGrad-LoElev</v>
      </c>
    </row>
    <row r="287" spans="1:18" hidden="1" x14ac:dyDescent="0.25">
      <c r="A287" s="1" t="s">
        <v>473</v>
      </c>
      <c r="B287" s="1" t="s">
        <v>488</v>
      </c>
      <c r="C287" s="5">
        <v>2</v>
      </c>
      <c r="D287" s="1" t="s">
        <v>34</v>
      </c>
      <c r="E287" s="44" t="s">
        <v>538</v>
      </c>
      <c r="F287" s="5" t="s">
        <v>24</v>
      </c>
      <c r="G287" s="5">
        <v>40</v>
      </c>
      <c r="H287" s="5">
        <v>50</v>
      </c>
      <c r="I287" s="3" t="b">
        <v>1</v>
      </c>
      <c r="J287" s="1" t="s">
        <v>2</v>
      </c>
      <c r="K287" s="54" t="s">
        <v>32</v>
      </c>
      <c r="L287" s="1"/>
      <c r="Q287" s="54" t="str">
        <f t="shared" si="8"/>
        <v>LoGrad-LoElev</v>
      </c>
      <c r="R287" s="54" t="str">
        <f t="shared" si="9"/>
        <v>LoGrad-LoElev</v>
      </c>
    </row>
    <row r="288" spans="1:18" hidden="1" x14ac:dyDescent="0.25">
      <c r="A288" s="1" t="s">
        <v>473</v>
      </c>
      <c r="B288" s="1" t="s">
        <v>488</v>
      </c>
      <c r="C288" s="5">
        <v>2</v>
      </c>
      <c r="D288" s="1" t="s">
        <v>35</v>
      </c>
      <c r="E288" s="44" t="s">
        <v>539</v>
      </c>
      <c r="F288" s="5" t="s">
        <v>24</v>
      </c>
      <c r="G288" s="5">
        <v>25</v>
      </c>
      <c r="H288" s="5">
        <v>35</v>
      </c>
      <c r="I288" s="3" t="b">
        <v>1</v>
      </c>
      <c r="J288" s="1" t="s">
        <v>3</v>
      </c>
      <c r="K288" s="54" t="s">
        <v>32</v>
      </c>
      <c r="L288" s="1"/>
      <c r="Q288" s="54" t="str">
        <f t="shared" si="8"/>
        <v>LoGrad-LoElev</v>
      </c>
      <c r="R288" s="54" t="str">
        <f t="shared" si="9"/>
        <v>LoGrad-LoElev</v>
      </c>
    </row>
    <row r="289" spans="1:18" hidden="1" x14ac:dyDescent="0.25">
      <c r="A289" s="1" t="s">
        <v>473</v>
      </c>
      <c r="B289" s="1" t="s">
        <v>488</v>
      </c>
      <c r="C289" s="5">
        <v>2</v>
      </c>
      <c r="D289" s="1" t="s">
        <v>48</v>
      </c>
      <c r="E289" s="44" t="s">
        <v>560</v>
      </c>
      <c r="F289" s="5" t="s">
        <v>26</v>
      </c>
      <c r="G289" s="5">
        <v>10</v>
      </c>
      <c r="H289" s="5">
        <v>20</v>
      </c>
      <c r="I289" s="3" t="b">
        <v>0</v>
      </c>
      <c r="J289" s="1" t="s">
        <v>15</v>
      </c>
      <c r="K289" s="54" t="s">
        <v>32</v>
      </c>
      <c r="L289" s="1"/>
      <c r="Q289" s="54" t="str">
        <f t="shared" si="8"/>
        <v>LoGrad-LoElev</v>
      </c>
      <c r="R289" s="54" t="str">
        <f t="shared" si="9"/>
        <v>LoGrad-LoElev</v>
      </c>
    </row>
    <row r="290" spans="1:18" hidden="1" x14ac:dyDescent="0.25">
      <c r="A290" s="1" t="s">
        <v>473</v>
      </c>
      <c r="B290" s="1" t="s">
        <v>488</v>
      </c>
      <c r="C290" s="5">
        <v>2</v>
      </c>
      <c r="D290" s="16" t="s">
        <v>37</v>
      </c>
      <c r="E290" s="44" t="s">
        <v>489</v>
      </c>
      <c r="F290" s="65" t="s">
        <v>27</v>
      </c>
      <c r="G290" s="5">
        <v>0</v>
      </c>
      <c r="H290" s="5">
        <v>1</v>
      </c>
      <c r="I290" s="3" t="b">
        <v>0</v>
      </c>
      <c r="J290" s="1" t="s">
        <v>5</v>
      </c>
      <c r="K290" s="54" t="s">
        <v>32</v>
      </c>
      <c r="L290" s="1"/>
      <c r="Q290" s="54" t="str">
        <f t="shared" si="8"/>
        <v>LoGrad-LoElev</v>
      </c>
      <c r="R290" s="54" t="str">
        <f t="shared" si="9"/>
        <v>LoGrad-LoElev</v>
      </c>
    </row>
    <row r="291" spans="1:18" hidden="1" x14ac:dyDescent="0.25">
      <c r="A291" s="1" t="s">
        <v>473</v>
      </c>
      <c r="B291" s="1" t="s">
        <v>488</v>
      </c>
      <c r="C291" s="6">
        <v>2</v>
      </c>
      <c r="D291" s="7" t="s">
        <v>478</v>
      </c>
      <c r="E291" s="55" t="s">
        <v>521</v>
      </c>
      <c r="F291" s="6" t="s">
        <v>24</v>
      </c>
      <c r="G291" s="6">
        <v>25</v>
      </c>
      <c r="H291" s="6">
        <v>35</v>
      </c>
      <c r="I291" s="3" t="b">
        <v>1</v>
      </c>
      <c r="J291" s="7" t="s">
        <v>479</v>
      </c>
      <c r="K291" s="54" t="s">
        <v>32</v>
      </c>
      <c r="L291" s="7" t="s">
        <v>485</v>
      </c>
      <c r="M291" t="s">
        <v>482</v>
      </c>
      <c r="Q291" s="54" t="str">
        <f t="shared" si="8"/>
        <v>LoGrad-LoElev</v>
      </c>
      <c r="R291" s="54" t="str">
        <f t="shared" si="9"/>
        <v>LoGrad-LoElev</v>
      </c>
    </row>
    <row r="292" spans="1:18" hidden="1" x14ac:dyDescent="0.25">
      <c r="A292" s="1" t="s">
        <v>473</v>
      </c>
      <c r="B292" s="1" t="s">
        <v>488</v>
      </c>
      <c r="C292" s="6">
        <v>2</v>
      </c>
      <c r="D292" s="7" t="s">
        <v>342</v>
      </c>
      <c r="E292" s="55" t="s">
        <v>540</v>
      </c>
      <c r="F292" s="6" t="s">
        <v>24</v>
      </c>
      <c r="G292" s="6">
        <v>4.3</v>
      </c>
      <c r="H292" s="6">
        <v>4.7</v>
      </c>
      <c r="I292" s="3" t="b">
        <v>1</v>
      </c>
      <c r="J292" s="7" t="s">
        <v>480</v>
      </c>
      <c r="K292" s="54" t="s">
        <v>32</v>
      </c>
      <c r="L292" s="7" t="s">
        <v>485</v>
      </c>
      <c r="M292" t="s">
        <v>482</v>
      </c>
      <c r="Q292" s="54" t="str">
        <f t="shared" si="8"/>
        <v>LoGrad-LoElev</v>
      </c>
      <c r="R292" s="54" t="str">
        <f t="shared" si="9"/>
        <v>LoGrad-LoElev</v>
      </c>
    </row>
    <row r="293" spans="1:18" hidden="1" x14ac:dyDescent="0.25">
      <c r="A293" s="1" t="s">
        <v>473</v>
      </c>
      <c r="B293" s="1" t="s">
        <v>488</v>
      </c>
      <c r="C293" s="6">
        <v>2</v>
      </c>
      <c r="D293" s="7" t="s">
        <v>295</v>
      </c>
      <c r="E293" s="55" t="s">
        <v>524</v>
      </c>
      <c r="F293" s="6" t="s">
        <v>24</v>
      </c>
      <c r="G293" s="6">
        <v>10</v>
      </c>
      <c r="H293" s="6">
        <v>20</v>
      </c>
      <c r="I293" s="3" t="b">
        <v>1</v>
      </c>
      <c r="J293" s="7" t="s">
        <v>481</v>
      </c>
      <c r="K293" s="54" t="s">
        <v>32</v>
      </c>
      <c r="L293" s="7" t="s">
        <v>485</v>
      </c>
      <c r="M293" t="s">
        <v>482</v>
      </c>
      <c r="Q293" s="54" t="str">
        <f t="shared" si="8"/>
        <v>LoGrad-LoElev</v>
      </c>
      <c r="R293" s="54" t="str">
        <f t="shared" si="9"/>
        <v>LoGrad-LoElev</v>
      </c>
    </row>
    <row r="294" spans="1:18" hidden="1" x14ac:dyDescent="0.25">
      <c r="A294" s="1" t="s">
        <v>473</v>
      </c>
      <c r="B294" s="1" t="s">
        <v>488</v>
      </c>
      <c r="C294" s="5">
        <v>3</v>
      </c>
      <c r="D294" s="1" t="s">
        <v>11</v>
      </c>
      <c r="E294" s="44" t="s">
        <v>541</v>
      </c>
      <c r="F294" s="5" t="s">
        <v>24</v>
      </c>
      <c r="G294" s="5">
        <v>35</v>
      </c>
      <c r="H294" s="5">
        <v>45</v>
      </c>
      <c r="I294" s="3" t="b">
        <v>1</v>
      </c>
      <c r="J294" s="1" t="s">
        <v>0</v>
      </c>
      <c r="K294" s="54" t="s">
        <v>32</v>
      </c>
      <c r="L294" s="1"/>
      <c r="Q294" s="54" t="str">
        <f t="shared" si="8"/>
        <v>LoGrad-LoElev</v>
      </c>
      <c r="R294" s="54" t="str">
        <f t="shared" si="9"/>
        <v>LoGrad-LoElev</v>
      </c>
    </row>
    <row r="295" spans="1:18" hidden="1" x14ac:dyDescent="0.25">
      <c r="A295" s="1" t="s">
        <v>473</v>
      </c>
      <c r="B295" s="1" t="s">
        <v>488</v>
      </c>
      <c r="C295" s="5">
        <v>3</v>
      </c>
      <c r="D295" s="1" t="s">
        <v>13</v>
      </c>
      <c r="E295" s="56" t="s">
        <v>524</v>
      </c>
      <c r="F295" s="5" t="s">
        <v>24</v>
      </c>
      <c r="G295" s="5">
        <v>10</v>
      </c>
      <c r="H295" s="5">
        <v>20</v>
      </c>
      <c r="I295" s="3" t="b">
        <v>1</v>
      </c>
      <c r="J295" s="57" t="s">
        <v>10</v>
      </c>
      <c r="K295" s="54" t="s">
        <v>32</v>
      </c>
      <c r="L295" s="1"/>
      <c r="Q295" s="54" t="str">
        <f t="shared" si="8"/>
        <v>LoGrad-LoElev</v>
      </c>
      <c r="R295" s="54" t="str">
        <f t="shared" si="9"/>
        <v>LoGrad-LoElev</v>
      </c>
    </row>
    <row r="296" spans="1:18" hidden="1" x14ac:dyDescent="0.25">
      <c r="A296" s="1" t="s">
        <v>473</v>
      </c>
      <c r="B296" s="1" t="s">
        <v>488</v>
      </c>
      <c r="C296" s="5">
        <v>3</v>
      </c>
      <c r="D296" s="1" t="s">
        <v>34</v>
      </c>
      <c r="E296" s="44" t="s">
        <v>523</v>
      </c>
      <c r="F296" s="5" t="s">
        <v>24</v>
      </c>
      <c r="G296" s="5">
        <v>15</v>
      </c>
      <c r="H296" s="5">
        <v>25</v>
      </c>
      <c r="I296" s="3" t="b">
        <v>1</v>
      </c>
      <c r="J296" s="1" t="s">
        <v>2</v>
      </c>
      <c r="K296" s="54" t="s">
        <v>32</v>
      </c>
      <c r="L296" s="1"/>
      <c r="Q296" s="54" t="str">
        <f t="shared" si="8"/>
        <v>LoGrad-LoElev</v>
      </c>
      <c r="R296" s="54" t="str">
        <f t="shared" si="9"/>
        <v>LoGrad-LoElev</v>
      </c>
    </row>
    <row r="297" spans="1:18" hidden="1" x14ac:dyDescent="0.25">
      <c r="A297" s="1" t="s">
        <v>473</v>
      </c>
      <c r="B297" s="1" t="s">
        <v>488</v>
      </c>
      <c r="C297" s="5">
        <v>3</v>
      </c>
      <c r="D297" s="1" t="s">
        <v>35</v>
      </c>
      <c r="E297" s="44" t="s">
        <v>526</v>
      </c>
      <c r="F297" s="5" t="s">
        <v>24</v>
      </c>
      <c r="G297" s="5">
        <v>5</v>
      </c>
      <c r="H297" s="5">
        <v>15</v>
      </c>
      <c r="I297" s="3" t="b">
        <v>1</v>
      </c>
      <c r="J297" s="1" t="s">
        <v>3</v>
      </c>
      <c r="K297" s="54" t="s">
        <v>32</v>
      </c>
      <c r="L297" s="1"/>
      <c r="Q297" s="54" t="str">
        <f t="shared" si="8"/>
        <v>LoGrad-LoElev</v>
      </c>
      <c r="R297" s="54" t="str">
        <f t="shared" si="9"/>
        <v>LoGrad-LoElev</v>
      </c>
    </row>
    <row r="298" spans="1:18" hidden="1" x14ac:dyDescent="0.25">
      <c r="A298" s="1" t="s">
        <v>473</v>
      </c>
      <c r="B298" s="1" t="s">
        <v>488</v>
      </c>
      <c r="C298" s="5">
        <v>3</v>
      </c>
      <c r="D298" s="1" t="s">
        <v>48</v>
      </c>
      <c r="E298" s="44" t="s">
        <v>563</v>
      </c>
      <c r="F298" s="5" t="s">
        <v>26</v>
      </c>
      <c r="G298" s="5">
        <v>15</v>
      </c>
      <c r="H298" s="5">
        <v>25</v>
      </c>
      <c r="I298" s="3" t="b">
        <v>0</v>
      </c>
      <c r="J298" s="57" t="s">
        <v>15</v>
      </c>
      <c r="K298" s="54" t="s">
        <v>32</v>
      </c>
      <c r="L298" s="1"/>
      <c r="Q298" s="54" t="str">
        <f t="shared" si="8"/>
        <v>LoGrad-LoElev</v>
      </c>
      <c r="R298" s="54" t="str">
        <f t="shared" si="9"/>
        <v>LoGrad-LoElev</v>
      </c>
    </row>
    <row r="299" spans="1:18" hidden="1" x14ac:dyDescent="0.25">
      <c r="A299" s="1" t="s">
        <v>473</v>
      </c>
      <c r="B299" s="1" t="s">
        <v>488</v>
      </c>
      <c r="C299" s="62">
        <v>3</v>
      </c>
      <c r="D299" s="63" t="s">
        <v>478</v>
      </c>
      <c r="E299" s="64" t="s">
        <v>548</v>
      </c>
      <c r="F299" s="62" t="s">
        <v>24</v>
      </c>
      <c r="G299" s="62">
        <v>13</v>
      </c>
      <c r="H299" s="62">
        <v>23</v>
      </c>
      <c r="I299" s="3" t="b">
        <v>1</v>
      </c>
      <c r="J299" s="63" t="s">
        <v>479</v>
      </c>
      <c r="K299" s="54" t="s">
        <v>32</v>
      </c>
      <c r="L299" s="63"/>
      <c r="M299" t="s">
        <v>490</v>
      </c>
      <c r="Q299" s="54" t="str">
        <f t="shared" si="8"/>
        <v>LoGrad-LoElev</v>
      </c>
      <c r="R299" s="54" t="str">
        <f t="shared" si="9"/>
        <v>LoGrad-LoElev</v>
      </c>
    </row>
    <row r="300" spans="1:18" hidden="1" x14ac:dyDescent="0.25">
      <c r="A300" s="1" t="s">
        <v>473</v>
      </c>
      <c r="B300" s="1" t="s">
        <v>488</v>
      </c>
      <c r="C300" s="6">
        <v>3</v>
      </c>
      <c r="D300" s="7" t="s">
        <v>29</v>
      </c>
      <c r="E300" s="58" t="s">
        <v>542</v>
      </c>
      <c r="F300" s="6" t="s">
        <v>24</v>
      </c>
      <c r="G300" s="6">
        <v>5</v>
      </c>
      <c r="H300" s="6">
        <v>15</v>
      </c>
      <c r="I300" s="3" t="b">
        <v>1</v>
      </c>
      <c r="J300" s="7" t="s">
        <v>6</v>
      </c>
      <c r="K300" s="54" t="s">
        <v>32</v>
      </c>
      <c r="L300" s="7" t="s">
        <v>485</v>
      </c>
      <c r="M300" t="s">
        <v>482</v>
      </c>
      <c r="Q300" s="54" t="str">
        <f t="shared" si="8"/>
        <v>LoGrad-LoElev</v>
      </c>
      <c r="R300" s="54" t="str">
        <f t="shared" si="9"/>
        <v>LoGrad-LoElev</v>
      </c>
    </row>
    <row r="301" spans="1:18" hidden="1" x14ac:dyDescent="0.25">
      <c r="A301" s="1" t="s">
        <v>473</v>
      </c>
      <c r="B301" s="1" t="s">
        <v>488</v>
      </c>
      <c r="C301" s="6">
        <v>3</v>
      </c>
      <c r="D301" s="7" t="s">
        <v>342</v>
      </c>
      <c r="E301" s="55" t="s">
        <v>543</v>
      </c>
      <c r="F301" s="6" t="s">
        <v>24</v>
      </c>
      <c r="G301" s="6">
        <v>3.8</v>
      </c>
      <c r="H301" s="6">
        <v>4.2</v>
      </c>
      <c r="I301" s="3" t="b">
        <v>1</v>
      </c>
      <c r="J301" s="7" t="s">
        <v>480</v>
      </c>
      <c r="K301" s="54" t="s">
        <v>32</v>
      </c>
      <c r="L301" s="7" t="s">
        <v>485</v>
      </c>
      <c r="M301" t="s">
        <v>482</v>
      </c>
      <c r="Q301" s="54" t="str">
        <f t="shared" si="8"/>
        <v>LoGrad-LoElev</v>
      </c>
      <c r="R301" s="54" t="str">
        <f t="shared" si="9"/>
        <v>LoGrad-LoElev</v>
      </c>
    </row>
    <row r="302" spans="1:18" hidden="1" x14ac:dyDescent="0.25">
      <c r="A302" s="1" t="s">
        <v>473</v>
      </c>
      <c r="B302" s="1" t="s">
        <v>488</v>
      </c>
      <c r="C302" s="6">
        <v>3</v>
      </c>
      <c r="D302" s="7" t="s">
        <v>37</v>
      </c>
      <c r="E302" s="55" t="s">
        <v>559</v>
      </c>
      <c r="F302" s="6" t="s">
        <v>26</v>
      </c>
      <c r="G302" s="6">
        <v>3</v>
      </c>
      <c r="H302" s="6">
        <v>7</v>
      </c>
      <c r="I302" s="3" t="b">
        <v>0</v>
      </c>
      <c r="J302" s="7" t="s">
        <v>5</v>
      </c>
      <c r="K302" s="54" t="s">
        <v>32</v>
      </c>
      <c r="L302" s="7" t="s">
        <v>485</v>
      </c>
      <c r="M302" t="s">
        <v>482</v>
      </c>
      <c r="Q302" s="54" t="str">
        <f t="shared" si="8"/>
        <v>LoGrad-LoElev</v>
      </c>
      <c r="R302" s="54" t="str">
        <f t="shared" si="9"/>
        <v>LoGrad-LoElev</v>
      </c>
    </row>
    <row r="303" spans="1:18" hidden="1" x14ac:dyDescent="0.25">
      <c r="A303" s="1" t="s">
        <v>473</v>
      </c>
      <c r="B303" s="1" t="s">
        <v>488</v>
      </c>
      <c r="C303" s="5">
        <v>4</v>
      </c>
      <c r="D303" s="1" t="s">
        <v>11</v>
      </c>
      <c r="E303" s="44" t="s">
        <v>521</v>
      </c>
      <c r="F303" s="5" t="s">
        <v>24</v>
      </c>
      <c r="G303" s="5">
        <v>25</v>
      </c>
      <c r="H303" s="5">
        <v>35</v>
      </c>
      <c r="I303" s="3" t="b">
        <v>1</v>
      </c>
      <c r="J303" s="1" t="s">
        <v>0</v>
      </c>
      <c r="K303" s="54" t="s">
        <v>32</v>
      </c>
      <c r="L303" s="1"/>
      <c r="Q303" s="54" t="str">
        <f t="shared" si="8"/>
        <v>LoGrad-LoElev</v>
      </c>
      <c r="R303" s="54" t="str">
        <f t="shared" si="9"/>
        <v>LoGrad-LoElev</v>
      </c>
    </row>
    <row r="304" spans="1:18" hidden="1" x14ac:dyDescent="0.25">
      <c r="A304" s="7" t="s">
        <v>473</v>
      </c>
      <c r="B304" s="7" t="s">
        <v>488</v>
      </c>
      <c r="C304" s="6">
        <v>4</v>
      </c>
      <c r="D304" s="7" t="s">
        <v>13</v>
      </c>
      <c r="E304" s="58" t="s">
        <v>528</v>
      </c>
      <c r="F304" s="6" t="s">
        <v>24</v>
      </c>
      <c r="G304" s="6">
        <v>6</v>
      </c>
      <c r="H304" s="6">
        <v>12</v>
      </c>
      <c r="I304" s="3" t="b">
        <v>1</v>
      </c>
      <c r="J304" s="8" t="s">
        <v>10</v>
      </c>
      <c r="K304" s="54" t="s">
        <v>32</v>
      </c>
      <c r="L304" s="7" t="s">
        <v>485</v>
      </c>
      <c r="M304" t="s">
        <v>482</v>
      </c>
      <c r="Q304" s="54" t="str">
        <f t="shared" si="8"/>
        <v>LoGrad-LoElev</v>
      </c>
      <c r="R304" s="54" t="str">
        <f t="shared" si="9"/>
        <v>LoGrad-LoElev</v>
      </c>
    </row>
    <row r="305" spans="1:18" hidden="1" x14ac:dyDescent="0.25">
      <c r="A305" s="1" t="s">
        <v>473</v>
      </c>
      <c r="B305" s="1" t="s">
        <v>488</v>
      </c>
      <c r="C305" s="5">
        <v>4</v>
      </c>
      <c r="D305" s="1" t="s">
        <v>34</v>
      </c>
      <c r="E305" s="44" t="s">
        <v>526</v>
      </c>
      <c r="F305" s="5" t="s">
        <v>24</v>
      </c>
      <c r="G305" s="5">
        <v>5</v>
      </c>
      <c r="H305" s="5">
        <v>15</v>
      </c>
      <c r="I305" s="3" t="b">
        <v>1</v>
      </c>
      <c r="J305" s="1" t="s">
        <v>2</v>
      </c>
      <c r="K305" s="54" t="s">
        <v>32</v>
      </c>
      <c r="L305" s="1"/>
      <c r="Q305" s="54" t="str">
        <f t="shared" si="8"/>
        <v>LoGrad-LoElev</v>
      </c>
      <c r="R305" s="54" t="str">
        <f t="shared" si="9"/>
        <v>LoGrad-LoElev</v>
      </c>
    </row>
    <row r="306" spans="1:18" hidden="1" x14ac:dyDescent="0.25">
      <c r="A306" s="1" t="s">
        <v>473</v>
      </c>
      <c r="B306" s="1" t="s">
        <v>488</v>
      </c>
      <c r="C306" s="5">
        <v>4</v>
      </c>
      <c r="D306" s="1" t="s">
        <v>48</v>
      </c>
      <c r="E306" s="44" t="s">
        <v>564</v>
      </c>
      <c r="F306" s="5" t="s">
        <v>26</v>
      </c>
      <c r="G306" s="5">
        <v>20</v>
      </c>
      <c r="H306" s="5">
        <v>30</v>
      </c>
      <c r="I306" s="3" t="b">
        <v>0</v>
      </c>
      <c r="J306" s="57" t="s">
        <v>15</v>
      </c>
      <c r="K306" s="54" t="s">
        <v>32</v>
      </c>
      <c r="L306" s="1"/>
      <c r="Q306" s="54" t="str">
        <f t="shared" si="8"/>
        <v>LoGrad-LoElev</v>
      </c>
      <c r="R306" s="54" t="str">
        <f t="shared" si="9"/>
        <v>LoGrad-LoElev</v>
      </c>
    </row>
    <row r="307" spans="1:18" hidden="1" x14ac:dyDescent="0.25">
      <c r="A307" s="7" t="s">
        <v>473</v>
      </c>
      <c r="B307" s="7" t="s">
        <v>488</v>
      </c>
      <c r="C307" s="6">
        <v>4</v>
      </c>
      <c r="D307" s="7" t="s">
        <v>478</v>
      </c>
      <c r="E307" s="55" t="s">
        <v>554</v>
      </c>
      <c r="F307" s="6" t="s">
        <v>24</v>
      </c>
      <c r="G307" s="6">
        <v>7</v>
      </c>
      <c r="H307" s="6">
        <v>17</v>
      </c>
      <c r="I307" s="3" t="b">
        <v>1</v>
      </c>
      <c r="J307" s="8" t="s">
        <v>479</v>
      </c>
      <c r="K307" s="54" t="s">
        <v>32</v>
      </c>
      <c r="L307" s="7" t="s">
        <v>485</v>
      </c>
      <c r="M307" t="s">
        <v>482</v>
      </c>
      <c r="Q307" s="54" t="str">
        <f t="shared" si="8"/>
        <v>LoGrad-LoElev</v>
      </c>
      <c r="R307" s="54" t="str">
        <f t="shared" si="9"/>
        <v>LoGrad-LoElev</v>
      </c>
    </row>
    <row r="308" spans="1:18" hidden="1" x14ac:dyDescent="0.25">
      <c r="A308" s="7" t="s">
        <v>473</v>
      </c>
      <c r="B308" s="7" t="s">
        <v>488</v>
      </c>
      <c r="C308" s="6">
        <v>4</v>
      </c>
      <c r="D308" s="7" t="s">
        <v>37</v>
      </c>
      <c r="E308" s="55" t="s">
        <v>560</v>
      </c>
      <c r="F308" s="6" t="s">
        <v>26</v>
      </c>
      <c r="G308" s="6">
        <v>10</v>
      </c>
      <c r="H308" s="6">
        <v>20</v>
      </c>
      <c r="I308" s="3" t="b">
        <v>0</v>
      </c>
      <c r="J308" s="8" t="s">
        <v>5</v>
      </c>
      <c r="K308" s="54" t="s">
        <v>32</v>
      </c>
      <c r="L308" s="7" t="s">
        <v>485</v>
      </c>
      <c r="M308" t="s">
        <v>482</v>
      </c>
      <c r="Q308" s="54" t="str">
        <f t="shared" si="8"/>
        <v>LoGrad-LoElev</v>
      </c>
      <c r="R308" s="54" t="str">
        <f t="shared" si="9"/>
        <v>LoGrad-LoElev</v>
      </c>
    </row>
    <row r="309" spans="1:18" hidden="1" x14ac:dyDescent="0.25">
      <c r="A309" s="1" t="s">
        <v>473</v>
      </c>
      <c r="B309" s="1" t="s">
        <v>488</v>
      </c>
      <c r="C309" s="5">
        <v>5</v>
      </c>
      <c r="D309" s="1" t="s">
        <v>11</v>
      </c>
      <c r="E309" s="59" t="s">
        <v>529</v>
      </c>
      <c r="F309" s="5" t="s">
        <v>24</v>
      </c>
      <c r="G309" s="5">
        <v>15</v>
      </c>
      <c r="H309" s="5">
        <v>25</v>
      </c>
      <c r="I309" s="3" t="b">
        <v>1</v>
      </c>
      <c r="J309" s="57" t="s">
        <v>0</v>
      </c>
      <c r="K309" s="54" t="s">
        <v>32</v>
      </c>
      <c r="L309" s="7" t="s">
        <v>485</v>
      </c>
      <c r="M309" t="s">
        <v>482</v>
      </c>
      <c r="Q309" s="54" t="str">
        <f t="shared" si="8"/>
        <v>LoGrad-LoElev</v>
      </c>
      <c r="R309" s="54" t="str">
        <f t="shared" si="9"/>
        <v>LoGrad-LoElev</v>
      </c>
    </row>
    <row r="310" spans="1:18" ht="30" hidden="1" x14ac:dyDescent="0.25">
      <c r="A310" s="1" t="s">
        <v>473</v>
      </c>
      <c r="B310" s="1" t="s">
        <v>488</v>
      </c>
      <c r="C310" s="5">
        <v>5</v>
      </c>
      <c r="D310" s="1" t="s">
        <v>12</v>
      </c>
      <c r="E310" s="59" t="s">
        <v>531</v>
      </c>
      <c r="F310" s="5" t="s">
        <v>24</v>
      </c>
      <c r="G310" s="5">
        <v>390</v>
      </c>
      <c r="H310" s="5">
        <v>410</v>
      </c>
      <c r="I310" s="3" t="b">
        <v>1</v>
      </c>
      <c r="J310" s="57" t="s">
        <v>7</v>
      </c>
      <c r="K310" s="54" t="s">
        <v>32</v>
      </c>
      <c r="L310" s="1"/>
      <c r="Q310" s="54" t="str">
        <f t="shared" si="8"/>
        <v>LoGrad-LoElev</v>
      </c>
      <c r="R310" s="54" t="str">
        <f t="shared" si="9"/>
        <v>LoGrad-LoElev</v>
      </c>
    </row>
    <row r="311" spans="1:18" hidden="1" x14ac:dyDescent="0.25">
      <c r="A311" s="1" t="s">
        <v>473</v>
      </c>
      <c r="B311" s="1" t="s">
        <v>488</v>
      </c>
      <c r="C311" s="5">
        <v>5</v>
      </c>
      <c r="D311" s="1" t="s">
        <v>13</v>
      </c>
      <c r="E311" s="59" t="s">
        <v>552</v>
      </c>
      <c r="F311" s="5" t="s">
        <v>24</v>
      </c>
      <c r="G311" s="5">
        <v>0</v>
      </c>
      <c r="H311" s="5">
        <v>1</v>
      </c>
      <c r="I311" s="3" t="b">
        <v>1</v>
      </c>
      <c r="J311" s="57" t="s">
        <v>10</v>
      </c>
      <c r="K311" s="54" t="s">
        <v>32</v>
      </c>
      <c r="L311" s="1"/>
      <c r="Q311" s="54" t="str">
        <f t="shared" si="8"/>
        <v>LoGrad-LoElev</v>
      </c>
      <c r="R311" s="54" t="str">
        <f t="shared" si="9"/>
        <v>LoGrad-LoElev</v>
      </c>
    </row>
    <row r="312" spans="1:18" hidden="1" x14ac:dyDescent="0.25">
      <c r="A312" s="1" t="s">
        <v>473</v>
      </c>
      <c r="B312" s="1" t="s">
        <v>488</v>
      </c>
      <c r="C312" s="5">
        <v>5</v>
      </c>
      <c r="D312" s="1" t="s">
        <v>48</v>
      </c>
      <c r="E312" s="44" t="s">
        <v>566</v>
      </c>
      <c r="F312" s="5" t="s">
        <v>26</v>
      </c>
      <c r="G312" s="5">
        <v>30</v>
      </c>
      <c r="H312" s="5">
        <v>40</v>
      </c>
      <c r="I312" s="3" t="b">
        <v>0</v>
      </c>
      <c r="J312" s="1" t="s">
        <v>15</v>
      </c>
      <c r="K312" s="54" t="s">
        <v>32</v>
      </c>
      <c r="L312" s="1"/>
      <c r="Q312" s="54" t="str">
        <f t="shared" si="8"/>
        <v>LoGrad-LoElev</v>
      </c>
      <c r="R312" s="54" t="str">
        <f t="shared" si="9"/>
        <v>LoGrad-LoElev</v>
      </c>
    </row>
    <row r="313" spans="1:18" hidden="1" x14ac:dyDescent="0.25">
      <c r="A313" s="1" t="s">
        <v>473</v>
      </c>
      <c r="B313" s="1" t="s">
        <v>488</v>
      </c>
      <c r="C313" s="5">
        <v>5</v>
      </c>
      <c r="D313" s="1" t="s">
        <v>478</v>
      </c>
      <c r="E313" s="59" t="s">
        <v>544</v>
      </c>
      <c r="F313" s="5" t="s">
        <v>24</v>
      </c>
      <c r="G313" s="5">
        <v>3</v>
      </c>
      <c r="H313" s="5">
        <v>7</v>
      </c>
      <c r="I313" s="3" t="b">
        <v>1</v>
      </c>
      <c r="J313" s="57" t="s">
        <v>479</v>
      </c>
      <c r="K313" s="54" t="s">
        <v>32</v>
      </c>
      <c r="L313" s="1"/>
      <c r="Q313" s="54" t="str">
        <f t="shared" si="8"/>
        <v>LoGrad-LoElev</v>
      </c>
      <c r="R313" s="54" t="str">
        <f t="shared" si="9"/>
        <v>LoGrad-LoElev</v>
      </c>
    </row>
    <row r="314" spans="1:18" hidden="1" x14ac:dyDescent="0.25">
      <c r="A314" s="1" t="s">
        <v>473</v>
      </c>
      <c r="B314" s="1" t="s">
        <v>488</v>
      </c>
      <c r="C314" s="5">
        <v>5</v>
      </c>
      <c r="D314" t="s">
        <v>35</v>
      </c>
      <c r="E314" t="s">
        <v>555</v>
      </c>
      <c r="F314" s="19" t="s">
        <v>24</v>
      </c>
      <c r="G314" s="5">
        <v>0</v>
      </c>
      <c r="H314" s="5">
        <v>2</v>
      </c>
      <c r="I314" s="3" t="b">
        <v>1</v>
      </c>
      <c r="J314" t="s">
        <v>3</v>
      </c>
      <c r="K314" s="54" t="s">
        <v>32</v>
      </c>
      <c r="L314" s="7" t="s">
        <v>485</v>
      </c>
      <c r="M314" t="s">
        <v>482</v>
      </c>
      <c r="Q314" s="54" t="str">
        <f t="shared" si="8"/>
        <v>LoGrad-LoElev</v>
      </c>
      <c r="R314" s="54" t="str">
        <f t="shared" si="9"/>
        <v>LoGrad-LoElev</v>
      </c>
    </row>
    <row r="315" spans="1:18" hidden="1" x14ac:dyDescent="0.25">
      <c r="A315" s="1" t="s">
        <v>473</v>
      </c>
      <c r="B315" s="1" t="s">
        <v>488</v>
      </c>
      <c r="C315" s="5">
        <v>5</v>
      </c>
      <c r="D315" t="s">
        <v>37</v>
      </c>
      <c r="E315" t="s">
        <v>562</v>
      </c>
      <c r="F315" s="19" t="s">
        <v>26</v>
      </c>
      <c r="G315" s="5">
        <v>25</v>
      </c>
      <c r="H315" s="5">
        <v>35</v>
      </c>
      <c r="I315" s="3" t="b">
        <v>0</v>
      </c>
      <c r="J315" t="s">
        <v>5</v>
      </c>
      <c r="K315" s="54" t="s">
        <v>32</v>
      </c>
      <c r="L315" s="7" t="s">
        <v>485</v>
      </c>
      <c r="M315" t="s">
        <v>482</v>
      </c>
      <c r="Q315" s="54" t="str">
        <f t="shared" si="8"/>
        <v>LoGrad-LoElev</v>
      </c>
      <c r="R315" s="54" t="str">
        <f t="shared" si="9"/>
        <v>LoGrad-LoElev</v>
      </c>
    </row>
    <row r="316" spans="1:18" hidden="1" x14ac:dyDescent="0.25">
      <c r="A316" s="1" t="s">
        <v>493</v>
      </c>
      <c r="B316" s="44" t="s">
        <v>494</v>
      </c>
      <c r="C316" s="5">
        <v>2</v>
      </c>
      <c r="D316" s="66" t="s">
        <v>496</v>
      </c>
      <c r="E316" s="9" t="s">
        <v>556</v>
      </c>
      <c r="F316" s="5" t="s">
        <v>24</v>
      </c>
      <c r="G316" s="9">
        <v>1</v>
      </c>
      <c r="H316" s="9">
        <v>3</v>
      </c>
      <c r="I316" s="3" t="b">
        <v>1</v>
      </c>
      <c r="J316" s="66" t="s">
        <v>497</v>
      </c>
      <c r="K316" s="54" t="s">
        <v>32</v>
      </c>
      <c r="L316" s="44"/>
      <c r="M316" s="6" t="s">
        <v>495</v>
      </c>
      <c r="N316" s="6"/>
      <c r="O316" s="6"/>
      <c r="P316" s="6"/>
      <c r="Q316" s="54" t="str">
        <f t="shared" si="8"/>
        <v>ORWA</v>
      </c>
      <c r="R316" s="54" t="str">
        <f t="shared" si="9"/>
        <v>ORWA</v>
      </c>
    </row>
    <row r="317" spans="1:18" hidden="1" x14ac:dyDescent="0.25">
      <c r="A317" s="1" t="s">
        <v>493</v>
      </c>
      <c r="B317" s="44" t="s">
        <v>494</v>
      </c>
      <c r="C317" s="5">
        <v>2</v>
      </c>
      <c r="D317" s="66" t="s">
        <v>498</v>
      </c>
      <c r="E317" s="9" t="s">
        <v>557</v>
      </c>
      <c r="F317" s="5" t="s">
        <v>24</v>
      </c>
      <c r="G317" s="9">
        <v>4</v>
      </c>
      <c r="H317" s="9">
        <v>8</v>
      </c>
      <c r="I317" s="3" t="b">
        <v>1</v>
      </c>
      <c r="J317" s="66" t="s">
        <v>499</v>
      </c>
      <c r="K317" s="54" t="s">
        <v>32</v>
      </c>
      <c r="L317" s="66"/>
      <c r="M317" s="6" t="s">
        <v>495</v>
      </c>
      <c r="N317" s="6"/>
      <c r="O317" s="6"/>
      <c r="P317" s="6"/>
      <c r="Q317" s="54" t="str">
        <f t="shared" si="8"/>
        <v>ORWA</v>
      </c>
      <c r="R317" s="54" t="str">
        <f t="shared" si="9"/>
        <v>ORWA</v>
      </c>
    </row>
    <row r="318" spans="1:18" hidden="1" x14ac:dyDescent="0.25">
      <c r="A318" s="1" t="s">
        <v>493</v>
      </c>
      <c r="B318" s="44" t="s">
        <v>494</v>
      </c>
      <c r="C318" s="5">
        <v>2</v>
      </c>
      <c r="D318" s="66" t="s">
        <v>500</v>
      </c>
      <c r="E318" s="9" t="s">
        <v>523</v>
      </c>
      <c r="F318" s="5" t="s">
        <v>24</v>
      </c>
      <c r="G318" s="9">
        <v>15</v>
      </c>
      <c r="H318" s="9">
        <v>25</v>
      </c>
      <c r="I318" s="3" t="b">
        <v>1</v>
      </c>
      <c r="J318" s="66" t="s">
        <v>501</v>
      </c>
      <c r="K318" s="54" t="s">
        <v>32</v>
      </c>
      <c r="L318" s="66"/>
      <c r="M318" s="6" t="s">
        <v>495</v>
      </c>
      <c r="N318" s="6"/>
      <c r="O318" s="6"/>
      <c r="P318" s="6"/>
      <c r="Q318" s="54" t="str">
        <f t="shared" si="8"/>
        <v>ORWA</v>
      </c>
      <c r="R318" s="54" t="str">
        <f t="shared" si="9"/>
        <v>ORWA</v>
      </c>
    </row>
    <row r="319" spans="1:18" hidden="1" x14ac:dyDescent="0.25">
      <c r="A319" s="1" t="s">
        <v>493</v>
      </c>
      <c r="B319" s="44" t="s">
        <v>494</v>
      </c>
      <c r="C319" s="5">
        <v>2</v>
      </c>
      <c r="D319" s="66" t="s">
        <v>502</v>
      </c>
      <c r="E319" s="9" t="s">
        <v>558</v>
      </c>
      <c r="F319" s="5" t="s">
        <v>24</v>
      </c>
      <c r="G319" s="9">
        <v>2</v>
      </c>
      <c r="H319" s="9">
        <v>8</v>
      </c>
      <c r="I319" s="3" t="b">
        <v>1</v>
      </c>
      <c r="J319" s="66" t="s">
        <v>503</v>
      </c>
      <c r="K319" s="54" t="s">
        <v>32</v>
      </c>
      <c r="L319" s="66"/>
      <c r="M319" s="6" t="s">
        <v>495</v>
      </c>
      <c r="N319" s="6"/>
      <c r="O319" s="6"/>
      <c r="P319" s="6"/>
      <c r="Q319" s="54" t="str">
        <f t="shared" si="8"/>
        <v>ORWA</v>
      </c>
      <c r="R319" s="54" t="str">
        <f t="shared" si="9"/>
        <v>ORWA</v>
      </c>
    </row>
    <row r="320" spans="1:18" hidden="1" x14ac:dyDescent="0.25">
      <c r="A320" s="1" t="s">
        <v>493</v>
      </c>
      <c r="B320" s="44" t="s">
        <v>494</v>
      </c>
      <c r="C320" s="5">
        <v>2</v>
      </c>
      <c r="D320" s="66" t="s">
        <v>504</v>
      </c>
      <c r="E320" s="9" t="s">
        <v>561</v>
      </c>
      <c r="F320" s="5" t="s">
        <v>26</v>
      </c>
      <c r="G320" s="9">
        <v>5</v>
      </c>
      <c r="H320" s="9">
        <v>15</v>
      </c>
      <c r="I320" s="3" t="b">
        <v>0</v>
      </c>
      <c r="J320" s="66" t="s">
        <v>505</v>
      </c>
      <c r="K320" s="54" t="s">
        <v>32</v>
      </c>
      <c r="L320" s="66"/>
      <c r="M320" s="6" t="s">
        <v>495</v>
      </c>
      <c r="N320" s="6"/>
      <c r="O320" s="6"/>
      <c r="P320" s="6"/>
      <c r="Q320" s="54" t="str">
        <f t="shared" si="8"/>
        <v>ORWA</v>
      </c>
      <c r="R320" s="54" t="str">
        <f t="shared" si="9"/>
        <v>ORWA</v>
      </c>
    </row>
    <row r="321" spans="1:18" hidden="1" x14ac:dyDescent="0.25">
      <c r="A321" s="1" t="s">
        <v>493</v>
      </c>
      <c r="B321" s="44" t="s">
        <v>494</v>
      </c>
      <c r="C321" s="5">
        <v>2</v>
      </c>
      <c r="D321" s="66" t="s">
        <v>506</v>
      </c>
      <c r="E321" s="9" t="s">
        <v>569</v>
      </c>
      <c r="F321" s="5" t="s">
        <v>26</v>
      </c>
      <c r="G321" s="9">
        <v>2</v>
      </c>
      <c r="H321" s="9">
        <v>8</v>
      </c>
      <c r="I321" s="3" t="b">
        <v>0</v>
      </c>
      <c r="J321" s="66" t="s">
        <v>507</v>
      </c>
      <c r="K321" s="54" t="s">
        <v>32</v>
      </c>
      <c r="L321" s="66"/>
      <c r="M321" s="6" t="s">
        <v>495</v>
      </c>
      <c r="N321" s="6"/>
      <c r="O321" s="6"/>
      <c r="P321" s="6"/>
      <c r="Q321" s="54" t="str">
        <f t="shared" si="8"/>
        <v>ORWA</v>
      </c>
      <c r="R321" s="54" t="str">
        <f t="shared" si="9"/>
        <v>ORWA</v>
      </c>
    </row>
    <row r="322" spans="1:18" hidden="1" x14ac:dyDescent="0.25">
      <c r="A322" s="1" t="s">
        <v>493</v>
      </c>
      <c r="B322" s="44" t="s">
        <v>494</v>
      </c>
      <c r="C322" s="9">
        <v>3</v>
      </c>
      <c r="D322" s="66" t="s">
        <v>498</v>
      </c>
      <c r="E322" s="9" t="s">
        <v>536</v>
      </c>
      <c r="F322" s="5" t="s">
        <v>24</v>
      </c>
      <c r="G322" s="9">
        <v>1</v>
      </c>
      <c r="H322" s="9">
        <v>5</v>
      </c>
      <c r="I322" s="3" t="b">
        <v>1</v>
      </c>
      <c r="J322" s="66" t="s">
        <v>499</v>
      </c>
      <c r="K322" s="54" t="s">
        <v>32</v>
      </c>
      <c r="L322" s="66"/>
      <c r="M322" s="10" t="s">
        <v>508</v>
      </c>
      <c r="N322" s="10"/>
      <c r="O322" s="10"/>
      <c r="P322" s="10"/>
      <c r="Q322" s="54" t="str">
        <f t="shared" si="8"/>
        <v>ORWA</v>
      </c>
      <c r="R322" s="54" t="str">
        <f t="shared" si="9"/>
        <v>ORWA</v>
      </c>
    </row>
    <row r="323" spans="1:18" hidden="1" x14ac:dyDescent="0.25">
      <c r="A323" s="1" t="s">
        <v>493</v>
      </c>
      <c r="B323" s="44" t="s">
        <v>494</v>
      </c>
      <c r="C323" s="9">
        <v>3</v>
      </c>
      <c r="D323" s="66" t="s">
        <v>500</v>
      </c>
      <c r="E323" s="9" t="s">
        <v>547</v>
      </c>
      <c r="F323" s="5" t="s">
        <v>24</v>
      </c>
      <c r="G323" s="9">
        <v>3</v>
      </c>
      <c r="H323" s="9">
        <v>7</v>
      </c>
      <c r="I323" s="3" t="b">
        <v>1</v>
      </c>
      <c r="J323" s="66" t="s">
        <v>501</v>
      </c>
      <c r="K323" s="54" t="s">
        <v>32</v>
      </c>
      <c r="L323" s="66"/>
      <c r="M323" s="10" t="s">
        <v>508</v>
      </c>
      <c r="N323" s="10"/>
      <c r="O323" s="10"/>
      <c r="P323" s="10"/>
      <c r="Q323" s="54" t="str">
        <f t="shared" ref="Q323:Q328" si="10">B323</f>
        <v>ORWA</v>
      </c>
      <c r="R323" s="54" t="str">
        <f t="shared" ref="R323:R328" si="11">B323</f>
        <v>ORWA</v>
      </c>
    </row>
    <row r="324" spans="1:18" hidden="1" x14ac:dyDescent="0.25">
      <c r="A324" s="1" t="s">
        <v>493</v>
      </c>
      <c r="B324" s="44" t="s">
        <v>494</v>
      </c>
      <c r="C324" s="9">
        <v>3</v>
      </c>
      <c r="D324" s="66" t="s">
        <v>502</v>
      </c>
      <c r="E324" s="9" t="s">
        <v>555</v>
      </c>
      <c r="F324" s="5" t="s">
        <v>24</v>
      </c>
      <c r="G324" s="9">
        <v>0</v>
      </c>
      <c r="H324" s="9">
        <v>2</v>
      </c>
      <c r="I324" s="3" t="b">
        <v>1</v>
      </c>
      <c r="J324" s="66" t="s">
        <v>503</v>
      </c>
      <c r="K324" s="54" t="s">
        <v>32</v>
      </c>
      <c r="L324" s="66"/>
      <c r="M324" s="10" t="s">
        <v>508</v>
      </c>
      <c r="N324" s="10"/>
      <c r="O324" s="10"/>
      <c r="P324" s="10"/>
      <c r="Q324" s="54" t="str">
        <f t="shared" si="10"/>
        <v>ORWA</v>
      </c>
      <c r="R324" s="54" t="str">
        <f t="shared" si="11"/>
        <v>ORWA</v>
      </c>
    </row>
    <row r="325" spans="1:18" hidden="1" x14ac:dyDescent="0.25">
      <c r="A325" s="1" t="s">
        <v>493</v>
      </c>
      <c r="B325" s="44" t="s">
        <v>494</v>
      </c>
      <c r="C325" s="9">
        <v>3</v>
      </c>
      <c r="D325" s="66" t="s">
        <v>509</v>
      </c>
      <c r="E325" s="9" t="s">
        <v>522</v>
      </c>
      <c r="F325" s="5" t="s">
        <v>24</v>
      </c>
      <c r="G325" s="9">
        <v>30</v>
      </c>
      <c r="H325" s="9">
        <v>40</v>
      </c>
      <c r="I325" s="3" t="b">
        <v>1</v>
      </c>
      <c r="J325" s="66" t="s">
        <v>510</v>
      </c>
      <c r="K325" s="54" t="s">
        <v>32</v>
      </c>
      <c r="L325" s="66"/>
      <c r="M325" s="10" t="s">
        <v>508</v>
      </c>
      <c r="N325" s="10"/>
      <c r="O325" s="10"/>
      <c r="P325" s="10"/>
      <c r="Q325" s="54" t="str">
        <f t="shared" si="10"/>
        <v>ORWA</v>
      </c>
      <c r="R325" s="54" t="str">
        <f t="shared" si="11"/>
        <v>ORWA</v>
      </c>
    </row>
    <row r="326" spans="1:18" hidden="1" x14ac:dyDescent="0.25">
      <c r="A326" s="1" t="s">
        <v>493</v>
      </c>
      <c r="B326" s="44" t="s">
        <v>494</v>
      </c>
      <c r="C326" s="9">
        <v>3</v>
      </c>
      <c r="D326" s="66" t="s">
        <v>504</v>
      </c>
      <c r="E326" s="9" t="s">
        <v>560</v>
      </c>
      <c r="F326" s="5" t="s">
        <v>26</v>
      </c>
      <c r="G326" s="9">
        <v>10</v>
      </c>
      <c r="H326" s="9">
        <v>20</v>
      </c>
      <c r="I326" s="3" t="b">
        <v>0</v>
      </c>
      <c r="J326" s="66" t="s">
        <v>505</v>
      </c>
      <c r="K326" s="54" t="s">
        <v>32</v>
      </c>
      <c r="L326" s="66"/>
      <c r="M326" s="10" t="s">
        <v>508</v>
      </c>
      <c r="N326" s="10"/>
      <c r="O326" s="10"/>
      <c r="P326" s="10"/>
      <c r="Q326" s="54" t="str">
        <f t="shared" si="10"/>
        <v>ORWA</v>
      </c>
      <c r="R326" s="54" t="str">
        <f t="shared" si="11"/>
        <v>ORWA</v>
      </c>
    </row>
    <row r="327" spans="1:18" hidden="1" x14ac:dyDescent="0.25">
      <c r="A327" s="1" t="s">
        <v>493</v>
      </c>
      <c r="B327" s="44" t="s">
        <v>494</v>
      </c>
      <c r="C327" s="9">
        <v>3</v>
      </c>
      <c r="D327" s="66" t="s">
        <v>506</v>
      </c>
      <c r="E327" s="9" t="s">
        <v>563</v>
      </c>
      <c r="F327" s="5" t="s">
        <v>26</v>
      </c>
      <c r="G327" s="9">
        <v>15</v>
      </c>
      <c r="H327" s="9">
        <v>25</v>
      </c>
      <c r="I327" s="3" t="b">
        <v>0</v>
      </c>
      <c r="J327" s="66" t="s">
        <v>507</v>
      </c>
      <c r="K327" s="54" t="s">
        <v>32</v>
      </c>
      <c r="L327" s="66"/>
      <c r="M327" s="10" t="s">
        <v>508</v>
      </c>
      <c r="N327" s="10"/>
      <c r="O327" s="10"/>
      <c r="P327" s="10"/>
      <c r="Q327" s="54" t="str">
        <f t="shared" si="10"/>
        <v>ORWA</v>
      </c>
      <c r="R327" s="54" t="str">
        <f t="shared" si="11"/>
        <v>ORWA</v>
      </c>
    </row>
    <row r="328" spans="1:18" hidden="1" x14ac:dyDescent="0.25">
      <c r="A328" s="1" t="s">
        <v>493</v>
      </c>
      <c r="B328" s="44" t="s">
        <v>494</v>
      </c>
      <c r="C328" s="9">
        <v>4</v>
      </c>
      <c r="D328" s="66" t="s">
        <v>504</v>
      </c>
      <c r="E328" s="9" t="s">
        <v>562</v>
      </c>
      <c r="F328" s="5" t="s">
        <v>26</v>
      </c>
      <c r="G328" s="9">
        <v>25</v>
      </c>
      <c r="H328" s="9">
        <v>35</v>
      </c>
      <c r="I328" s="3" t="b">
        <v>0</v>
      </c>
      <c r="J328" s="66" t="s">
        <v>505</v>
      </c>
      <c r="K328" s="54" t="s">
        <v>32</v>
      </c>
      <c r="L328" s="66"/>
      <c r="M328" s="10" t="s">
        <v>511</v>
      </c>
      <c r="N328" s="10"/>
      <c r="O328" s="10"/>
      <c r="P328" s="10"/>
      <c r="Q328" s="54" t="str">
        <f t="shared" si="10"/>
        <v>ORWA</v>
      </c>
      <c r="R328" s="54" t="str">
        <f t="shared" si="11"/>
        <v>ORWA</v>
      </c>
    </row>
    <row r="329" spans="1:18" hidden="1" x14ac:dyDescent="0.25">
      <c r="A329" t="s">
        <v>631</v>
      </c>
      <c r="B329" s="16" t="s">
        <v>632</v>
      </c>
      <c r="C329" s="19">
        <v>2</v>
      </c>
      <c r="D329" s="19" t="s">
        <v>11</v>
      </c>
      <c r="E329" s="19" t="s">
        <v>625</v>
      </c>
      <c r="F329" s="19" t="s">
        <v>25</v>
      </c>
      <c r="G329" s="19">
        <v>35</v>
      </c>
      <c r="H329" s="19">
        <v>45</v>
      </c>
      <c r="I329" s="73" t="b">
        <v>1</v>
      </c>
      <c r="J329" t="s">
        <v>715</v>
      </c>
      <c r="K329" s="54" t="s">
        <v>32</v>
      </c>
      <c r="Q329" t="s">
        <v>632</v>
      </c>
      <c r="R329" t="s">
        <v>1040</v>
      </c>
    </row>
    <row r="330" spans="1:18" hidden="1" x14ac:dyDescent="0.25">
      <c r="A330" t="s">
        <v>631</v>
      </c>
      <c r="B330" s="16" t="s">
        <v>632</v>
      </c>
      <c r="C330" s="19">
        <v>2</v>
      </c>
      <c r="D330" s="19" t="s">
        <v>355</v>
      </c>
      <c r="E330" s="19" t="s">
        <v>620</v>
      </c>
      <c r="F330" s="19" t="s">
        <v>25</v>
      </c>
      <c r="G330" s="19">
        <v>1</v>
      </c>
      <c r="H330" s="19">
        <v>4</v>
      </c>
      <c r="I330" s="73" t="b">
        <v>1</v>
      </c>
      <c r="J330" t="s">
        <v>1059</v>
      </c>
      <c r="K330" s="68" t="s">
        <v>32</v>
      </c>
      <c r="Q330" t="s">
        <v>632</v>
      </c>
      <c r="R330" t="s">
        <v>1040</v>
      </c>
    </row>
    <row r="331" spans="1:18" hidden="1" x14ac:dyDescent="0.25">
      <c r="A331" t="s">
        <v>631</v>
      </c>
      <c r="B331" s="16" t="s">
        <v>632</v>
      </c>
      <c r="C331" s="19">
        <v>2</v>
      </c>
      <c r="D331" s="19" t="s">
        <v>421</v>
      </c>
      <c r="E331" s="19" t="s">
        <v>615</v>
      </c>
      <c r="F331" s="19" t="s">
        <v>25</v>
      </c>
      <c r="G331" s="19">
        <v>20</v>
      </c>
      <c r="H331" s="19">
        <v>30</v>
      </c>
      <c r="I331" s="73" t="b">
        <v>1</v>
      </c>
      <c r="J331" t="s">
        <v>1077</v>
      </c>
      <c r="K331" s="68" t="s">
        <v>32</v>
      </c>
      <c r="Q331" t="s">
        <v>632</v>
      </c>
      <c r="R331" t="s">
        <v>1040</v>
      </c>
    </row>
    <row r="332" spans="1:18" hidden="1" x14ac:dyDescent="0.25">
      <c r="A332" t="s">
        <v>631</v>
      </c>
      <c r="B332" s="16" t="s">
        <v>632</v>
      </c>
      <c r="C332" s="19">
        <v>2</v>
      </c>
      <c r="D332" s="19" t="s">
        <v>392</v>
      </c>
      <c r="E332" s="19" t="s">
        <v>633</v>
      </c>
      <c r="F332" s="19" t="s">
        <v>25</v>
      </c>
      <c r="G332" s="19">
        <v>10</v>
      </c>
      <c r="H332" s="19">
        <v>20</v>
      </c>
      <c r="I332" s="73" t="b">
        <v>1</v>
      </c>
      <c r="J332" t="s">
        <v>847</v>
      </c>
      <c r="K332" s="68" t="s">
        <v>32</v>
      </c>
      <c r="Q332" t="s">
        <v>632</v>
      </c>
      <c r="R332" t="s">
        <v>1040</v>
      </c>
    </row>
    <row r="333" spans="1:18" hidden="1" x14ac:dyDescent="0.25">
      <c r="A333" t="s">
        <v>631</v>
      </c>
      <c r="B333" s="16" t="s">
        <v>632</v>
      </c>
      <c r="C333" s="19">
        <v>2</v>
      </c>
      <c r="D333" s="19" t="s">
        <v>407</v>
      </c>
      <c r="E333" s="19" t="s">
        <v>585</v>
      </c>
      <c r="F333" s="19" t="s">
        <v>27</v>
      </c>
      <c r="G333" s="19">
        <v>7</v>
      </c>
      <c r="H333" s="19">
        <v>13</v>
      </c>
      <c r="I333" s="72" t="b">
        <v>0</v>
      </c>
      <c r="J333" t="s">
        <v>748</v>
      </c>
      <c r="K333" s="68" t="s">
        <v>32</v>
      </c>
      <c r="Q333" t="s">
        <v>632</v>
      </c>
      <c r="R333" t="s">
        <v>1040</v>
      </c>
    </row>
    <row r="334" spans="1:18" hidden="1" x14ac:dyDescent="0.25">
      <c r="A334" t="s">
        <v>631</v>
      </c>
      <c r="B334" s="16" t="s">
        <v>632</v>
      </c>
      <c r="C334" s="19">
        <v>2</v>
      </c>
      <c r="D334" s="19" t="s">
        <v>380</v>
      </c>
      <c r="E334" s="19" t="s">
        <v>623</v>
      </c>
      <c r="F334" s="19" t="s">
        <v>25</v>
      </c>
      <c r="G334" s="19">
        <v>6</v>
      </c>
      <c r="H334" s="19">
        <v>10</v>
      </c>
      <c r="I334" s="73" t="b">
        <v>1</v>
      </c>
      <c r="J334" t="s">
        <v>1060</v>
      </c>
      <c r="K334" s="68" t="s">
        <v>32</v>
      </c>
      <c r="Q334" t="s">
        <v>632</v>
      </c>
      <c r="R334" t="s">
        <v>1040</v>
      </c>
    </row>
    <row r="335" spans="1:18" hidden="1" x14ac:dyDescent="0.25">
      <c r="A335" t="s">
        <v>631</v>
      </c>
      <c r="B335" s="16" t="s">
        <v>632</v>
      </c>
      <c r="C335" s="19">
        <v>3</v>
      </c>
      <c r="D335" s="19" t="s">
        <v>11</v>
      </c>
      <c r="E335" s="19" t="s">
        <v>615</v>
      </c>
      <c r="F335" s="19" t="s">
        <v>25</v>
      </c>
      <c r="G335" s="19">
        <v>20</v>
      </c>
      <c r="H335" s="19">
        <v>30</v>
      </c>
      <c r="I335" s="73" t="b">
        <v>1</v>
      </c>
      <c r="J335" t="s">
        <v>715</v>
      </c>
      <c r="K335" s="68" t="s">
        <v>32</v>
      </c>
      <c r="L335" t="s">
        <v>1094</v>
      </c>
      <c r="Q335" t="s">
        <v>632</v>
      </c>
      <c r="R335" t="s">
        <v>1040</v>
      </c>
    </row>
    <row r="336" spans="1:18" hidden="1" x14ac:dyDescent="0.25">
      <c r="A336" t="s">
        <v>631</v>
      </c>
      <c r="B336" s="16" t="s">
        <v>632</v>
      </c>
      <c r="C336" s="19">
        <v>3</v>
      </c>
      <c r="D336" s="19" t="s">
        <v>421</v>
      </c>
      <c r="E336" s="19" t="s">
        <v>619</v>
      </c>
      <c r="F336" s="19" t="s">
        <v>25</v>
      </c>
      <c r="G336" s="19">
        <v>15</v>
      </c>
      <c r="H336" s="19">
        <v>25</v>
      </c>
      <c r="I336" s="73" t="b">
        <v>1</v>
      </c>
      <c r="J336" t="s">
        <v>1077</v>
      </c>
      <c r="K336" s="68" t="s">
        <v>32</v>
      </c>
      <c r="L336" t="s">
        <v>1094</v>
      </c>
      <c r="Q336" t="s">
        <v>632</v>
      </c>
      <c r="R336" t="s">
        <v>1040</v>
      </c>
    </row>
    <row r="337" spans="1:18" hidden="1" x14ac:dyDescent="0.25">
      <c r="A337" t="s">
        <v>631</v>
      </c>
      <c r="B337" s="16" t="s">
        <v>632</v>
      </c>
      <c r="C337" s="19">
        <v>3</v>
      </c>
      <c r="D337" s="19" t="s">
        <v>392</v>
      </c>
      <c r="E337" s="19" t="s">
        <v>622</v>
      </c>
      <c r="F337" s="19" t="s">
        <v>25</v>
      </c>
      <c r="G337" s="19">
        <v>7</v>
      </c>
      <c r="H337" s="19">
        <v>13</v>
      </c>
      <c r="I337" s="73" t="b">
        <v>1</v>
      </c>
      <c r="J337" t="s">
        <v>847</v>
      </c>
      <c r="K337" s="68" t="s">
        <v>32</v>
      </c>
      <c r="L337" t="s">
        <v>1094</v>
      </c>
      <c r="Q337" t="s">
        <v>632</v>
      </c>
      <c r="R337" t="s">
        <v>1040</v>
      </c>
    </row>
    <row r="338" spans="1:18" hidden="1" x14ac:dyDescent="0.25">
      <c r="A338" t="s">
        <v>631</v>
      </c>
      <c r="B338" s="16" t="s">
        <v>632</v>
      </c>
      <c r="C338" s="19">
        <v>3</v>
      </c>
      <c r="D338" s="19" t="s">
        <v>407</v>
      </c>
      <c r="E338" s="19" t="s">
        <v>587</v>
      </c>
      <c r="F338" s="19" t="s">
        <v>27</v>
      </c>
      <c r="G338" s="19">
        <v>35</v>
      </c>
      <c r="H338" s="19">
        <v>45</v>
      </c>
      <c r="I338" s="72" t="b">
        <v>0</v>
      </c>
      <c r="J338" t="s">
        <v>748</v>
      </c>
      <c r="K338" s="68" t="s">
        <v>32</v>
      </c>
      <c r="L338" t="s">
        <v>1094</v>
      </c>
      <c r="Q338" t="s">
        <v>632</v>
      </c>
      <c r="R338" t="s">
        <v>1040</v>
      </c>
    </row>
    <row r="339" spans="1:18" hidden="1" x14ac:dyDescent="0.25">
      <c r="A339" t="s">
        <v>631</v>
      </c>
      <c r="B339" s="16" t="s">
        <v>632</v>
      </c>
      <c r="C339" s="19">
        <v>3</v>
      </c>
      <c r="D339" s="19" t="s">
        <v>466</v>
      </c>
      <c r="E339" s="19" t="s">
        <v>634</v>
      </c>
      <c r="F339" s="19" t="s">
        <v>27</v>
      </c>
      <c r="G339" s="19">
        <v>25</v>
      </c>
      <c r="H339" s="19">
        <v>35</v>
      </c>
      <c r="I339" s="72" t="b">
        <v>0</v>
      </c>
      <c r="J339" t="s">
        <v>1072</v>
      </c>
      <c r="K339" s="68" t="s">
        <v>32</v>
      </c>
      <c r="L339" t="s">
        <v>1094</v>
      </c>
      <c r="Q339" t="s">
        <v>632</v>
      </c>
      <c r="R339" t="s">
        <v>1040</v>
      </c>
    </row>
    <row r="340" spans="1:18" hidden="1" x14ac:dyDescent="0.25">
      <c r="A340" t="s">
        <v>631</v>
      </c>
      <c r="B340" s="16" t="s">
        <v>632</v>
      </c>
      <c r="C340" s="19">
        <v>3</v>
      </c>
      <c r="D340" s="19" t="s">
        <v>380</v>
      </c>
      <c r="E340" s="19" t="s">
        <v>626</v>
      </c>
      <c r="F340" s="19" t="s">
        <v>25</v>
      </c>
      <c r="G340" s="19">
        <v>2</v>
      </c>
      <c r="H340" s="19">
        <v>5</v>
      </c>
      <c r="I340" s="73" t="b">
        <v>1</v>
      </c>
      <c r="J340" t="s">
        <v>1060</v>
      </c>
      <c r="K340" s="68" t="s">
        <v>32</v>
      </c>
      <c r="L340" t="s">
        <v>1094</v>
      </c>
      <c r="Q340" t="s">
        <v>632</v>
      </c>
      <c r="R340" t="s">
        <v>1040</v>
      </c>
    </row>
    <row r="341" spans="1:18" hidden="1" x14ac:dyDescent="0.25">
      <c r="A341" t="s">
        <v>631</v>
      </c>
      <c r="B341" s="16" t="s">
        <v>632</v>
      </c>
      <c r="C341" s="19">
        <v>4</v>
      </c>
      <c r="D341" s="19" t="s">
        <v>11</v>
      </c>
      <c r="E341" s="19" t="s">
        <v>635</v>
      </c>
      <c r="F341" s="19" t="s">
        <v>25</v>
      </c>
      <c r="G341" s="19">
        <v>16</v>
      </c>
      <c r="H341" s="19">
        <v>24</v>
      </c>
      <c r="I341" s="73" t="b">
        <v>1</v>
      </c>
      <c r="J341" t="s">
        <v>715</v>
      </c>
      <c r="K341" s="68" t="s">
        <v>32</v>
      </c>
      <c r="Q341" t="s">
        <v>632</v>
      </c>
      <c r="R341" t="s">
        <v>1040</v>
      </c>
    </row>
    <row r="342" spans="1:18" hidden="1" x14ac:dyDescent="0.25">
      <c r="A342" t="s">
        <v>631</v>
      </c>
      <c r="B342" s="16" t="s">
        <v>632</v>
      </c>
      <c r="C342" s="19">
        <v>4</v>
      </c>
      <c r="D342" s="19" t="s">
        <v>421</v>
      </c>
      <c r="E342" s="19" t="s">
        <v>622</v>
      </c>
      <c r="F342" s="19" t="s">
        <v>25</v>
      </c>
      <c r="G342" s="19">
        <v>7</v>
      </c>
      <c r="H342" s="19">
        <v>13</v>
      </c>
      <c r="I342" s="73" t="b">
        <v>1</v>
      </c>
      <c r="J342" t="s">
        <v>1077</v>
      </c>
      <c r="K342" s="68" t="s">
        <v>32</v>
      </c>
      <c r="Q342" t="s">
        <v>632</v>
      </c>
      <c r="R342" t="s">
        <v>1040</v>
      </c>
    </row>
    <row r="343" spans="1:18" hidden="1" x14ac:dyDescent="0.25">
      <c r="A343" t="s">
        <v>631</v>
      </c>
      <c r="B343" s="16" t="s">
        <v>632</v>
      </c>
      <c r="C343" s="19">
        <v>4</v>
      </c>
      <c r="D343" s="19" t="s">
        <v>392</v>
      </c>
      <c r="E343" s="19" t="s">
        <v>636</v>
      </c>
      <c r="F343" s="19" t="s">
        <v>25</v>
      </c>
      <c r="G343" s="19">
        <v>3</v>
      </c>
      <c r="H343" s="19">
        <v>7</v>
      </c>
      <c r="I343" s="73" t="b">
        <v>1</v>
      </c>
      <c r="J343" t="s">
        <v>847</v>
      </c>
      <c r="K343" s="68" t="s">
        <v>32</v>
      </c>
      <c r="Q343" t="s">
        <v>632</v>
      </c>
      <c r="R343" t="s">
        <v>1040</v>
      </c>
    </row>
    <row r="344" spans="1:18" hidden="1" x14ac:dyDescent="0.25">
      <c r="A344" t="s">
        <v>631</v>
      </c>
      <c r="B344" s="16" t="s">
        <v>632</v>
      </c>
      <c r="C344" s="19">
        <v>4</v>
      </c>
      <c r="D344" s="19" t="s">
        <v>407</v>
      </c>
      <c r="E344" s="19" t="s">
        <v>586</v>
      </c>
      <c r="F344" s="19" t="s">
        <v>27</v>
      </c>
      <c r="G344" s="19">
        <v>45</v>
      </c>
      <c r="H344" s="19">
        <v>55</v>
      </c>
      <c r="I344" s="72" t="b">
        <v>0</v>
      </c>
      <c r="J344" t="s">
        <v>748</v>
      </c>
      <c r="K344" s="68" t="s">
        <v>32</v>
      </c>
      <c r="Q344" t="s">
        <v>632</v>
      </c>
      <c r="R344" t="s">
        <v>1040</v>
      </c>
    </row>
    <row r="345" spans="1:18" hidden="1" x14ac:dyDescent="0.25">
      <c r="A345" t="s">
        <v>631</v>
      </c>
      <c r="B345" s="16" t="s">
        <v>632</v>
      </c>
      <c r="C345" s="19">
        <v>4</v>
      </c>
      <c r="D345" s="19" t="s">
        <v>466</v>
      </c>
      <c r="E345" s="19" t="s">
        <v>587</v>
      </c>
      <c r="F345" s="19" t="s">
        <v>27</v>
      </c>
      <c r="G345" s="19">
        <v>35</v>
      </c>
      <c r="H345" s="19">
        <v>45</v>
      </c>
      <c r="I345" s="72" t="b">
        <v>0</v>
      </c>
      <c r="J345" t="s">
        <v>1072</v>
      </c>
      <c r="K345" s="68" t="s">
        <v>32</v>
      </c>
      <c r="Q345" t="s">
        <v>632</v>
      </c>
      <c r="R345" t="s">
        <v>1040</v>
      </c>
    </row>
    <row r="346" spans="1:18" hidden="1" x14ac:dyDescent="0.25">
      <c r="A346" t="s">
        <v>631</v>
      </c>
      <c r="B346" s="16" t="s">
        <v>632</v>
      </c>
      <c r="C346" s="19">
        <v>4</v>
      </c>
      <c r="D346" s="19" t="s">
        <v>380</v>
      </c>
      <c r="E346" s="19" t="s">
        <v>637</v>
      </c>
      <c r="F346" s="19" t="s">
        <v>25</v>
      </c>
      <c r="G346" s="19">
        <v>0</v>
      </c>
      <c r="H346" s="19">
        <v>1</v>
      </c>
      <c r="I346" s="73" t="b">
        <v>1</v>
      </c>
      <c r="J346" t="s">
        <v>1060</v>
      </c>
      <c r="K346" s="68" t="s">
        <v>32</v>
      </c>
      <c r="Q346" t="s">
        <v>632</v>
      </c>
      <c r="R346" t="s">
        <v>1040</v>
      </c>
    </row>
    <row r="347" spans="1:18" hidden="1" x14ac:dyDescent="0.25">
      <c r="A347" t="s">
        <v>631</v>
      </c>
      <c r="B347" s="16" t="s">
        <v>632</v>
      </c>
      <c r="C347" s="19">
        <v>5</v>
      </c>
      <c r="D347" s="19" t="s">
        <v>11</v>
      </c>
      <c r="E347" s="19" t="s">
        <v>635</v>
      </c>
      <c r="F347" s="19" t="s">
        <v>25</v>
      </c>
      <c r="G347" s="19">
        <v>16</v>
      </c>
      <c r="H347" s="19">
        <v>24</v>
      </c>
      <c r="I347" s="73" t="b">
        <v>1</v>
      </c>
      <c r="J347" t="s">
        <v>715</v>
      </c>
      <c r="K347" s="68" t="s">
        <v>32</v>
      </c>
      <c r="Q347" t="s">
        <v>632</v>
      </c>
      <c r="R347" t="s">
        <v>1040</v>
      </c>
    </row>
    <row r="348" spans="1:18" hidden="1" x14ac:dyDescent="0.25">
      <c r="A348" t="s">
        <v>631</v>
      </c>
      <c r="B348" s="16" t="s">
        <v>632</v>
      </c>
      <c r="C348" s="19">
        <v>5</v>
      </c>
      <c r="D348" s="19" t="s">
        <v>436</v>
      </c>
      <c r="E348" s="19" t="s">
        <v>587</v>
      </c>
      <c r="F348" s="19" t="s">
        <v>27</v>
      </c>
      <c r="G348" s="19">
        <v>35</v>
      </c>
      <c r="H348" s="19">
        <v>45</v>
      </c>
      <c r="I348" s="72" t="b">
        <v>0</v>
      </c>
      <c r="J348" t="s">
        <v>825</v>
      </c>
      <c r="K348" s="68" t="s">
        <v>32</v>
      </c>
      <c r="Q348" t="s">
        <v>632</v>
      </c>
      <c r="R348" t="s">
        <v>1040</v>
      </c>
    </row>
    <row r="349" spans="1:18" hidden="1" x14ac:dyDescent="0.25">
      <c r="A349" t="s">
        <v>631</v>
      </c>
      <c r="B349" s="16" t="s">
        <v>632</v>
      </c>
      <c r="C349" s="19">
        <v>5</v>
      </c>
      <c r="D349" s="19" t="s">
        <v>466</v>
      </c>
      <c r="E349" s="19" t="s">
        <v>638</v>
      </c>
      <c r="F349" s="19" t="s">
        <v>27</v>
      </c>
      <c r="G349" s="19">
        <v>65</v>
      </c>
      <c r="H349" s="19">
        <v>75</v>
      </c>
      <c r="I349" s="72" t="b">
        <v>0</v>
      </c>
      <c r="J349" t="s">
        <v>1072</v>
      </c>
      <c r="K349" s="68" t="s">
        <v>32</v>
      </c>
      <c r="Q349" t="s">
        <v>632</v>
      </c>
      <c r="R349" t="s">
        <v>1040</v>
      </c>
    </row>
    <row r="350" spans="1:18" hidden="1" x14ac:dyDescent="0.25">
      <c r="A350" t="s">
        <v>631</v>
      </c>
      <c r="B350" s="16" t="s">
        <v>639</v>
      </c>
      <c r="C350" s="19">
        <v>2</v>
      </c>
      <c r="D350" s="19" t="s">
        <v>11</v>
      </c>
      <c r="E350" s="19" t="s">
        <v>625</v>
      </c>
      <c r="F350" s="19" t="s">
        <v>25</v>
      </c>
      <c r="G350" s="19">
        <v>35</v>
      </c>
      <c r="H350" s="19">
        <v>45</v>
      </c>
      <c r="I350" s="73" t="b">
        <v>1</v>
      </c>
      <c r="J350" t="s">
        <v>715</v>
      </c>
      <c r="K350" s="68" t="s">
        <v>32</v>
      </c>
      <c r="Q350" t="s">
        <v>639</v>
      </c>
      <c r="R350" t="s">
        <v>1041</v>
      </c>
    </row>
    <row r="351" spans="1:18" hidden="1" x14ac:dyDescent="0.25">
      <c r="A351" t="s">
        <v>631</v>
      </c>
      <c r="B351" s="16" t="s">
        <v>639</v>
      </c>
      <c r="C351" s="19">
        <v>2</v>
      </c>
      <c r="D351" s="19" t="s">
        <v>355</v>
      </c>
      <c r="E351" s="19" t="s">
        <v>626</v>
      </c>
      <c r="F351" s="19" t="s">
        <v>25</v>
      </c>
      <c r="G351" s="19">
        <v>2</v>
      </c>
      <c r="H351" s="19">
        <v>5</v>
      </c>
      <c r="I351" s="73" t="b">
        <v>1</v>
      </c>
      <c r="J351" t="s">
        <v>1059</v>
      </c>
      <c r="K351" s="68" t="s">
        <v>32</v>
      </c>
      <c r="Q351" t="s">
        <v>639</v>
      </c>
      <c r="R351" t="s">
        <v>1041</v>
      </c>
    </row>
    <row r="352" spans="1:18" hidden="1" x14ac:dyDescent="0.25">
      <c r="A352" t="s">
        <v>631</v>
      </c>
      <c r="B352" s="16" t="s">
        <v>639</v>
      </c>
      <c r="C352" s="19">
        <v>2</v>
      </c>
      <c r="D352" s="19" t="s">
        <v>421</v>
      </c>
      <c r="E352" s="19" t="s">
        <v>615</v>
      </c>
      <c r="F352" s="19" t="s">
        <v>25</v>
      </c>
      <c r="G352" s="19">
        <v>20</v>
      </c>
      <c r="H352" s="19">
        <v>30</v>
      </c>
      <c r="I352" s="73" t="b">
        <v>1</v>
      </c>
      <c r="J352" t="s">
        <v>1077</v>
      </c>
      <c r="K352" s="68" t="s">
        <v>32</v>
      </c>
      <c r="Q352" t="s">
        <v>639</v>
      </c>
      <c r="R352" t="s">
        <v>1041</v>
      </c>
    </row>
    <row r="353" spans="1:18" hidden="1" x14ac:dyDescent="0.25">
      <c r="A353" t="s">
        <v>631</v>
      </c>
      <c r="B353" s="16" t="s">
        <v>639</v>
      </c>
      <c r="C353" s="19">
        <v>2</v>
      </c>
      <c r="D353" s="19" t="s">
        <v>392</v>
      </c>
      <c r="E353" s="19" t="s">
        <v>633</v>
      </c>
      <c r="F353" s="19" t="s">
        <v>25</v>
      </c>
      <c r="G353" s="19">
        <v>10</v>
      </c>
      <c r="H353" s="19">
        <v>20</v>
      </c>
      <c r="I353" s="73" t="b">
        <v>1</v>
      </c>
      <c r="J353" t="s">
        <v>847</v>
      </c>
      <c r="K353" s="68" t="s">
        <v>32</v>
      </c>
      <c r="Q353" t="s">
        <v>639</v>
      </c>
      <c r="R353" t="s">
        <v>1041</v>
      </c>
    </row>
    <row r="354" spans="1:18" hidden="1" x14ac:dyDescent="0.25">
      <c r="A354" t="s">
        <v>631</v>
      </c>
      <c r="B354" s="16" t="s">
        <v>639</v>
      </c>
      <c r="C354" s="19">
        <v>2</v>
      </c>
      <c r="D354" s="19" t="s">
        <v>407</v>
      </c>
      <c r="E354" s="19" t="s">
        <v>585</v>
      </c>
      <c r="F354" s="19" t="s">
        <v>27</v>
      </c>
      <c r="G354" s="19">
        <v>7</v>
      </c>
      <c r="H354" s="19">
        <v>13</v>
      </c>
      <c r="I354" s="72" t="b">
        <v>0</v>
      </c>
      <c r="J354" t="s">
        <v>748</v>
      </c>
      <c r="K354" s="68" t="s">
        <v>32</v>
      </c>
      <c r="Q354" t="s">
        <v>639</v>
      </c>
      <c r="R354" t="s">
        <v>1041</v>
      </c>
    </row>
    <row r="355" spans="1:18" hidden="1" x14ac:dyDescent="0.25">
      <c r="A355" t="s">
        <v>631</v>
      </c>
      <c r="B355" s="16" t="s">
        <v>639</v>
      </c>
      <c r="C355" s="19">
        <v>2</v>
      </c>
      <c r="D355" s="19" t="s">
        <v>380</v>
      </c>
      <c r="E355" s="19" t="s">
        <v>623</v>
      </c>
      <c r="F355" s="19" t="s">
        <v>25</v>
      </c>
      <c r="G355" s="19">
        <v>6</v>
      </c>
      <c r="H355" s="19">
        <v>10</v>
      </c>
      <c r="I355" s="73" t="b">
        <v>1</v>
      </c>
      <c r="J355" t="s">
        <v>1060</v>
      </c>
      <c r="K355" s="68" t="s">
        <v>32</v>
      </c>
      <c r="Q355" t="s">
        <v>639</v>
      </c>
      <c r="R355" t="s">
        <v>1041</v>
      </c>
    </row>
    <row r="356" spans="1:18" hidden="1" x14ac:dyDescent="0.25">
      <c r="A356" t="s">
        <v>631</v>
      </c>
      <c r="B356" s="16" t="s">
        <v>639</v>
      </c>
      <c r="C356" s="19">
        <v>3</v>
      </c>
      <c r="D356" s="19" t="s">
        <v>11</v>
      </c>
      <c r="E356" s="19" t="s">
        <v>640</v>
      </c>
      <c r="F356" s="19" t="s">
        <v>25</v>
      </c>
      <c r="G356" s="19">
        <v>25</v>
      </c>
      <c r="H356" s="19">
        <v>35</v>
      </c>
      <c r="I356" s="73" t="b">
        <v>1</v>
      </c>
      <c r="J356" t="s">
        <v>715</v>
      </c>
      <c r="K356" s="68" t="s">
        <v>32</v>
      </c>
      <c r="Q356" t="s">
        <v>639</v>
      </c>
      <c r="R356" t="s">
        <v>1041</v>
      </c>
    </row>
    <row r="357" spans="1:18" hidden="1" x14ac:dyDescent="0.25">
      <c r="A357" t="s">
        <v>631</v>
      </c>
      <c r="B357" s="16" t="s">
        <v>639</v>
      </c>
      <c r="C357" s="19">
        <v>3</v>
      </c>
      <c r="D357" s="19" t="s">
        <v>421</v>
      </c>
      <c r="E357" s="19" t="s">
        <v>633</v>
      </c>
      <c r="F357" s="19" t="s">
        <v>25</v>
      </c>
      <c r="G357" s="19">
        <v>10</v>
      </c>
      <c r="H357" s="19">
        <v>20</v>
      </c>
      <c r="I357" s="73" t="b">
        <v>1</v>
      </c>
      <c r="J357" t="s">
        <v>1077</v>
      </c>
      <c r="K357" s="68" t="s">
        <v>32</v>
      </c>
      <c r="Q357" t="s">
        <v>639</v>
      </c>
      <c r="R357" t="s">
        <v>1041</v>
      </c>
    </row>
    <row r="358" spans="1:18" hidden="1" x14ac:dyDescent="0.25">
      <c r="A358" t="s">
        <v>631</v>
      </c>
      <c r="B358" s="16" t="s">
        <v>639</v>
      </c>
      <c r="C358" s="19">
        <v>3</v>
      </c>
      <c r="D358" s="19" t="s">
        <v>392</v>
      </c>
      <c r="E358" s="19" t="s">
        <v>636</v>
      </c>
      <c r="F358" s="19" t="s">
        <v>25</v>
      </c>
      <c r="G358" s="19">
        <v>3</v>
      </c>
      <c r="H358" s="19">
        <v>7</v>
      </c>
      <c r="I358" s="73" t="b">
        <v>1</v>
      </c>
      <c r="J358" t="s">
        <v>847</v>
      </c>
      <c r="K358" s="68" t="s">
        <v>32</v>
      </c>
      <c r="Q358" t="s">
        <v>639</v>
      </c>
      <c r="R358" t="s">
        <v>1041</v>
      </c>
    </row>
    <row r="359" spans="1:18" hidden="1" x14ac:dyDescent="0.25">
      <c r="A359" t="s">
        <v>631</v>
      </c>
      <c r="B359" s="16" t="s">
        <v>639</v>
      </c>
      <c r="C359" s="19">
        <v>3</v>
      </c>
      <c r="D359" s="19" t="s">
        <v>407</v>
      </c>
      <c r="E359" s="19" t="s">
        <v>641</v>
      </c>
      <c r="F359" s="19" t="s">
        <v>27</v>
      </c>
      <c r="G359" s="19">
        <v>15</v>
      </c>
      <c r="H359" s="19">
        <v>25</v>
      </c>
      <c r="I359" s="72" t="b">
        <v>0</v>
      </c>
      <c r="J359" t="s">
        <v>748</v>
      </c>
      <c r="K359" s="68" t="s">
        <v>32</v>
      </c>
      <c r="Q359" t="s">
        <v>639</v>
      </c>
      <c r="R359" t="s">
        <v>1041</v>
      </c>
    </row>
    <row r="360" spans="1:18" hidden="1" x14ac:dyDescent="0.25">
      <c r="A360" t="s">
        <v>631</v>
      </c>
      <c r="B360" s="16" t="s">
        <v>639</v>
      </c>
      <c r="C360" s="19">
        <v>3</v>
      </c>
      <c r="D360" s="19" t="s">
        <v>466</v>
      </c>
      <c r="E360" s="19" t="s">
        <v>642</v>
      </c>
      <c r="F360" s="19" t="s">
        <v>27</v>
      </c>
      <c r="G360" s="19">
        <v>10</v>
      </c>
      <c r="H360" s="19">
        <v>20</v>
      </c>
      <c r="I360" s="72" t="b">
        <v>0</v>
      </c>
      <c r="J360" t="s">
        <v>1072</v>
      </c>
      <c r="K360" s="68" t="s">
        <v>32</v>
      </c>
      <c r="Q360" t="s">
        <v>639</v>
      </c>
      <c r="R360" t="s">
        <v>1041</v>
      </c>
    </row>
    <row r="361" spans="1:18" hidden="1" x14ac:dyDescent="0.25">
      <c r="A361" t="s">
        <v>631</v>
      </c>
      <c r="B361" s="16" t="s">
        <v>639</v>
      </c>
      <c r="C361" s="19">
        <v>3</v>
      </c>
      <c r="D361" s="19" t="s">
        <v>380</v>
      </c>
      <c r="E361" s="19" t="s">
        <v>626</v>
      </c>
      <c r="F361" s="19" t="s">
        <v>25</v>
      </c>
      <c r="G361" s="19">
        <v>2</v>
      </c>
      <c r="H361" s="19">
        <v>5</v>
      </c>
      <c r="I361" s="73" t="b">
        <v>1</v>
      </c>
      <c r="J361" t="s">
        <v>1060</v>
      </c>
      <c r="K361" s="68" t="s">
        <v>32</v>
      </c>
      <c r="Q361" t="s">
        <v>639</v>
      </c>
      <c r="R361" t="s">
        <v>1041</v>
      </c>
    </row>
    <row r="362" spans="1:18" hidden="1" x14ac:dyDescent="0.25">
      <c r="A362" t="s">
        <v>631</v>
      </c>
      <c r="B362" s="16" t="s">
        <v>639</v>
      </c>
      <c r="C362" s="19">
        <v>4</v>
      </c>
      <c r="D362" s="19" t="s">
        <v>11</v>
      </c>
      <c r="E362" s="19" t="s">
        <v>635</v>
      </c>
      <c r="F362" s="19" t="s">
        <v>25</v>
      </c>
      <c r="G362" s="19">
        <v>16</v>
      </c>
      <c r="H362" s="19">
        <v>24</v>
      </c>
      <c r="I362" s="73" t="b">
        <v>1</v>
      </c>
      <c r="J362" t="s">
        <v>715</v>
      </c>
      <c r="K362" s="68" t="s">
        <v>32</v>
      </c>
      <c r="Q362" t="s">
        <v>639</v>
      </c>
      <c r="R362" t="s">
        <v>1041</v>
      </c>
    </row>
    <row r="363" spans="1:18" hidden="1" x14ac:dyDescent="0.25">
      <c r="A363" t="s">
        <v>631</v>
      </c>
      <c r="B363" s="16" t="s">
        <v>639</v>
      </c>
      <c r="C363" s="19">
        <v>4</v>
      </c>
      <c r="D363" s="19" t="s">
        <v>421</v>
      </c>
      <c r="E363" s="19" t="s">
        <v>636</v>
      </c>
      <c r="F363" s="19" t="s">
        <v>25</v>
      </c>
      <c r="G363" s="19">
        <v>3</v>
      </c>
      <c r="H363" s="19">
        <v>7</v>
      </c>
      <c r="I363" s="73" t="b">
        <v>1</v>
      </c>
      <c r="J363" t="s">
        <v>1077</v>
      </c>
      <c r="K363" s="68" t="s">
        <v>32</v>
      </c>
      <c r="Q363" t="s">
        <v>639</v>
      </c>
      <c r="R363" t="s">
        <v>1041</v>
      </c>
    </row>
    <row r="364" spans="1:18" hidden="1" x14ac:dyDescent="0.25">
      <c r="A364" t="s">
        <v>631</v>
      </c>
      <c r="B364" s="16" t="s">
        <v>639</v>
      </c>
      <c r="C364" s="19">
        <v>4</v>
      </c>
      <c r="D364" s="19" t="s">
        <v>392</v>
      </c>
      <c r="E364" s="19" t="s">
        <v>637</v>
      </c>
      <c r="F364" s="19" t="s">
        <v>25</v>
      </c>
      <c r="G364" s="19">
        <v>0</v>
      </c>
      <c r="H364" s="19">
        <v>1</v>
      </c>
      <c r="I364" s="73" t="b">
        <v>1</v>
      </c>
      <c r="J364" t="s">
        <v>847</v>
      </c>
      <c r="K364" s="68" t="s">
        <v>32</v>
      </c>
      <c r="Q364" t="s">
        <v>639</v>
      </c>
      <c r="R364" t="s">
        <v>1041</v>
      </c>
    </row>
    <row r="365" spans="1:18" hidden="1" x14ac:dyDescent="0.25">
      <c r="A365" t="s">
        <v>631</v>
      </c>
      <c r="B365" s="16" t="s">
        <v>639</v>
      </c>
      <c r="C365" s="19">
        <v>4</v>
      </c>
      <c r="D365" s="19" t="s">
        <v>407</v>
      </c>
      <c r="E365" s="19" t="s">
        <v>586</v>
      </c>
      <c r="F365" s="19" t="s">
        <v>27</v>
      </c>
      <c r="G365" s="19">
        <v>45</v>
      </c>
      <c r="H365" s="19">
        <v>55</v>
      </c>
      <c r="I365" s="72" t="b">
        <v>0</v>
      </c>
      <c r="J365" t="s">
        <v>748</v>
      </c>
      <c r="K365" s="68" t="s">
        <v>32</v>
      </c>
      <c r="Q365" t="s">
        <v>639</v>
      </c>
      <c r="R365" t="s">
        <v>1041</v>
      </c>
    </row>
    <row r="366" spans="1:18" hidden="1" x14ac:dyDescent="0.25">
      <c r="A366" t="s">
        <v>631</v>
      </c>
      <c r="B366" s="16" t="s">
        <v>639</v>
      </c>
      <c r="C366" s="19">
        <v>4</v>
      </c>
      <c r="D366" s="19" t="s">
        <v>466</v>
      </c>
      <c r="E366" s="19" t="s">
        <v>587</v>
      </c>
      <c r="F366" s="19" t="s">
        <v>27</v>
      </c>
      <c r="G366" s="19">
        <v>35</v>
      </c>
      <c r="H366" s="19">
        <v>45</v>
      </c>
      <c r="I366" s="72" t="b">
        <v>0</v>
      </c>
      <c r="J366" t="s">
        <v>1072</v>
      </c>
      <c r="K366" s="68" t="s">
        <v>32</v>
      </c>
      <c r="Q366" t="s">
        <v>639</v>
      </c>
      <c r="R366" t="s">
        <v>1041</v>
      </c>
    </row>
    <row r="367" spans="1:18" hidden="1" x14ac:dyDescent="0.25">
      <c r="A367" t="s">
        <v>631</v>
      </c>
      <c r="B367" s="16" t="s">
        <v>639</v>
      </c>
      <c r="C367" s="19">
        <v>4</v>
      </c>
      <c r="D367" s="19" t="s">
        <v>380</v>
      </c>
      <c r="E367" s="19" t="s">
        <v>637</v>
      </c>
      <c r="F367" s="19" t="s">
        <v>25</v>
      </c>
      <c r="G367" s="19">
        <v>0</v>
      </c>
      <c r="H367" s="19">
        <v>1</v>
      </c>
      <c r="I367" s="73" t="b">
        <v>1</v>
      </c>
      <c r="J367" t="s">
        <v>1060</v>
      </c>
      <c r="K367" s="68" t="s">
        <v>32</v>
      </c>
      <c r="Q367" t="s">
        <v>639</v>
      </c>
      <c r="R367" t="s">
        <v>1041</v>
      </c>
    </row>
    <row r="368" spans="1:18" hidden="1" x14ac:dyDescent="0.25">
      <c r="A368" t="s">
        <v>631</v>
      </c>
      <c r="B368" s="16" t="s">
        <v>639</v>
      </c>
      <c r="C368" s="19">
        <v>5</v>
      </c>
      <c r="D368" s="19" t="s">
        <v>11</v>
      </c>
      <c r="E368" s="19" t="s">
        <v>635</v>
      </c>
      <c r="F368" s="19" t="s">
        <v>25</v>
      </c>
      <c r="G368" s="19">
        <v>16</v>
      </c>
      <c r="H368" s="19">
        <v>24</v>
      </c>
      <c r="I368" s="73" t="b">
        <v>1</v>
      </c>
      <c r="J368" t="s">
        <v>715</v>
      </c>
      <c r="K368" s="68" t="s">
        <v>32</v>
      </c>
      <c r="Q368" t="s">
        <v>639</v>
      </c>
      <c r="R368" t="s">
        <v>1041</v>
      </c>
    </row>
    <row r="369" spans="1:18" hidden="1" x14ac:dyDescent="0.25">
      <c r="A369" t="s">
        <v>631</v>
      </c>
      <c r="B369" s="16" t="s">
        <v>639</v>
      </c>
      <c r="C369" s="19">
        <v>5</v>
      </c>
      <c r="D369" s="19" t="s">
        <v>436</v>
      </c>
      <c r="E369" s="19" t="s">
        <v>587</v>
      </c>
      <c r="F369" s="19" t="s">
        <v>27</v>
      </c>
      <c r="G369" s="19">
        <v>35</v>
      </c>
      <c r="H369" s="19">
        <v>45</v>
      </c>
      <c r="I369" s="72" t="b">
        <v>0</v>
      </c>
      <c r="J369" t="s">
        <v>825</v>
      </c>
      <c r="K369" s="68" t="s">
        <v>32</v>
      </c>
      <c r="Q369" t="s">
        <v>639</v>
      </c>
      <c r="R369" t="s">
        <v>1041</v>
      </c>
    </row>
    <row r="370" spans="1:18" hidden="1" x14ac:dyDescent="0.25">
      <c r="A370" t="s">
        <v>631</v>
      </c>
      <c r="B370" s="16" t="s">
        <v>639</v>
      </c>
      <c r="C370" s="19">
        <v>5</v>
      </c>
      <c r="D370" s="19" t="s">
        <v>466</v>
      </c>
      <c r="E370" s="19" t="s">
        <v>638</v>
      </c>
      <c r="F370" s="19" t="s">
        <v>27</v>
      </c>
      <c r="G370" s="19">
        <v>65</v>
      </c>
      <c r="H370" s="19">
        <v>75</v>
      </c>
      <c r="I370" s="72" t="b">
        <v>0</v>
      </c>
      <c r="J370" t="s">
        <v>1072</v>
      </c>
      <c r="K370" s="68" t="s">
        <v>32</v>
      </c>
      <c r="Q370" t="s">
        <v>639</v>
      </c>
      <c r="R370" t="s">
        <v>1041</v>
      </c>
    </row>
    <row r="371" spans="1:18" hidden="1" x14ac:dyDescent="0.25">
      <c r="A371" t="s">
        <v>631</v>
      </c>
      <c r="B371" s="16" t="s">
        <v>643</v>
      </c>
      <c r="C371" s="19">
        <v>2</v>
      </c>
      <c r="D371" s="19" t="s">
        <v>11</v>
      </c>
      <c r="E371" s="19" t="s">
        <v>625</v>
      </c>
      <c r="F371" s="19" t="s">
        <v>25</v>
      </c>
      <c r="G371" s="19">
        <v>35</v>
      </c>
      <c r="H371" s="19">
        <v>45</v>
      </c>
      <c r="I371" s="73" t="b">
        <v>1</v>
      </c>
      <c r="J371" t="s">
        <v>715</v>
      </c>
      <c r="K371" s="68" t="s">
        <v>32</v>
      </c>
      <c r="Q371" t="s">
        <v>643</v>
      </c>
      <c r="R371" t="s">
        <v>1042</v>
      </c>
    </row>
    <row r="372" spans="1:18" hidden="1" x14ac:dyDescent="0.25">
      <c r="A372" t="s">
        <v>631</v>
      </c>
      <c r="B372" s="16" t="s">
        <v>643</v>
      </c>
      <c r="C372" s="19">
        <v>2</v>
      </c>
      <c r="D372" s="19" t="s">
        <v>355</v>
      </c>
      <c r="E372" s="19" t="s">
        <v>626</v>
      </c>
      <c r="F372" s="19" t="s">
        <v>25</v>
      </c>
      <c r="G372" s="19">
        <v>2</v>
      </c>
      <c r="H372" s="19">
        <v>5</v>
      </c>
      <c r="I372" s="73" t="b">
        <v>1</v>
      </c>
      <c r="J372" t="s">
        <v>1059</v>
      </c>
      <c r="K372" s="68" t="s">
        <v>32</v>
      </c>
      <c r="Q372" t="s">
        <v>643</v>
      </c>
      <c r="R372" t="s">
        <v>1042</v>
      </c>
    </row>
    <row r="373" spans="1:18" hidden="1" x14ac:dyDescent="0.25">
      <c r="A373" t="s">
        <v>631</v>
      </c>
      <c r="B373" s="16" t="s">
        <v>643</v>
      </c>
      <c r="C373" s="19">
        <v>2</v>
      </c>
      <c r="D373" s="19" t="s">
        <v>421</v>
      </c>
      <c r="E373" s="19" t="s">
        <v>644</v>
      </c>
      <c r="F373" s="19" t="s">
        <v>25</v>
      </c>
      <c r="G373" s="19">
        <v>45</v>
      </c>
      <c r="H373" s="19">
        <v>55</v>
      </c>
      <c r="I373" s="73" t="b">
        <v>1</v>
      </c>
      <c r="J373" t="s">
        <v>1077</v>
      </c>
      <c r="K373" s="68" t="s">
        <v>32</v>
      </c>
      <c r="Q373" t="s">
        <v>643</v>
      </c>
      <c r="R373" t="s">
        <v>1042</v>
      </c>
    </row>
    <row r="374" spans="1:18" hidden="1" x14ac:dyDescent="0.25">
      <c r="A374" t="s">
        <v>631</v>
      </c>
      <c r="B374" s="16" t="s">
        <v>643</v>
      </c>
      <c r="C374" s="19">
        <v>2</v>
      </c>
      <c r="D374" s="19" t="s">
        <v>392</v>
      </c>
      <c r="E374" s="19" t="s">
        <v>640</v>
      </c>
      <c r="F374" s="19" t="s">
        <v>25</v>
      </c>
      <c r="G374" s="19">
        <v>25</v>
      </c>
      <c r="H374" s="19">
        <v>35</v>
      </c>
      <c r="I374" s="73" t="b">
        <v>1</v>
      </c>
      <c r="J374" t="s">
        <v>847</v>
      </c>
      <c r="K374" s="68" t="s">
        <v>32</v>
      </c>
      <c r="Q374" t="s">
        <v>643</v>
      </c>
      <c r="R374" t="s">
        <v>1042</v>
      </c>
    </row>
    <row r="375" spans="1:18" hidden="1" x14ac:dyDescent="0.25">
      <c r="A375" t="s">
        <v>631</v>
      </c>
      <c r="B375" s="16" t="s">
        <v>643</v>
      </c>
      <c r="C375" s="19">
        <v>2</v>
      </c>
      <c r="D375" s="19" t="s">
        <v>407</v>
      </c>
      <c r="E375" s="19" t="s">
        <v>585</v>
      </c>
      <c r="F375" s="19" t="s">
        <v>27</v>
      </c>
      <c r="G375" s="19">
        <v>7</v>
      </c>
      <c r="H375" s="19">
        <v>13</v>
      </c>
      <c r="I375" s="72" t="b">
        <v>0</v>
      </c>
      <c r="J375" t="s">
        <v>748</v>
      </c>
      <c r="K375" s="68" t="s">
        <v>32</v>
      </c>
      <c r="Q375" t="s">
        <v>643</v>
      </c>
      <c r="R375" t="s">
        <v>1042</v>
      </c>
    </row>
    <row r="376" spans="1:18" hidden="1" x14ac:dyDescent="0.25">
      <c r="A376" t="s">
        <v>631</v>
      </c>
      <c r="B376" s="16" t="s">
        <v>643</v>
      </c>
      <c r="C376" s="19">
        <v>2</v>
      </c>
      <c r="D376" s="19" t="s">
        <v>380</v>
      </c>
      <c r="E376" s="19" t="s">
        <v>645</v>
      </c>
      <c r="F376" s="19" t="s">
        <v>25</v>
      </c>
      <c r="G376" s="19">
        <v>9</v>
      </c>
      <c r="H376" s="19">
        <v>14</v>
      </c>
      <c r="I376" s="73" t="b">
        <v>1</v>
      </c>
      <c r="J376" t="s">
        <v>1060</v>
      </c>
      <c r="K376" s="68" t="s">
        <v>32</v>
      </c>
      <c r="Q376" t="s">
        <v>643</v>
      </c>
      <c r="R376" t="s">
        <v>1042</v>
      </c>
    </row>
    <row r="377" spans="1:18" hidden="1" x14ac:dyDescent="0.25">
      <c r="A377" t="s">
        <v>631</v>
      </c>
      <c r="B377" s="16" t="s">
        <v>643</v>
      </c>
      <c r="C377" s="19">
        <v>3</v>
      </c>
      <c r="D377" s="19" t="s">
        <v>11</v>
      </c>
      <c r="E377" s="19" t="s">
        <v>640</v>
      </c>
      <c r="F377" s="19" t="s">
        <v>25</v>
      </c>
      <c r="G377" s="19">
        <v>25</v>
      </c>
      <c r="H377" s="19">
        <v>35</v>
      </c>
      <c r="I377" s="73" t="b">
        <v>1</v>
      </c>
      <c r="J377" t="s">
        <v>715</v>
      </c>
      <c r="K377" s="68" t="s">
        <v>32</v>
      </c>
      <c r="L377" t="s">
        <v>1094</v>
      </c>
      <c r="Q377" t="s">
        <v>643</v>
      </c>
      <c r="R377" t="s">
        <v>1042</v>
      </c>
    </row>
    <row r="378" spans="1:18" hidden="1" x14ac:dyDescent="0.25">
      <c r="A378" t="s">
        <v>631</v>
      </c>
      <c r="B378" s="16" t="s">
        <v>643</v>
      </c>
      <c r="C378" s="19">
        <v>3</v>
      </c>
      <c r="D378" s="19" t="s">
        <v>421</v>
      </c>
      <c r="E378" s="19" t="s">
        <v>619</v>
      </c>
      <c r="F378" s="19" t="s">
        <v>25</v>
      </c>
      <c r="G378" s="19">
        <v>15</v>
      </c>
      <c r="H378" s="19">
        <v>25</v>
      </c>
      <c r="I378" s="73" t="b">
        <v>1</v>
      </c>
      <c r="J378" t="s">
        <v>1077</v>
      </c>
      <c r="K378" s="68" t="s">
        <v>32</v>
      </c>
      <c r="L378" t="s">
        <v>1094</v>
      </c>
      <c r="Q378" t="s">
        <v>643</v>
      </c>
      <c r="R378" t="s">
        <v>1042</v>
      </c>
    </row>
    <row r="379" spans="1:18" hidden="1" x14ac:dyDescent="0.25">
      <c r="A379" t="s">
        <v>631</v>
      </c>
      <c r="B379" s="16" t="s">
        <v>643</v>
      </c>
      <c r="C379" s="19">
        <v>3</v>
      </c>
      <c r="D379" s="19" t="s">
        <v>392</v>
      </c>
      <c r="E379" s="19" t="s">
        <v>622</v>
      </c>
      <c r="F379" s="19" t="s">
        <v>25</v>
      </c>
      <c r="G379" s="19">
        <v>7</v>
      </c>
      <c r="H379" s="19">
        <v>13</v>
      </c>
      <c r="I379" s="73" t="b">
        <v>1</v>
      </c>
      <c r="J379" t="s">
        <v>847</v>
      </c>
      <c r="K379" s="68" t="s">
        <v>32</v>
      </c>
      <c r="L379" t="s">
        <v>1094</v>
      </c>
      <c r="Q379" t="s">
        <v>643</v>
      </c>
      <c r="R379" t="s">
        <v>1042</v>
      </c>
    </row>
    <row r="380" spans="1:18" hidden="1" x14ac:dyDescent="0.25">
      <c r="A380" t="s">
        <v>631</v>
      </c>
      <c r="B380" s="16" t="s">
        <v>643</v>
      </c>
      <c r="C380" s="19">
        <v>3</v>
      </c>
      <c r="D380" s="19" t="s">
        <v>463</v>
      </c>
      <c r="E380" s="19" t="s">
        <v>646</v>
      </c>
      <c r="F380" s="19" t="s">
        <v>27</v>
      </c>
      <c r="G380" s="19">
        <v>20</v>
      </c>
      <c r="H380" s="19">
        <v>30</v>
      </c>
      <c r="I380" s="72" t="b">
        <v>0</v>
      </c>
      <c r="J380" t="s">
        <v>1071</v>
      </c>
      <c r="K380" s="68" t="s">
        <v>32</v>
      </c>
      <c r="L380" t="s">
        <v>1094</v>
      </c>
      <c r="Q380" t="s">
        <v>643</v>
      </c>
      <c r="R380" t="s">
        <v>1042</v>
      </c>
    </row>
    <row r="381" spans="1:18" hidden="1" x14ac:dyDescent="0.25">
      <c r="A381" t="s">
        <v>631</v>
      </c>
      <c r="B381" s="16" t="s">
        <v>643</v>
      </c>
      <c r="C381" s="19">
        <v>3</v>
      </c>
      <c r="D381" s="19" t="s">
        <v>466</v>
      </c>
      <c r="E381" s="19" t="s">
        <v>647</v>
      </c>
      <c r="F381" s="19" t="s">
        <v>27</v>
      </c>
      <c r="G381" s="19">
        <v>30</v>
      </c>
      <c r="H381" s="19">
        <v>40</v>
      </c>
      <c r="I381" s="72" t="b">
        <v>0</v>
      </c>
      <c r="J381" t="s">
        <v>1072</v>
      </c>
      <c r="K381" s="68" t="s">
        <v>32</v>
      </c>
      <c r="L381" t="s">
        <v>1094</v>
      </c>
      <c r="Q381" t="s">
        <v>643</v>
      </c>
      <c r="R381" t="s">
        <v>1042</v>
      </c>
    </row>
    <row r="382" spans="1:18" hidden="1" x14ac:dyDescent="0.25">
      <c r="A382" t="s">
        <v>631</v>
      </c>
      <c r="B382" s="16" t="s">
        <v>643</v>
      </c>
      <c r="C382" s="19">
        <v>3</v>
      </c>
      <c r="D382" s="19" t="s">
        <v>380</v>
      </c>
      <c r="E382" s="19" t="s">
        <v>626</v>
      </c>
      <c r="F382" s="19" t="s">
        <v>25</v>
      </c>
      <c r="G382" s="19">
        <v>2</v>
      </c>
      <c r="H382" s="19">
        <v>5</v>
      </c>
      <c r="I382" s="73" t="b">
        <v>1</v>
      </c>
      <c r="J382" t="s">
        <v>1060</v>
      </c>
      <c r="K382" s="68" t="s">
        <v>32</v>
      </c>
      <c r="L382" t="s">
        <v>1094</v>
      </c>
      <c r="Q382" t="s">
        <v>643</v>
      </c>
      <c r="R382" t="s">
        <v>1042</v>
      </c>
    </row>
    <row r="383" spans="1:18" hidden="1" x14ac:dyDescent="0.25">
      <c r="A383" t="s">
        <v>631</v>
      </c>
      <c r="B383" s="16" t="s">
        <v>643</v>
      </c>
      <c r="C383" s="19">
        <v>4</v>
      </c>
      <c r="D383" s="19" t="s">
        <v>11</v>
      </c>
      <c r="E383" s="19" t="s">
        <v>635</v>
      </c>
      <c r="F383" s="19" t="s">
        <v>25</v>
      </c>
      <c r="G383" s="19">
        <v>16</v>
      </c>
      <c r="H383" s="19">
        <v>24</v>
      </c>
      <c r="I383" s="73" t="b">
        <v>1</v>
      </c>
      <c r="J383" t="s">
        <v>715</v>
      </c>
      <c r="K383" s="68" t="s">
        <v>32</v>
      </c>
      <c r="Q383" t="s">
        <v>643</v>
      </c>
      <c r="R383" t="s">
        <v>1042</v>
      </c>
    </row>
    <row r="384" spans="1:18" hidden="1" x14ac:dyDescent="0.25">
      <c r="A384" t="s">
        <v>631</v>
      </c>
      <c r="B384" s="16" t="s">
        <v>643</v>
      </c>
      <c r="C384" s="19">
        <v>4</v>
      </c>
      <c r="D384" s="19" t="s">
        <v>421</v>
      </c>
      <c r="E384" s="19" t="s">
        <v>622</v>
      </c>
      <c r="F384" s="19" t="s">
        <v>25</v>
      </c>
      <c r="G384" s="19">
        <v>7</v>
      </c>
      <c r="H384" s="19">
        <v>13</v>
      </c>
      <c r="I384" s="73" t="b">
        <v>1</v>
      </c>
      <c r="J384" t="s">
        <v>1077</v>
      </c>
      <c r="K384" s="68" t="s">
        <v>32</v>
      </c>
      <c r="Q384" t="s">
        <v>643</v>
      </c>
      <c r="R384" t="s">
        <v>1042</v>
      </c>
    </row>
    <row r="385" spans="1:18" hidden="1" x14ac:dyDescent="0.25">
      <c r="A385" t="s">
        <v>631</v>
      </c>
      <c r="B385" s="16" t="s">
        <v>643</v>
      </c>
      <c r="C385" s="19">
        <v>4</v>
      </c>
      <c r="D385" s="19" t="s">
        <v>392</v>
      </c>
      <c r="E385" s="19" t="s">
        <v>637</v>
      </c>
      <c r="F385" s="19" t="s">
        <v>25</v>
      </c>
      <c r="G385" s="19">
        <v>0</v>
      </c>
      <c r="H385" s="19">
        <v>1</v>
      </c>
      <c r="I385" s="73" t="b">
        <v>1</v>
      </c>
      <c r="J385" t="s">
        <v>847</v>
      </c>
      <c r="K385" s="68" t="s">
        <v>32</v>
      </c>
      <c r="Q385" t="s">
        <v>643</v>
      </c>
      <c r="R385" t="s">
        <v>1042</v>
      </c>
    </row>
    <row r="386" spans="1:18" hidden="1" x14ac:dyDescent="0.25">
      <c r="A386" t="s">
        <v>631</v>
      </c>
      <c r="B386" s="16" t="s">
        <v>643</v>
      </c>
      <c r="C386" s="19">
        <v>4</v>
      </c>
      <c r="D386" s="19" t="s">
        <v>407</v>
      </c>
      <c r="E386" s="19" t="s">
        <v>647</v>
      </c>
      <c r="F386" s="19" t="s">
        <v>27</v>
      </c>
      <c r="G386" s="19">
        <v>30</v>
      </c>
      <c r="H386" s="19">
        <v>40</v>
      </c>
      <c r="I386" s="72" t="b">
        <v>0</v>
      </c>
      <c r="J386" t="s">
        <v>748</v>
      </c>
      <c r="K386" s="68" t="s">
        <v>32</v>
      </c>
      <c r="Q386" t="s">
        <v>643</v>
      </c>
      <c r="R386" t="s">
        <v>1042</v>
      </c>
    </row>
    <row r="387" spans="1:18" hidden="1" x14ac:dyDescent="0.25">
      <c r="A387" t="s">
        <v>631</v>
      </c>
      <c r="B387" s="16" t="s">
        <v>643</v>
      </c>
      <c r="C387" s="19">
        <v>4</v>
      </c>
      <c r="D387" s="19" t="s">
        <v>466</v>
      </c>
      <c r="E387" s="19" t="s">
        <v>646</v>
      </c>
      <c r="F387" s="19" t="s">
        <v>27</v>
      </c>
      <c r="G387" s="19">
        <v>20</v>
      </c>
      <c r="H387" s="19">
        <v>30</v>
      </c>
      <c r="I387" s="72" t="b">
        <v>0</v>
      </c>
      <c r="J387" t="s">
        <v>1072</v>
      </c>
      <c r="K387" s="68" t="s">
        <v>32</v>
      </c>
      <c r="Q387" t="s">
        <v>643</v>
      </c>
      <c r="R387" t="s">
        <v>1042</v>
      </c>
    </row>
    <row r="388" spans="1:18" hidden="1" x14ac:dyDescent="0.25">
      <c r="A388" t="s">
        <v>631</v>
      </c>
      <c r="B388" s="16" t="s">
        <v>643</v>
      </c>
      <c r="C388" s="19">
        <v>4</v>
      </c>
      <c r="D388" s="19" t="s">
        <v>380</v>
      </c>
      <c r="E388" s="19" t="s">
        <v>637</v>
      </c>
      <c r="F388" s="19" t="s">
        <v>25</v>
      </c>
      <c r="G388" s="19">
        <v>0</v>
      </c>
      <c r="H388" s="19">
        <v>1</v>
      </c>
      <c r="I388" s="73" t="b">
        <v>1</v>
      </c>
      <c r="J388" t="s">
        <v>1060</v>
      </c>
      <c r="K388" s="68" t="s">
        <v>32</v>
      </c>
      <c r="Q388" t="s">
        <v>643</v>
      </c>
      <c r="R388" t="s">
        <v>1042</v>
      </c>
    </row>
    <row r="389" spans="1:18" hidden="1" x14ac:dyDescent="0.25">
      <c r="A389" t="s">
        <v>631</v>
      </c>
      <c r="B389" s="16" t="s">
        <v>643</v>
      </c>
      <c r="C389" s="19">
        <v>5</v>
      </c>
      <c r="D389" s="19" t="s">
        <v>11</v>
      </c>
      <c r="E389" s="19" t="s">
        <v>621</v>
      </c>
      <c r="F389" s="19" t="s">
        <v>25</v>
      </c>
      <c r="G389" s="19">
        <v>11</v>
      </c>
      <c r="H389" s="19">
        <v>16</v>
      </c>
      <c r="I389" s="73" t="b">
        <v>1</v>
      </c>
      <c r="J389" t="s">
        <v>715</v>
      </c>
      <c r="K389" s="68" t="s">
        <v>32</v>
      </c>
      <c r="L389" t="s">
        <v>1094</v>
      </c>
      <c r="Q389" t="s">
        <v>643</v>
      </c>
      <c r="R389" t="s">
        <v>1042</v>
      </c>
    </row>
    <row r="390" spans="1:18" hidden="1" x14ac:dyDescent="0.25">
      <c r="A390" t="s">
        <v>631</v>
      </c>
      <c r="B390" s="16" t="s">
        <v>643</v>
      </c>
      <c r="C390" s="19">
        <v>5</v>
      </c>
      <c r="D390" s="19" t="s">
        <v>436</v>
      </c>
      <c r="E390" s="19" t="s">
        <v>587</v>
      </c>
      <c r="F390" s="19" t="s">
        <v>27</v>
      </c>
      <c r="G390" s="19">
        <v>35</v>
      </c>
      <c r="H390" s="19">
        <v>45</v>
      </c>
      <c r="I390" s="72" t="b">
        <v>0</v>
      </c>
      <c r="J390" t="s">
        <v>825</v>
      </c>
      <c r="K390" s="68" t="s">
        <v>32</v>
      </c>
      <c r="L390" t="s">
        <v>1094</v>
      </c>
      <c r="Q390" t="s">
        <v>643</v>
      </c>
      <c r="R390" t="s">
        <v>1042</v>
      </c>
    </row>
    <row r="391" spans="1:18" hidden="1" x14ac:dyDescent="0.25">
      <c r="A391" t="s">
        <v>631</v>
      </c>
      <c r="B391" s="16" t="s">
        <v>643</v>
      </c>
      <c r="C391" s="19">
        <v>5</v>
      </c>
      <c r="D391" s="19" t="s">
        <v>466</v>
      </c>
      <c r="E391" s="19" t="s">
        <v>648</v>
      </c>
      <c r="F391" s="19" t="s">
        <v>27</v>
      </c>
      <c r="G391" s="19">
        <v>55</v>
      </c>
      <c r="H391" s="19">
        <v>65</v>
      </c>
      <c r="I391" s="72" t="b">
        <v>0</v>
      </c>
      <c r="J391" t="s">
        <v>1072</v>
      </c>
      <c r="K391" s="68" t="s">
        <v>32</v>
      </c>
      <c r="L391" t="s">
        <v>1094</v>
      </c>
      <c r="Q391" t="s">
        <v>643</v>
      </c>
      <c r="R391" t="s">
        <v>1042</v>
      </c>
    </row>
    <row r="392" spans="1:18" hidden="1" x14ac:dyDescent="0.25">
      <c r="A392" t="s">
        <v>631</v>
      </c>
      <c r="B392" s="16" t="s">
        <v>649</v>
      </c>
      <c r="C392" s="19">
        <v>2</v>
      </c>
      <c r="D392" s="19" t="s">
        <v>11</v>
      </c>
      <c r="E392" s="19" t="s">
        <v>615</v>
      </c>
      <c r="F392" s="19" t="s">
        <v>25</v>
      </c>
      <c r="G392" s="19">
        <v>20</v>
      </c>
      <c r="H392" s="19">
        <v>30</v>
      </c>
      <c r="I392" s="73" t="b">
        <v>1</v>
      </c>
      <c r="J392" t="s">
        <v>715</v>
      </c>
      <c r="K392" s="68" t="s">
        <v>32</v>
      </c>
      <c r="Q392" t="s">
        <v>649</v>
      </c>
      <c r="R392" t="s">
        <v>1043</v>
      </c>
    </row>
    <row r="393" spans="1:18" hidden="1" x14ac:dyDescent="0.25">
      <c r="A393" t="s">
        <v>631</v>
      </c>
      <c r="B393" s="16" t="s">
        <v>649</v>
      </c>
      <c r="C393" s="19">
        <v>2</v>
      </c>
      <c r="D393" s="19" t="s">
        <v>355</v>
      </c>
      <c r="E393" s="19" t="s">
        <v>637</v>
      </c>
      <c r="F393" s="19" t="s">
        <v>25</v>
      </c>
      <c r="G393" s="19">
        <v>0</v>
      </c>
      <c r="H393" s="19">
        <v>1</v>
      </c>
      <c r="I393" s="73" t="b">
        <v>1</v>
      </c>
      <c r="J393" t="s">
        <v>1059</v>
      </c>
      <c r="K393" s="68" t="s">
        <v>32</v>
      </c>
      <c r="Q393" t="s">
        <v>649</v>
      </c>
      <c r="R393" t="s">
        <v>1043</v>
      </c>
    </row>
    <row r="394" spans="1:18" hidden="1" x14ac:dyDescent="0.25">
      <c r="A394" t="s">
        <v>631</v>
      </c>
      <c r="B394" s="16" t="s">
        <v>649</v>
      </c>
      <c r="C394" s="19">
        <v>2</v>
      </c>
      <c r="D394" s="19" t="s">
        <v>421</v>
      </c>
      <c r="E394" s="19" t="s">
        <v>640</v>
      </c>
      <c r="F394" s="19" t="s">
        <v>25</v>
      </c>
      <c r="G394" s="19">
        <v>25</v>
      </c>
      <c r="H394" s="19">
        <v>35</v>
      </c>
      <c r="I394" s="73" t="b">
        <v>1</v>
      </c>
      <c r="J394" t="s">
        <v>1077</v>
      </c>
      <c r="K394" s="68" t="s">
        <v>32</v>
      </c>
      <c r="Q394" t="s">
        <v>649</v>
      </c>
      <c r="R394" t="s">
        <v>1043</v>
      </c>
    </row>
    <row r="395" spans="1:18" hidden="1" x14ac:dyDescent="0.25">
      <c r="A395" t="s">
        <v>631</v>
      </c>
      <c r="B395" s="16" t="s">
        <v>649</v>
      </c>
      <c r="C395" s="19">
        <v>2</v>
      </c>
      <c r="D395" s="19" t="s">
        <v>392</v>
      </c>
      <c r="E395" s="19" t="s">
        <v>619</v>
      </c>
      <c r="F395" s="19" t="s">
        <v>25</v>
      </c>
      <c r="G395" s="19">
        <v>15</v>
      </c>
      <c r="H395" s="19">
        <v>25</v>
      </c>
      <c r="I395" s="73" t="b">
        <v>1</v>
      </c>
      <c r="J395" t="s">
        <v>847</v>
      </c>
      <c r="K395" s="68" t="s">
        <v>32</v>
      </c>
      <c r="Q395" t="s">
        <v>649</v>
      </c>
      <c r="R395" t="s">
        <v>1043</v>
      </c>
    </row>
    <row r="396" spans="1:18" hidden="1" x14ac:dyDescent="0.25">
      <c r="A396" t="s">
        <v>631</v>
      </c>
      <c r="B396" s="16" t="s">
        <v>649</v>
      </c>
      <c r="C396" s="19">
        <v>2</v>
      </c>
      <c r="D396" s="19" t="s">
        <v>463</v>
      </c>
      <c r="E396" s="19" t="s">
        <v>642</v>
      </c>
      <c r="F396" s="19" t="s">
        <v>27</v>
      </c>
      <c r="G396" s="19">
        <v>10</v>
      </c>
      <c r="H396" s="19">
        <v>20</v>
      </c>
      <c r="I396" s="72" t="b">
        <v>0</v>
      </c>
      <c r="J396" t="s">
        <v>1071</v>
      </c>
      <c r="K396" s="68" t="s">
        <v>32</v>
      </c>
      <c r="Q396" t="s">
        <v>649</v>
      </c>
      <c r="R396" t="s">
        <v>1043</v>
      </c>
    </row>
    <row r="397" spans="1:18" hidden="1" x14ac:dyDescent="0.25">
      <c r="A397" t="s">
        <v>631</v>
      </c>
      <c r="B397" s="16" t="s">
        <v>649</v>
      </c>
      <c r="C397" s="19">
        <v>2</v>
      </c>
      <c r="D397" s="19" t="s">
        <v>407</v>
      </c>
      <c r="E397" s="19" t="s">
        <v>641</v>
      </c>
      <c r="F397" s="19" t="s">
        <v>27</v>
      </c>
      <c r="G397" s="19">
        <v>15</v>
      </c>
      <c r="H397" s="19">
        <v>25</v>
      </c>
      <c r="I397" s="72" t="b">
        <v>0</v>
      </c>
      <c r="J397" t="s">
        <v>748</v>
      </c>
      <c r="K397" s="68" t="s">
        <v>32</v>
      </c>
      <c r="Q397" t="s">
        <v>649</v>
      </c>
      <c r="R397" t="s">
        <v>1043</v>
      </c>
    </row>
    <row r="398" spans="1:18" hidden="1" x14ac:dyDescent="0.25">
      <c r="A398" t="s">
        <v>631</v>
      </c>
      <c r="B398" s="16" t="s">
        <v>649</v>
      </c>
      <c r="C398" s="19">
        <v>2</v>
      </c>
      <c r="D398" s="19" t="s">
        <v>380</v>
      </c>
      <c r="E398" s="19" t="s">
        <v>623</v>
      </c>
      <c r="F398" s="19" t="s">
        <v>25</v>
      </c>
      <c r="G398" s="19">
        <v>6</v>
      </c>
      <c r="H398" s="19">
        <v>10</v>
      </c>
      <c r="I398" s="73" t="b">
        <v>1</v>
      </c>
      <c r="J398" t="s">
        <v>1060</v>
      </c>
      <c r="K398" s="68" t="s">
        <v>32</v>
      </c>
      <c r="Q398" t="s">
        <v>649</v>
      </c>
      <c r="R398" t="s">
        <v>1043</v>
      </c>
    </row>
    <row r="399" spans="1:18" hidden="1" x14ac:dyDescent="0.25">
      <c r="A399" t="s">
        <v>631</v>
      </c>
      <c r="B399" s="16" t="s">
        <v>649</v>
      </c>
      <c r="C399" s="19">
        <v>3</v>
      </c>
      <c r="D399" s="19" t="s">
        <v>11</v>
      </c>
      <c r="E399" s="19" t="s">
        <v>635</v>
      </c>
      <c r="F399" s="19" t="s">
        <v>25</v>
      </c>
      <c r="G399" s="19">
        <v>16</v>
      </c>
      <c r="H399" s="19">
        <v>24</v>
      </c>
      <c r="I399" s="73" t="b">
        <v>1</v>
      </c>
      <c r="J399" t="s">
        <v>715</v>
      </c>
      <c r="K399" s="68" t="s">
        <v>32</v>
      </c>
      <c r="L399" t="s">
        <v>1094</v>
      </c>
      <c r="Q399" t="s">
        <v>649</v>
      </c>
      <c r="R399" t="s">
        <v>1043</v>
      </c>
    </row>
    <row r="400" spans="1:18" hidden="1" x14ac:dyDescent="0.25">
      <c r="A400" t="s">
        <v>631</v>
      </c>
      <c r="B400" s="16" t="s">
        <v>649</v>
      </c>
      <c r="C400" s="19">
        <v>3</v>
      </c>
      <c r="D400" s="19" t="s">
        <v>421</v>
      </c>
      <c r="E400" s="19" t="s">
        <v>633</v>
      </c>
      <c r="F400" s="19" t="s">
        <v>25</v>
      </c>
      <c r="G400" s="19">
        <v>10</v>
      </c>
      <c r="H400" s="19">
        <v>20</v>
      </c>
      <c r="I400" s="73" t="b">
        <v>1</v>
      </c>
      <c r="J400" t="s">
        <v>1077</v>
      </c>
      <c r="K400" s="68" t="s">
        <v>32</v>
      </c>
      <c r="L400" t="s">
        <v>1094</v>
      </c>
      <c r="Q400" t="s">
        <v>649</v>
      </c>
      <c r="R400" t="s">
        <v>1043</v>
      </c>
    </row>
    <row r="401" spans="1:18" hidden="1" x14ac:dyDescent="0.25">
      <c r="A401" t="s">
        <v>631</v>
      </c>
      <c r="B401" s="16" t="s">
        <v>649</v>
      </c>
      <c r="C401" s="19">
        <v>3</v>
      </c>
      <c r="D401" s="19" t="s">
        <v>392</v>
      </c>
      <c r="E401" s="19" t="s">
        <v>636</v>
      </c>
      <c r="F401" s="19" t="s">
        <v>25</v>
      </c>
      <c r="G401" s="19">
        <v>3</v>
      </c>
      <c r="H401" s="19">
        <v>7</v>
      </c>
      <c r="I401" s="73" t="b">
        <v>1</v>
      </c>
      <c r="J401" t="s">
        <v>847</v>
      </c>
      <c r="K401" s="68" t="s">
        <v>32</v>
      </c>
      <c r="L401" t="s">
        <v>1094</v>
      </c>
      <c r="Q401" t="s">
        <v>649</v>
      </c>
      <c r="R401" t="s">
        <v>1043</v>
      </c>
    </row>
    <row r="402" spans="1:18" hidden="1" x14ac:dyDescent="0.25">
      <c r="A402" t="s">
        <v>631</v>
      </c>
      <c r="B402" s="16" t="s">
        <v>649</v>
      </c>
      <c r="C402" s="19">
        <v>3</v>
      </c>
      <c r="D402" s="19" t="s">
        <v>407</v>
      </c>
      <c r="E402" s="19" t="s">
        <v>634</v>
      </c>
      <c r="F402" s="19" t="s">
        <v>27</v>
      </c>
      <c r="G402" s="19">
        <v>25</v>
      </c>
      <c r="H402" s="19">
        <v>35</v>
      </c>
      <c r="I402" s="72" t="b">
        <v>0</v>
      </c>
      <c r="J402" t="s">
        <v>748</v>
      </c>
      <c r="K402" s="68" t="s">
        <v>32</v>
      </c>
      <c r="L402" t="s">
        <v>1094</v>
      </c>
      <c r="Q402" t="s">
        <v>649</v>
      </c>
      <c r="R402" t="s">
        <v>1043</v>
      </c>
    </row>
    <row r="403" spans="1:18" hidden="1" x14ac:dyDescent="0.25">
      <c r="A403" t="s">
        <v>631</v>
      </c>
      <c r="B403" s="16" t="s">
        <v>649</v>
      </c>
      <c r="C403" s="19">
        <v>3</v>
      </c>
      <c r="D403" s="19" t="s">
        <v>466</v>
      </c>
      <c r="E403" s="19" t="s">
        <v>641</v>
      </c>
      <c r="F403" s="19" t="s">
        <v>27</v>
      </c>
      <c r="G403" s="19">
        <v>15</v>
      </c>
      <c r="H403" s="19">
        <v>25</v>
      </c>
      <c r="I403" s="72" t="b">
        <v>0</v>
      </c>
      <c r="J403" t="s">
        <v>1072</v>
      </c>
      <c r="K403" s="68" t="s">
        <v>32</v>
      </c>
      <c r="L403" t="s">
        <v>1094</v>
      </c>
      <c r="Q403" t="s">
        <v>649</v>
      </c>
      <c r="R403" t="s">
        <v>1043</v>
      </c>
    </row>
    <row r="404" spans="1:18" hidden="1" x14ac:dyDescent="0.25">
      <c r="A404" t="s">
        <v>631</v>
      </c>
      <c r="B404" s="16" t="s">
        <v>649</v>
      </c>
      <c r="C404" s="19">
        <v>3</v>
      </c>
      <c r="D404" s="19" t="s">
        <v>380</v>
      </c>
      <c r="E404" s="19" t="s">
        <v>626</v>
      </c>
      <c r="F404" s="19" t="s">
        <v>25</v>
      </c>
      <c r="G404" s="19">
        <v>2</v>
      </c>
      <c r="H404" s="19">
        <v>5</v>
      </c>
      <c r="I404" s="73" t="b">
        <v>1</v>
      </c>
      <c r="J404" t="s">
        <v>1060</v>
      </c>
      <c r="K404" s="68" t="s">
        <v>32</v>
      </c>
      <c r="L404" t="s">
        <v>1094</v>
      </c>
      <c r="Q404" t="s">
        <v>649</v>
      </c>
      <c r="R404" t="s">
        <v>1043</v>
      </c>
    </row>
    <row r="405" spans="1:18" hidden="1" x14ac:dyDescent="0.25">
      <c r="A405" t="s">
        <v>631</v>
      </c>
      <c r="B405" s="16" t="s">
        <v>649</v>
      </c>
      <c r="C405" s="19">
        <v>4</v>
      </c>
      <c r="D405" s="19" t="s">
        <v>11</v>
      </c>
      <c r="E405" s="19" t="s">
        <v>635</v>
      </c>
      <c r="F405" s="19" t="s">
        <v>25</v>
      </c>
      <c r="G405" s="19">
        <v>16</v>
      </c>
      <c r="H405" s="19">
        <v>24</v>
      </c>
      <c r="I405" s="73" t="b">
        <v>1</v>
      </c>
      <c r="J405" t="s">
        <v>715</v>
      </c>
      <c r="K405" s="68" t="s">
        <v>32</v>
      </c>
      <c r="Q405" t="s">
        <v>649</v>
      </c>
      <c r="R405" t="s">
        <v>1043</v>
      </c>
    </row>
    <row r="406" spans="1:18" hidden="1" x14ac:dyDescent="0.25">
      <c r="A406" t="s">
        <v>631</v>
      </c>
      <c r="B406" s="16" t="s">
        <v>649</v>
      </c>
      <c r="C406" s="19">
        <v>4</v>
      </c>
      <c r="D406" s="19" t="s">
        <v>421</v>
      </c>
      <c r="E406" s="19" t="s">
        <v>636</v>
      </c>
      <c r="F406" s="19" t="s">
        <v>25</v>
      </c>
      <c r="G406" s="19">
        <v>3</v>
      </c>
      <c r="H406" s="19">
        <v>7</v>
      </c>
      <c r="I406" s="73" t="b">
        <v>1</v>
      </c>
      <c r="J406" t="s">
        <v>1077</v>
      </c>
      <c r="K406" s="68" t="s">
        <v>32</v>
      </c>
      <c r="Q406" t="s">
        <v>649</v>
      </c>
      <c r="R406" t="s">
        <v>1043</v>
      </c>
    </row>
    <row r="407" spans="1:18" hidden="1" x14ac:dyDescent="0.25">
      <c r="A407" t="s">
        <v>631</v>
      </c>
      <c r="B407" s="16" t="s">
        <v>649</v>
      </c>
      <c r="C407" s="19">
        <v>4</v>
      </c>
      <c r="D407" s="19" t="s">
        <v>392</v>
      </c>
      <c r="E407" s="19" t="s">
        <v>637</v>
      </c>
      <c r="F407" s="19" t="s">
        <v>25</v>
      </c>
      <c r="G407" s="19">
        <v>0</v>
      </c>
      <c r="H407" s="19">
        <v>1</v>
      </c>
      <c r="I407" s="73" t="b">
        <v>1</v>
      </c>
      <c r="J407" t="s">
        <v>847</v>
      </c>
      <c r="K407" s="68" t="s">
        <v>32</v>
      </c>
      <c r="Q407" t="s">
        <v>649</v>
      </c>
      <c r="R407" t="s">
        <v>1043</v>
      </c>
    </row>
    <row r="408" spans="1:18" hidden="1" x14ac:dyDescent="0.25">
      <c r="A408" t="s">
        <v>631</v>
      </c>
      <c r="B408" s="16" t="s">
        <v>649</v>
      </c>
      <c r="C408" s="19">
        <v>4</v>
      </c>
      <c r="D408" s="19" t="s">
        <v>407</v>
      </c>
      <c r="E408" s="19" t="s">
        <v>634</v>
      </c>
      <c r="F408" s="19" t="s">
        <v>27</v>
      </c>
      <c r="G408" s="19">
        <v>25</v>
      </c>
      <c r="H408" s="19">
        <v>35</v>
      </c>
      <c r="I408" s="72" t="b">
        <v>0</v>
      </c>
      <c r="J408" t="s">
        <v>748</v>
      </c>
      <c r="K408" s="68" t="s">
        <v>32</v>
      </c>
      <c r="Q408" t="s">
        <v>649</v>
      </c>
      <c r="R408" t="s">
        <v>1043</v>
      </c>
    </row>
    <row r="409" spans="1:18" hidden="1" x14ac:dyDescent="0.25">
      <c r="A409" t="s">
        <v>631</v>
      </c>
      <c r="B409" s="16" t="s">
        <v>649</v>
      </c>
      <c r="C409" s="19">
        <v>4</v>
      </c>
      <c r="D409" s="19" t="s">
        <v>466</v>
      </c>
      <c r="E409" s="19" t="s">
        <v>646</v>
      </c>
      <c r="F409" s="19" t="s">
        <v>27</v>
      </c>
      <c r="G409" s="19">
        <v>20</v>
      </c>
      <c r="H409" s="19">
        <v>30</v>
      </c>
      <c r="I409" s="72" t="b">
        <v>0</v>
      </c>
      <c r="J409" t="s">
        <v>1072</v>
      </c>
      <c r="K409" s="68" t="s">
        <v>32</v>
      </c>
      <c r="Q409" t="s">
        <v>649</v>
      </c>
      <c r="R409" t="s">
        <v>1043</v>
      </c>
    </row>
    <row r="410" spans="1:18" hidden="1" x14ac:dyDescent="0.25">
      <c r="A410" t="s">
        <v>631</v>
      </c>
      <c r="B410" s="16" t="s">
        <v>649</v>
      </c>
      <c r="C410" s="19">
        <v>5</v>
      </c>
      <c r="D410" s="19" t="s">
        <v>11</v>
      </c>
      <c r="E410" s="19" t="s">
        <v>621</v>
      </c>
      <c r="F410" s="19" t="s">
        <v>25</v>
      </c>
      <c r="G410" s="19">
        <v>11</v>
      </c>
      <c r="H410" s="19">
        <v>16</v>
      </c>
      <c r="I410" s="73" t="b">
        <v>1</v>
      </c>
      <c r="J410" t="s">
        <v>715</v>
      </c>
      <c r="K410" s="68" t="s">
        <v>32</v>
      </c>
      <c r="Q410" t="s">
        <v>649</v>
      </c>
      <c r="R410" t="s">
        <v>1043</v>
      </c>
    </row>
    <row r="411" spans="1:18" hidden="1" x14ac:dyDescent="0.25">
      <c r="A411" t="s">
        <v>631</v>
      </c>
      <c r="B411" s="16" t="s">
        <v>649</v>
      </c>
      <c r="C411" s="19">
        <v>5</v>
      </c>
      <c r="D411" s="19" t="s">
        <v>436</v>
      </c>
      <c r="E411" s="19" t="s">
        <v>587</v>
      </c>
      <c r="F411" s="19" t="s">
        <v>27</v>
      </c>
      <c r="G411" s="19">
        <v>35</v>
      </c>
      <c r="H411" s="19">
        <v>45</v>
      </c>
      <c r="I411" s="72" t="b">
        <v>0</v>
      </c>
      <c r="J411" t="s">
        <v>825</v>
      </c>
      <c r="K411" s="68" t="s">
        <v>32</v>
      </c>
      <c r="Q411" t="s">
        <v>649</v>
      </c>
      <c r="R411" t="s">
        <v>1043</v>
      </c>
    </row>
    <row r="412" spans="1:18" hidden="1" x14ac:dyDescent="0.25">
      <c r="A412" t="s">
        <v>631</v>
      </c>
      <c r="B412" s="16" t="s">
        <v>649</v>
      </c>
      <c r="C412" s="19">
        <v>5</v>
      </c>
      <c r="D412" s="19" t="s">
        <v>466</v>
      </c>
      <c r="E412" s="19" t="s">
        <v>648</v>
      </c>
      <c r="F412" s="19" t="s">
        <v>27</v>
      </c>
      <c r="G412" s="19">
        <v>55</v>
      </c>
      <c r="H412" s="19">
        <v>65</v>
      </c>
      <c r="I412" s="72" t="b">
        <v>0</v>
      </c>
      <c r="J412" t="s">
        <v>1072</v>
      </c>
      <c r="K412" s="68" t="s">
        <v>32</v>
      </c>
      <c r="Q412" t="s">
        <v>649</v>
      </c>
      <c r="R412" t="s">
        <v>1043</v>
      </c>
    </row>
    <row r="413" spans="1:18" hidden="1" x14ac:dyDescent="0.25">
      <c r="A413" t="s">
        <v>631</v>
      </c>
      <c r="B413" s="16" t="s">
        <v>650</v>
      </c>
      <c r="C413" s="19">
        <v>2</v>
      </c>
      <c r="D413" s="19" t="s">
        <v>11</v>
      </c>
      <c r="E413" s="19" t="s">
        <v>625</v>
      </c>
      <c r="F413" s="19" t="s">
        <v>25</v>
      </c>
      <c r="G413" s="19">
        <v>35</v>
      </c>
      <c r="H413" s="19">
        <v>45</v>
      </c>
      <c r="I413" s="73" t="b">
        <v>1</v>
      </c>
      <c r="J413" t="s">
        <v>715</v>
      </c>
      <c r="K413" s="68" t="s">
        <v>32</v>
      </c>
      <c r="Q413" t="s">
        <v>650</v>
      </c>
      <c r="R413" t="s">
        <v>1044</v>
      </c>
    </row>
    <row r="414" spans="1:18" hidden="1" x14ac:dyDescent="0.25">
      <c r="A414" t="s">
        <v>631</v>
      </c>
      <c r="B414" s="16" t="s">
        <v>650</v>
      </c>
      <c r="C414" s="19">
        <v>2</v>
      </c>
      <c r="D414" s="19" t="s">
        <v>355</v>
      </c>
      <c r="E414" s="19" t="s">
        <v>626</v>
      </c>
      <c r="F414" s="19" t="s">
        <v>25</v>
      </c>
      <c r="G414" s="19">
        <v>2</v>
      </c>
      <c r="H414" s="19">
        <v>5</v>
      </c>
      <c r="I414" s="73" t="b">
        <v>1</v>
      </c>
      <c r="J414" t="s">
        <v>1059</v>
      </c>
      <c r="K414" s="68" t="s">
        <v>32</v>
      </c>
      <c r="Q414" t="s">
        <v>650</v>
      </c>
      <c r="R414" t="s">
        <v>1044</v>
      </c>
    </row>
    <row r="415" spans="1:18" hidden="1" x14ac:dyDescent="0.25">
      <c r="A415" t="s">
        <v>631</v>
      </c>
      <c r="B415" s="16" t="s">
        <v>650</v>
      </c>
      <c r="C415" s="19">
        <v>2</v>
      </c>
      <c r="D415" s="19" t="s">
        <v>421</v>
      </c>
      <c r="E415" s="19" t="s">
        <v>644</v>
      </c>
      <c r="F415" s="19" t="s">
        <v>25</v>
      </c>
      <c r="G415" s="19">
        <v>45</v>
      </c>
      <c r="H415" s="19">
        <v>55</v>
      </c>
      <c r="I415" s="73" t="b">
        <v>1</v>
      </c>
      <c r="J415" t="s">
        <v>1077</v>
      </c>
      <c r="K415" s="68" t="s">
        <v>32</v>
      </c>
      <c r="Q415" t="s">
        <v>650</v>
      </c>
      <c r="R415" t="s">
        <v>1044</v>
      </c>
    </row>
    <row r="416" spans="1:18" hidden="1" x14ac:dyDescent="0.25">
      <c r="A416" t="s">
        <v>631</v>
      </c>
      <c r="B416" s="16" t="s">
        <v>650</v>
      </c>
      <c r="C416" s="19">
        <v>2</v>
      </c>
      <c r="D416" s="19" t="s">
        <v>392</v>
      </c>
      <c r="E416" s="19" t="s">
        <v>640</v>
      </c>
      <c r="F416" s="19" t="s">
        <v>25</v>
      </c>
      <c r="G416" s="19">
        <v>25</v>
      </c>
      <c r="H416" s="19">
        <v>35</v>
      </c>
      <c r="I416" s="73" t="b">
        <v>1</v>
      </c>
      <c r="J416" t="s">
        <v>847</v>
      </c>
      <c r="K416" s="68" t="s">
        <v>32</v>
      </c>
      <c r="Q416" t="s">
        <v>650</v>
      </c>
      <c r="R416" t="s">
        <v>1044</v>
      </c>
    </row>
    <row r="417" spans="1:18" hidden="1" x14ac:dyDescent="0.25">
      <c r="A417" t="s">
        <v>631</v>
      </c>
      <c r="B417" s="16" t="s">
        <v>650</v>
      </c>
      <c r="C417" s="19">
        <v>2</v>
      </c>
      <c r="D417" s="19" t="s">
        <v>407</v>
      </c>
      <c r="E417" s="19" t="s">
        <v>574</v>
      </c>
      <c r="F417" s="19" t="s">
        <v>27</v>
      </c>
      <c r="G417" s="19">
        <v>3</v>
      </c>
      <c r="H417" s="19">
        <v>7</v>
      </c>
      <c r="I417" s="72" t="b">
        <v>0</v>
      </c>
      <c r="J417" t="s">
        <v>748</v>
      </c>
      <c r="K417" s="68" t="s">
        <v>32</v>
      </c>
      <c r="Q417" t="s">
        <v>650</v>
      </c>
      <c r="R417" t="s">
        <v>1044</v>
      </c>
    </row>
    <row r="418" spans="1:18" hidden="1" x14ac:dyDescent="0.25">
      <c r="A418" t="s">
        <v>631</v>
      </c>
      <c r="B418" s="16" t="s">
        <v>650</v>
      </c>
      <c r="C418" s="19">
        <v>2</v>
      </c>
      <c r="D418" s="19" t="s">
        <v>380</v>
      </c>
      <c r="E418" s="19" t="s">
        <v>621</v>
      </c>
      <c r="F418" s="19" t="s">
        <v>25</v>
      </c>
      <c r="G418" s="19">
        <v>11</v>
      </c>
      <c r="H418" s="19">
        <v>16</v>
      </c>
      <c r="I418" s="73" t="b">
        <v>1</v>
      </c>
      <c r="J418" t="s">
        <v>1060</v>
      </c>
      <c r="K418" s="68" t="s">
        <v>32</v>
      </c>
      <c r="Q418" t="s">
        <v>650</v>
      </c>
      <c r="R418" t="s">
        <v>1044</v>
      </c>
    </row>
    <row r="419" spans="1:18" hidden="1" x14ac:dyDescent="0.25">
      <c r="A419" t="s">
        <v>631</v>
      </c>
      <c r="B419" s="16" t="s">
        <v>650</v>
      </c>
      <c r="C419" s="19">
        <v>3</v>
      </c>
      <c r="D419" s="19" t="s">
        <v>11</v>
      </c>
      <c r="E419" s="19" t="s">
        <v>640</v>
      </c>
      <c r="F419" s="19" t="s">
        <v>25</v>
      </c>
      <c r="G419" s="19">
        <v>25</v>
      </c>
      <c r="H419" s="19">
        <v>35</v>
      </c>
      <c r="I419" s="73" t="b">
        <v>1</v>
      </c>
      <c r="J419" t="s">
        <v>715</v>
      </c>
      <c r="K419" s="68" t="s">
        <v>32</v>
      </c>
      <c r="L419" t="s">
        <v>1094</v>
      </c>
      <c r="Q419" t="s">
        <v>650</v>
      </c>
      <c r="R419" t="s">
        <v>1044</v>
      </c>
    </row>
    <row r="420" spans="1:18" hidden="1" x14ac:dyDescent="0.25">
      <c r="A420" t="s">
        <v>631</v>
      </c>
      <c r="B420" s="16" t="s">
        <v>650</v>
      </c>
      <c r="C420" s="19">
        <v>3</v>
      </c>
      <c r="D420" s="19" t="s">
        <v>421</v>
      </c>
      <c r="E420" s="19" t="s">
        <v>619</v>
      </c>
      <c r="F420" s="19" t="s">
        <v>25</v>
      </c>
      <c r="G420" s="19">
        <v>15</v>
      </c>
      <c r="H420" s="19">
        <v>25</v>
      </c>
      <c r="I420" s="73" t="b">
        <v>1</v>
      </c>
      <c r="J420" t="s">
        <v>1077</v>
      </c>
      <c r="K420" s="68" t="s">
        <v>32</v>
      </c>
      <c r="L420" t="s">
        <v>1094</v>
      </c>
      <c r="Q420" t="s">
        <v>650</v>
      </c>
      <c r="R420" t="s">
        <v>1044</v>
      </c>
    </row>
    <row r="421" spans="1:18" hidden="1" x14ac:dyDescent="0.25">
      <c r="A421" t="s">
        <v>631</v>
      </c>
      <c r="B421" s="16" t="s">
        <v>650</v>
      </c>
      <c r="C421" s="19">
        <v>3</v>
      </c>
      <c r="D421" s="19" t="s">
        <v>392</v>
      </c>
      <c r="E421" s="19" t="s">
        <v>633</v>
      </c>
      <c r="F421" s="19" t="s">
        <v>25</v>
      </c>
      <c r="G421" s="19">
        <v>10</v>
      </c>
      <c r="H421" s="19">
        <v>20</v>
      </c>
      <c r="I421" s="73" t="b">
        <v>1</v>
      </c>
      <c r="J421" t="s">
        <v>847</v>
      </c>
      <c r="K421" s="68" t="s">
        <v>32</v>
      </c>
      <c r="L421" t="s">
        <v>1094</v>
      </c>
      <c r="Q421" t="s">
        <v>650</v>
      </c>
      <c r="R421" t="s">
        <v>1044</v>
      </c>
    </row>
    <row r="422" spans="1:18" hidden="1" x14ac:dyDescent="0.25">
      <c r="A422" t="s">
        <v>631</v>
      </c>
      <c r="B422" s="16" t="s">
        <v>650</v>
      </c>
      <c r="C422" s="19">
        <v>3</v>
      </c>
      <c r="D422" s="19" t="s">
        <v>407</v>
      </c>
      <c r="E422" s="19" t="s">
        <v>641</v>
      </c>
      <c r="F422" s="19" t="s">
        <v>27</v>
      </c>
      <c r="G422" s="19">
        <v>15</v>
      </c>
      <c r="H422" s="19">
        <v>25</v>
      </c>
      <c r="I422" s="72" t="b">
        <v>0</v>
      </c>
      <c r="J422" t="s">
        <v>748</v>
      </c>
      <c r="K422" s="68" t="s">
        <v>32</v>
      </c>
      <c r="L422" t="s">
        <v>1094</v>
      </c>
      <c r="Q422" t="s">
        <v>650</v>
      </c>
      <c r="R422" t="s">
        <v>1044</v>
      </c>
    </row>
    <row r="423" spans="1:18" hidden="1" x14ac:dyDescent="0.25">
      <c r="A423" t="s">
        <v>631</v>
      </c>
      <c r="B423" s="16" t="s">
        <v>650</v>
      </c>
      <c r="C423" s="19">
        <v>3</v>
      </c>
      <c r="D423" s="19" t="s">
        <v>466</v>
      </c>
      <c r="E423" s="19" t="s">
        <v>585</v>
      </c>
      <c r="F423" s="19" t="s">
        <v>27</v>
      </c>
      <c r="G423" s="19">
        <v>7</v>
      </c>
      <c r="H423" s="19">
        <v>13</v>
      </c>
      <c r="I423" s="72" t="b">
        <v>0</v>
      </c>
      <c r="J423" t="s">
        <v>1072</v>
      </c>
      <c r="K423" s="68" t="s">
        <v>32</v>
      </c>
      <c r="L423" t="s">
        <v>1094</v>
      </c>
      <c r="Q423" t="s">
        <v>650</v>
      </c>
      <c r="R423" t="s">
        <v>1044</v>
      </c>
    </row>
    <row r="424" spans="1:18" hidden="1" x14ac:dyDescent="0.25">
      <c r="A424" t="s">
        <v>631</v>
      </c>
      <c r="B424" s="16" t="s">
        <v>650</v>
      </c>
      <c r="C424" s="19">
        <v>3</v>
      </c>
      <c r="D424" s="19" t="s">
        <v>380</v>
      </c>
      <c r="E424" s="19" t="s">
        <v>626</v>
      </c>
      <c r="F424" s="19" t="s">
        <v>25</v>
      </c>
      <c r="G424" s="19">
        <v>2</v>
      </c>
      <c r="H424" s="19">
        <v>5</v>
      </c>
      <c r="I424" s="73" t="b">
        <v>1</v>
      </c>
      <c r="J424" t="s">
        <v>1060</v>
      </c>
      <c r="K424" s="68" t="s">
        <v>32</v>
      </c>
      <c r="L424" t="s">
        <v>1094</v>
      </c>
      <c r="Q424" t="s">
        <v>650</v>
      </c>
      <c r="R424" t="s">
        <v>1044</v>
      </c>
    </row>
    <row r="425" spans="1:18" hidden="1" x14ac:dyDescent="0.25">
      <c r="A425" t="s">
        <v>631</v>
      </c>
      <c r="B425" s="16" t="s">
        <v>650</v>
      </c>
      <c r="C425" s="19">
        <v>4</v>
      </c>
      <c r="D425" s="19" t="s">
        <v>11</v>
      </c>
      <c r="E425" s="19" t="s">
        <v>635</v>
      </c>
      <c r="F425" s="19" t="s">
        <v>25</v>
      </c>
      <c r="G425" s="19">
        <v>16</v>
      </c>
      <c r="H425" s="19">
        <v>24</v>
      </c>
      <c r="I425" s="73" t="b">
        <v>1</v>
      </c>
      <c r="J425" t="s">
        <v>715</v>
      </c>
      <c r="K425" s="68" t="s">
        <v>32</v>
      </c>
      <c r="L425" t="s">
        <v>1094</v>
      </c>
      <c r="Q425" t="s">
        <v>650</v>
      </c>
      <c r="R425" t="s">
        <v>1044</v>
      </c>
    </row>
    <row r="426" spans="1:18" hidden="1" x14ac:dyDescent="0.25">
      <c r="A426" t="s">
        <v>631</v>
      </c>
      <c r="B426" s="16" t="s">
        <v>650</v>
      </c>
      <c r="C426" s="19">
        <v>4</v>
      </c>
      <c r="D426" s="19" t="s">
        <v>421</v>
      </c>
      <c r="E426" s="19" t="s">
        <v>636</v>
      </c>
      <c r="F426" s="19" t="s">
        <v>25</v>
      </c>
      <c r="G426" s="19">
        <v>3</v>
      </c>
      <c r="H426" s="19">
        <v>7</v>
      </c>
      <c r="I426" s="73" t="b">
        <v>1</v>
      </c>
      <c r="J426" t="s">
        <v>1077</v>
      </c>
      <c r="K426" s="68" t="s">
        <v>32</v>
      </c>
      <c r="L426" t="s">
        <v>1094</v>
      </c>
      <c r="Q426" t="s">
        <v>650</v>
      </c>
      <c r="R426" t="s">
        <v>1044</v>
      </c>
    </row>
    <row r="427" spans="1:18" hidden="1" x14ac:dyDescent="0.25">
      <c r="A427" t="s">
        <v>631</v>
      </c>
      <c r="B427" s="16" t="s">
        <v>650</v>
      </c>
      <c r="C427" s="19">
        <v>4</v>
      </c>
      <c r="D427" s="19" t="s">
        <v>392</v>
      </c>
      <c r="E427" s="19" t="s">
        <v>636</v>
      </c>
      <c r="F427" s="19" t="s">
        <v>25</v>
      </c>
      <c r="G427" s="19">
        <v>3</v>
      </c>
      <c r="H427" s="19">
        <v>7</v>
      </c>
      <c r="I427" s="73" t="b">
        <v>1</v>
      </c>
      <c r="J427" t="s">
        <v>847</v>
      </c>
      <c r="K427" s="68" t="s">
        <v>32</v>
      </c>
      <c r="L427" t="s">
        <v>1094</v>
      </c>
      <c r="Q427" t="s">
        <v>650</v>
      </c>
      <c r="R427" t="s">
        <v>1044</v>
      </c>
    </row>
    <row r="428" spans="1:18" hidden="1" x14ac:dyDescent="0.25">
      <c r="A428" t="s">
        <v>631</v>
      </c>
      <c r="B428" s="16" t="s">
        <v>650</v>
      </c>
      <c r="C428" s="19">
        <v>4</v>
      </c>
      <c r="D428" s="19" t="s">
        <v>407</v>
      </c>
      <c r="E428" s="19" t="s">
        <v>647</v>
      </c>
      <c r="F428" s="19" t="s">
        <v>27</v>
      </c>
      <c r="G428" s="19">
        <v>30</v>
      </c>
      <c r="H428" s="19">
        <v>40</v>
      </c>
      <c r="I428" s="72" t="b">
        <v>0</v>
      </c>
      <c r="J428" t="s">
        <v>748</v>
      </c>
      <c r="K428" s="68" t="s">
        <v>32</v>
      </c>
      <c r="L428" t="s">
        <v>1094</v>
      </c>
      <c r="Q428" t="s">
        <v>650</v>
      </c>
      <c r="R428" t="s">
        <v>1044</v>
      </c>
    </row>
    <row r="429" spans="1:18" hidden="1" x14ac:dyDescent="0.25">
      <c r="A429" t="s">
        <v>631</v>
      </c>
      <c r="B429" s="16" t="s">
        <v>650</v>
      </c>
      <c r="C429" s="19">
        <v>4</v>
      </c>
      <c r="D429" s="19" t="s">
        <v>466</v>
      </c>
      <c r="E429" s="19" t="s">
        <v>641</v>
      </c>
      <c r="F429" s="19" t="s">
        <v>27</v>
      </c>
      <c r="G429" s="19">
        <v>15</v>
      </c>
      <c r="H429" s="19">
        <v>25</v>
      </c>
      <c r="I429" s="72" t="b">
        <v>0</v>
      </c>
      <c r="J429" t="s">
        <v>1072</v>
      </c>
      <c r="K429" s="68" t="s">
        <v>32</v>
      </c>
      <c r="L429" t="s">
        <v>1094</v>
      </c>
      <c r="Q429" t="s">
        <v>650</v>
      </c>
      <c r="R429" t="s">
        <v>1044</v>
      </c>
    </row>
    <row r="430" spans="1:18" hidden="1" x14ac:dyDescent="0.25">
      <c r="A430" t="s">
        <v>631</v>
      </c>
      <c r="B430" s="16" t="s">
        <v>650</v>
      </c>
      <c r="C430" s="19">
        <v>4</v>
      </c>
      <c r="D430" s="19" t="s">
        <v>380</v>
      </c>
      <c r="E430" s="19" t="s">
        <v>637</v>
      </c>
      <c r="F430" s="19" t="s">
        <v>25</v>
      </c>
      <c r="G430" s="19">
        <v>0</v>
      </c>
      <c r="H430" s="19">
        <v>1</v>
      </c>
      <c r="I430" s="73" t="b">
        <v>1</v>
      </c>
      <c r="J430" t="s">
        <v>1060</v>
      </c>
      <c r="K430" s="68" t="s">
        <v>32</v>
      </c>
      <c r="L430" t="s">
        <v>1094</v>
      </c>
      <c r="Q430" t="s">
        <v>650</v>
      </c>
      <c r="R430" t="s">
        <v>1044</v>
      </c>
    </row>
    <row r="431" spans="1:18" hidden="1" x14ac:dyDescent="0.25">
      <c r="A431" t="s">
        <v>631</v>
      </c>
      <c r="B431" s="16" t="s">
        <v>650</v>
      </c>
      <c r="C431" s="19">
        <v>5</v>
      </c>
      <c r="D431" s="19" t="s">
        <v>11</v>
      </c>
      <c r="E431" s="19" t="s">
        <v>621</v>
      </c>
      <c r="F431" s="19" t="s">
        <v>25</v>
      </c>
      <c r="G431" s="19">
        <v>11</v>
      </c>
      <c r="H431" s="19">
        <v>16</v>
      </c>
      <c r="I431" s="73" t="b">
        <v>1</v>
      </c>
      <c r="J431" t="s">
        <v>715</v>
      </c>
      <c r="K431" s="68" t="s">
        <v>32</v>
      </c>
      <c r="L431" t="s">
        <v>1094</v>
      </c>
      <c r="Q431" t="s">
        <v>650</v>
      </c>
      <c r="R431" t="s">
        <v>1044</v>
      </c>
    </row>
    <row r="432" spans="1:18" hidden="1" x14ac:dyDescent="0.25">
      <c r="A432" t="s">
        <v>631</v>
      </c>
      <c r="B432" s="16" t="s">
        <v>650</v>
      </c>
      <c r="C432" s="19">
        <v>5</v>
      </c>
      <c r="D432" s="19" t="s">
        <v>436</v>
      </c>
      <c r="E432" s="19" t="s">
        <v>587</v>
      </c>
      <c r="F432" s="19" t="s">
        <v>27</v>
      </c>
      <c r="G432" s="19">
        <v>35</v>
      </c>
      <c r="H432" s="19">
        <v>45</v>
      </c>
      <c r="I432" s="72" t="b">
        <v>0</v>
      </c>
      <c r="J432" t="s">
        <v>825</v>
      </c>
      <c r="K432" s="68" t="s">
        <v>32</v>
      </c>
      <c r="L432" t="s">
        <v>1094</v>
      </c>
      <c r="Q432" t="s">
        <v>650</v>
      </c>
      <c r="R432" t="s">
        <v>1044</v>
      </c>
    </row>
    <row r="433" spans="1:18" hidden="1" x14ac:dyDescent="0.25">
      <c r="A433" t="s">
        <v>631</v>
      </c>
      <c r="B433" s="16" t="s">
        <v>650</v>
      </c>
      <c r="C433" s="19">
        <v>5</v>
      </c>
      <c r="D433" s="19" t="s">
        <v>466</v>
      </c>
      <c r="E433" s="19" t="s">
        <v>587</v>
      </c>
      <c r="F433" s="19" t="s">
        <v>27</v>
      </c>
      <c r="G433" s="19">
        <v>35</v>
      </c>
      <c r="H433" s="19">
        <v>45</v>
      </c>
      <c r="I433" s="72" t="b">
        <v>0</v>
      </c>
      <c r="J433" t="s">
        <v>1072</v>
      </c>
      <c r="K433" s="68" t="s">
        <v>32</v>
      </c>
      <c r="L433" t="s">
        <v>1094</v>
      </c>
      <c r="Q433" t="s">
        <v>650</v>
      </c>
      <c r="R433" t="s">
        <v>1044</v>
      </c>
    </row>
    <row r="434" spans="1:18" hidden="1" x14ac:dyDescent="0.25">
      <c r="A434" t="s">
        <v>631</v>
      </c>
      <c r="B434" s="16" t="s">
        <v>651</v>
      </c>
      <c r="C434" s="19">
        <v>2</v>
      </c>
      <c r="D434" s="19" t="s">
        <v>11</v>
      </c>
      <c r="E434" s="19" t="s">
        <v>640</v>
      </c>
      <c r="F434" s="19" t="s">
        <v>25</v>
      </c>
      <c r="G434" s="19">
        <v>25</v>
      </c>
      <c r="H434" s="19">
        <v>35</v>
      </c>
      <c r="I434" s="73" t="b">
        <v>1</v>
      </c>
      <c r="J434" t="s">
        <v>715</v>
      </c>
      <c r="K434" s="68" t="s">
        <v>32</v>
      </c>
      <c r="Q434" t="s">
        <v>651</v>
      </c>
      <c r="R434" t="s">
        <v>1045</v>
      </c>
    </row>
    <row r="435" spans="1:18" hidden="1" x14ac:dyDescent="0.25">
      <c r="A435" t="s">
        <v>631</v>
      </c>
      <c r="B435" s="16" t="s">
        <v>651</v>
      </c>
      <c r="C435" s="19">
        <v>2</v>
      </c>
      <c r="D435" s="19" t="s">
        <v>355</v>
      </c>
      <c r="E435" s="19" t="s">
        <v>637</v>
      </c>
      <c r="F435" s="19" t="s">
        <v>25</v>
      </c>
      <c r="G435" s="19">
        <v>0</v>
      </c>
      <c r="H435" s="19">
        <v>1</v>
      </c>
      <c r="I435" s="73" t="b">
        <v>1</v>
      </c>
      <c r="J435" t="s">
        <v>1059</v>
      </c>
      <c r="K435" s="68" t="s">
        <v>32</v>
      </c>
      <c r="Q435" t="s">
        <v>651</v>
      </c>
      <c r="R435" t="s">
        <v>1045</v>
      </c>
    </row>
    <row r="436" spans="1:18" hidden="1" x14ac:dyDescent="0.25">
      <c r="A436" t="s">
        <v>631</v>
      </c>
      <c r="B436" s="16" t="s">
        <v>651</v>
      </c>
      <c r="C436" s="19">
        <v>2</v>
      </c>
      <c r="D436" s="19" t="s">
        <v>421</v>
      </c>
      <c r="E436" s="19" t="s">
        <v>640</v>
      </c>
      <c r="F436" s="19" t="s">
        <v>25</v>
      </c>
      <c r="G436" s="19">
        <v>25</v>
      </c>
      <c r="H436" s="19">
        <v>35</v>
      </c>
      <c r="I436" s="73" t="b">
        <v>1</v>
      </c>
      <c r="J436" t="s">
        <v>1077</v>
      </c>
      <c r="K436" s="68" t="s">
        <v>32</v>
      </c>
      <c r="Q436" t="s">
        <v>651</v>
      </c>
      <c r="R436" t="s">
        <v>1045</v>
      </c>
    </row>
    <row r="437" spans="1:18" hidden="1" x14ac:dyDescent="0.25">
      <c r="A437" t="s">
        <v>631</v>
      </c>
      <c r="B437" s="16" t="s">
        <v>651</v>
      </c>
      <c r="C437" s="19">
        <v>2</v>
      </c>
      <c r="D437" s="19" t="s">
        <v>392</v>
      </c>
      <c r="E437" s="19" t="s">
        <v>619</v>
      </c>
      <c r="F437" s="19" t="s">
        <v>25</v>
      </c>
      <c r="G437" s="19">
        <v>15</v>
      </c>
      <c r="H437" s="19">
        <v>25</v>
      </c>
      <c r="I437" s="73" t="b">
        <v>1</v>
      </c>
      <c r="J437" t="s">
        <v>847</v>
      </c>
      <c r="K437" s="68" t="s">
        <v>32</v>
      </c>
      <c r="Q437" t="s">
        <v>651</v>
      </c>
      <c r="R437" t="s">
        <v>1045</v>
      </c>
    </row>
    <row r="438" spans="1:18" hidden="1" x14ac:dyDescent="0.25">
      <c r="A438" t="s">
        <v>631</v>
      </c>
      <c r="B438" s="16" t="s">
        <v>651</v>
      </c>
      <c r="C438" s="19">
        <v>2</v>
      </c>
      <c r="D438" s="19" t="s">
        <v>463</v>
      </c>
      <c r="E438" s="19" t="s">
        <v>642</v>
      </c>
      <c r="F438" s="19" t="s">
        <v>27</v>
      </c>
      <c r="G438" s="19">
        <v>10</v>
      </c>
      <c r="H438" s="19">
        <v>20</v>
      </c>
      <c r="I438" s="72" t="b">
        <v>0</v>
      </c>
      <c r="J438" t="s">
        <v>1071</v>
      </c>
      <c r="K438" s="68" t="s">
        <v>32</v>
      </c>
      <c r="Q438" t="s">
        <v>651</v>
      </c>
      <c r="R438" t="s">
        <v>1045</v>
      </c>
    </row>
    <row r="439" spans="1:18" hidden="1" x14ac:dyDescent="0.25">
      <c r="A439" t="s">
        <v>631</v>
      </c>
      <c r="B439" s="16" t="s">
        <v>651</v>
      </c>
      <c r="C439" s="19">
        <v>2</v>
      </c>
      <c r="D439" s="19" t="s">
        <v>407</v>
      </c>
      <c r="E439" s="19" t="s">
        <v>641</v>
      </c>
      <c r="F439" s="19" t="s">
        <v>27</v>
      </c>
      <c r="G439" s="19">
        <v>15</v>
      </c>
      <c r="H439" s="19">
        <v>25</v>
      </c>
      <c r="I439" s="72" t="b">
        <v>0</v>
      </c>
      <c r="J439" t="s">
        <v>748</v>
      </c>
      <c r="K439" s="68" t="s">
        <v>32</v>
      </c>
      <c r="Q439" t="s">
        <v>651</v>
      </c>
      <c r="R439" t="s">
        <v>1045</v>
      </c>
    </row>
    <row r="440" spans="1:18" hidden="1" x14ac:dyDescent="0.25">
      <c r="A440" t="s">
        <v>631</v>
      </c>
      <c r="B440" s="16" t="s">
        <v>651</v>
      </c>
      <c r="C440" s="19">
        <v>2</v>
      </c>
      <c r="D440" s="19" t="s">
        <v>380</v>
      </c>
      <c r="E440" s="19" t="s">
        <v>623</v>
      </c>
      <c r="F440" s="19" t="s">
        <v>25</v>
      </c>
      <c r="G440" s="19">
        <v>6</v>
      </c>
      <c r="H440" s="19">
        <v>10</v>
      </c>
      <c r="I440" s="73" t="b">
        <v>1</v>
      </c>
      <c r="J440" t="s">
        <v>1060</v>
      </c>
      <c r="K440" s="68" t="s">
        <v>32</v>
      </c>
      <c r="Q440" t="s">
        <v>651</v>
      </c>
      <c r="R440" t="s">
        <v>1045</v>
      </c>
    </row>
    <row r="441" spans="1:18" hidden="1" x14ac:dyDescent="0.25">
      <c r="A441" t="s">
        <v>631</v>
      </c>
      <c r="B441" s="16" t="s">
        <v>651</v>
      </c>
      <c r="C441" s="19">
        <v>3</v>
      </c>
      <c r="D441" s="19" t="s">
        <v>11</v>
      </c>
      <c r="E441" s="19" t="s">
        <v>652</v>
      </c>
      <c r="F441" s="19" t="s">
        <v>25</v>
      </c>
      <c r="G441" s="19">
        <v>14</v>
      </c>
      <c r="H441" s="19">
        <v>22</v>
      </c>
      <c r="I441" s="73" t="b">
        <v>1</v>
      </c>
      <c r="J441" t="s">
        <v>715</v>
      </c>
      <c r="K441" s="68" t="s">
        <v>32</v>
      </c>
      <c r="L441" t="s">
        <v>1094</v>
      </c>
      <c r="Q441" t="s">
        <v>651</v>
      </c>
      <c r="R441" t="s">
        <v>1045</v>
      </c>
    </row>
    <row r="442" spans="1:18" hidden="1" x14ac:dyDescent="0.25">
      <c r="A442" t="s">
        <v>631</v>
      </c>
      <c r="B442" s="16" t="s">
        <v>651</v>
      </c>
      <c r="C442" s="19">
        <v>3</v>
      </c>
      <c r="D442" s="19" t="s">
        <v>421</v>
      </c>
      <c r="E442" s="19" t="s">
        <v>633</v>
      </c>
      <c r="F442" s="19" t="s">
        <v>25</v>
      </c>
      <c r="G442" s="19">
        <v>10</v>
      </c>
      <c r="H442" s="19">
        <v>20</v>
      </c>
      <c r="I442" s="73" t="b">
        <v>1</v>
      </c>
      <c r="J442" t="s">
        <v>1077</v>
      </c>
      <c r="K442" s="68" t="s">
        <v>32</v>
      </c>
      <c r="L442" t="s">
        <v>1094</v>
      </c>
      <c r="Q442" t="s">
        <v>651</v>
      </c>
      <c r="R442" t="s">
        <v>1045</v>
      </c>
    </row>
    <row r="443" spans="1:18" hidden="1" x14ac:dyDescent="0.25">
      <c r="A443" t="s">
        <v>631</v>
      </c>
      <c r="B443" s="16" t="s">
        <v>651</v>
      </c>
      <c r="C443" s="19">
        <v>3</v>
      </c>
      <c r="D443" s="19" t="s">
        <v>392</v>
      </c>
      <c r="E443" s="19" t="s">
        <v>636</v>
      </c>
      <c r="F443" s="19" t="s">
        <v>25</v>
      </c>
      <c r="G443" s="19">
        <v>3</v>
      </c>
      <c r="H443" s="19">
        <v>7</v>
      </c>
      <c r="I443" s="73" t="b">
        <v>1</v>
      </c>
      <c r="J443" t="s">
        <v>847</v>
      </c>
      <c r="K443" s="68" t="s">
        <v>32</v>
      </c>
      <c r="L443" t="s">
        <v>1094</v>
      </c>
      <c r="Q443" t="s">
        <v>651</v>
      </c>
      <c r="R443" t="s">
        <v>1045</v>
      </c>
    </row>
    <row r="444" spans="1:18" hidden="1" x14ac:dyDescent="0.25">
      <c r="A444" t="s">
        <v>631</v>
      </c>
      <c r="B444" s="16" t="s">
        <v>651</v>
      </c>
      <c r="C444" s="19">
        <v>3</v>
      </c>
      <c r="D444" s="19" t="s">
        <v>463</v>
      </c>
      <c r="E444" s="19" t="s">
        <v>586</v>
      </c>
      <c r="F444" s="19" t="s">
        <v>27</v>
      </c>
      <c r="G444" s="19">
        <v>45</v>
      </c>
      <c r="H444" s="19">
        <v>55</v>
      </c>
      <c r="I444" s="72" t="b">
        <v>0</v>
      </c>
      <c r="J444" t="s">
        <v>1071</v>
      </c>
      <c r="K444" s="68" t="s">
        <v>32</v>
      </c>
      <c r="L444" t="s">
        <v>1094</v>
      </c>
      <c r="Q444" t="s">
        <v>651</v>
      </c>
      <c r="R444" t="s">
        <v>1045</v>
      </c>
    </row>
    <row r="445" spans="1:18" hidden="1" x14ac:dyDescent="0.25">
      <c r="A445" t="s">
        <v>631</v>
      </c>
      <c r="B445" s="16" t="s">
        <v>651</v>
      </c>
      <c r="C445" s="19">
        <v>3</v>
      </c>
      <c r="D445" s="19" t="s">
        <v>407</v>
      </c>
      <c r="E445" s="19" t="s">
        <v>641</v>
      </c>
      <c r="F445" s="19" t="s">
        <v>27</v>
      </c>
      <c r="G445" s="19">
        <v>15</v>
      </c>
      <c r="H445" s="19">
        <v>25</v>
      </c>
      <c r="I445" s="72" t="b">
        <v>0</v>
      </c>
      <c r="J445" t="s">
        <v>748</v>
      </c>
      <c r="K445" s="68" t="s">
        <v>32</v>
      </c>
      <c r="L445" t="s">
        <v>1094</v>
      </c>
      <c r="Q445" t="s">
        <v>651</v>
      </c>
      <c r="R445" t="s">
        <v>1045</v>
      </c>
    </row>
    <row r="446" spans="1:18" hidden="1" x14ac:dyDescent="0.25">
      <c r="A446" t="s">
        <v>631</v>
      </c>
      <c r="B446" s="16" t="s">
        <v>651</v>
      </c>
      <c r="C446" s="19">
        <v>3</v>
      </c>
      <c r="D446" s="19" t="s">
        <v>466</v>
      </c>
      <c r="E446" s="19" t="s">
        <v>642</v>
      </c>
      <c r="F446" s="19" t="s">
        <v>27</v>
      </c>
      <c r="G446" s="19">
        <v>10</v>
      </c>
      <c r="H446" s="19">
        <v>20</v>
      </c>
      <c r="I446" s="72" t="b">
        <v>0</v>
      </c>
      <c r="J446" t="s">
        <v>1072</v>
      </c>
      <c r="K446" s="68" t="s">
        <v>32</v>
      </c>
      <c r="L446" t="s">
        <v>1094</v>
      </c>
      <c r="Q446" t="s">
        <v>651</v>
      </c>
      <c r="R446" t="s">
        <v>1045</v>
      </c>
    </row>
    <row r="447" spans="1:18" hidden="1" x14ac:dyDescent="0.25">
      <c r="A447" t="s">
        <v>631</v>
      </c>
      <c r="B447" s="16" t="s">
        <v>651</v>
      </c>
      <c r="C447" s="19">
        <v>3</v>
      </c>
      <c r="D447" s="19" t="s">
        <v>380</v>
      </c>
      <c r="E447" s="19" t="s">
        <v>637</v>
      </c>
      <c r="F447" s="19" t="s">
        <v>25</v>
      </c>
      <c r="G447" s="19">
        <v>0</v>
      </c>
      <c r="H447" s="19">
        <v>1</v>
      </c>
      <c r="I447" s="73" t="b">
        <v>1</v>
      </c>
      <c r="J447" t="s">
        <v>1060</v>
      </c>
      <c r="K447" s="68" t="s">
        <v>32</v>
      </c>
      <c r="L447" t="s">
        <v>1094</v>
      </c>
      <c r="Q447" t="s">
        <v>651</v>
      </c>
      <c r="R447" t="s">
        <v>1045</v>
      </c>
    </row>
    <row r="448" spans="1:18" hidden="1" x14ac:dyDescent="0.25">
      <c r="A448" t="s">
        <v>631</v>
      </c>
      <c r="B448" s="16" t="s">
        <v>651</v>
      </c>
      <c r="C448" s="19">
        <v>4</v>
      </c>
      <c r="D448" s="19" t="s">
        <v>11</v>
      </c>
      <c r="E448" s="19" t="s">
        <v>652</v>
      </c>
      <c r="F448" s="19" t="s">
        <v>25</v>
      </c>
      <c r="G448" s="19">
        <v>14</v>
      </c>
      <c r="H448" s="19">
        <v>22</v>
      </c>
      <c r="I448" s="73" t="b">
        <v>1</v>
      </c>
      <c r="J448" t="s">
        <v>715</v>
      </c>
      <c r="K448" s="68" t="s">
        <v>32</v>
      </c>
      <c r="Q448" t="s">
        <v>651</v>
      </c>
      <c r="R448" t="s">
        <v>1045</v>
      </c>
    </row>
    <row r="449" spans="1:18" hidden="1" x14ac:dyDescent="0.25">
      <c r="A449" t="s">
        <v>631</v>
      </c>
      <c r="B449" s="16" t="s">
        <v>651</v>
      </c>
      <c r="C449" s="19">
        <v>4</v>
      </c>
      <c r="D449" s="19" t="s">
        <v>421</v>
      </c>
      <c r="E449" s="19" t="s">
        <v>653</v>
      </c>
      <c r="F449" s="19" t="s">
        <v>25</v>
      </c>
      <c r="G449" s="19">
        <v>0</v>
      </c>
      <c r="H449" s="19">
        <v>4</v>
      </c>
      <c r="I449" s="73" t="b">
        <v>1</v>
      </c>
      <c r="J449" t="s">
        <v>1077</v>
      </c>
      <c r="K449" s="68" t="s">
        <v>32</v>
      </c>
      <c r="Q449" t="s">
        <v>651</v>
      </c>
      <c r="R449" t="s">
        <v>1045</v>
      </c>
    </row>
    <row r="450" spans="1:18" hidden="1" x14ac:dyDescent="0.25">
      <c r="A450" t="s">
        <v>631</v>
      </c>
      <c r="B450" s="16" t="s">
        <v>651</v>
      </c>
      <c r="C450" s="19">
        <v>4</v>
      </c>
      <c r="D450" s="19" t="s">
        <v>392</v>
      </c>
      <c r="E450" s="19" t="s">
        <v>654</v>
      </c>
      <c r="F450" s="19" t="s">
        <v>25</v>
      </c>
      <c r="G450" s="19">
        <v>0</v>
      </c>
      <c r="H450" s="19">
        <v>2</v>
      </c>
      <c r="I450" s="73" t="b">
        <v>1</v>
      </c>
      <c r="J450" t="s">
        <v>847</v>
      </c>
      <c r="K450" s="68" t="s">
        <v>32</v>
      </c>
      <c r="Q450" t="s">
        <v>651</v>
      </c>
      <c r="R450" t="s">
        <v>1045</v>
      </c>
    </row>
    <row r="451" spans="1:18" hidden="1" x14ac:dyDescent="0.25">
      <c r="A451" t="s">
        <v>631</v>
      </c>
      <c r="B451" s="16" t="s">
        <v>651</v>
      </c>
      <c r="C451" s="19">
        <v>4</v>
      </c>
      <c r="D451" s="19" t="s">
        <v>436</v>
      </c>
      <c r="E451" s="19" t="s">
        <v>646</v>
      </c>
      <c r="F451" s="19" t="s">
        <v>27</v>
      </c>
      <c r="G451" s="19">
        <v>20</v>
      </c>
      <c r="H451" s="19">
        <v>30</v>
      </c>
      <c r="I451" s="72" t="b">
        <v>0</v>
      </c>
      <c r="J451" t="s">
        <v>825</v>
      </c>
      <c r="K451" s="68" t="s">
        <v>32</v>
      </c>
      <c r="Q451" t="s">
        <v>651</v>
      </c>
      <c r="R451" t="s">
        <v>1045</v>
      </c>
    </row>
    <row r="452" spans="1:18" hidden="1" x14ac:dyDescent="0.25">
      <c r="A452" t="s">
        <v>631</v>
      </c>
      <c r="B452" s="16" t="s">
        <v>651</v>
      </c>
      <c r="C452" s="19">
        <v>4</v>
      </c>
      <c r="D452" s="19" t="s">
        <v>407</v>
      </c>
      <c r="E452" s="19" t="s">
        <v>647</v>
      </c>
      <c r="F452" s="19" t="s">
        <v>27</v>
      </c>
      <c r="G452" s="19">
        <v>30</v>
      </c>
      <c r="H452" s="19">
        <v>40</v>
      </c>
      <c r="I452" s="72" t="b">
        <v>0</v>
      </c>
      <c r="J452" t="s">
        <v>748</v>
      </c>
      <c r="K452" s="68" t="s">
        <v>32</v>
      </c>
      <c r="Q452" t="s">
        <v>651</v>
      </c>
      <c r="R452" t="s">
        <v>1045</v>
      </c>
    </row>
    <row r="453" spans="1:18" hidden="1" x14ac:dyDescent="0.25">
      <c r="A453" t="s">
        <v>631</v>
      </c>
      <c r="B453" s="16" t="s">
        <v>651</v>
      </c>
      <c r="C453" s="19">
        <v>4</v>
      </c>
      <c r="D453" s="19" t="s">
        <v>466</v>
      </c>
      <c r="E453" s="19" t="s">
        <v>641</v>
      </c>
      <c r="F453" s="19" t="s">
        <v>27</v>
      </c>
      <c r="G453" s="19">
        <v>15</v>
      </c>
      <c r="H453" s="19">
        <v>25</v>
      </c>
      <c r="I453" s="72" t="b">
        <v>0</v>
      </c>
      <c r="J453" t="s">
        <v>1072</v>
      </c>
      <c r="K453" s="68" t="s">
        <v>32</v>
      </c>
      <c r="Q453" t="s">
        <v>651</v>
      </c>
      <c r="R453" t="s">
        <v>1045</v>
      </c>
    </row>
    <row r="454" spans="1:18" hidden="1" x14ac:dyDescent="0.25">
      <c r="A454" t="s">
        <v>631</v>
      </c>
      <c r="B454" s="16" t="s">
        <v>651</v>
      </c>
      <c r="C454" s="19">
        <v>5</v>
      </c>
      <c r="D454" s="19" t="s">
        <v>11</v>
      </c>
      <c r="E454" s="19" t="s">
        <v>621</v>
      </c>
      <c r="F454" s="19" t="s">
        <v>25</v>
      </c>
      <c r="G454" s="19">
        <v>11</v>
      </c>
      <c r="H454" s="19">
        <v>16</v>
      </c>
      <c r="I454" s="73" t="b">
        <v>1</v>
      </c>
      <c r="J454" t="s">
        <v>715</v>
      </c>
      <c r="K454" s="68" t="s">
        <v>32</v>
      </c>
      <c r="Q454" t="s">
        <v>651</v>
      </c>
      <c r="R454" t="s">
        <v>1045</v>
      </c>
    </row>
    <row r="455" spans="1:18" hidden="1" x14ac:dyDescent="0.25">
      <c r="A455" t="s">
        <v>631</v>
      </c>
      <c r="B455" s="16" t="s">
        <v>651</v>
      </c>
      <c r="C455" s="19">
        <v>5</v>
      </c>
      <c r="D455" s="19" t="s">
        <v>436</v>
      </c>
      <c r="E455" s="19" t="s">
        <v>648</v>
      </c>
      <c r="F455" s="19" t="s">
        <v>27</v>
      </c>
      <c r="G455" s="19">
        <v>55</v>
      </c>
      <c r="H455" s="19">
        <v>65</v>
      </c>
      <c r="I455" s="72" t="b">
        <v>0</v>
      </c>
      <c r="J455" t="s">
        <v>825</v>
      </c>
      <c r="K455" s="68" t="s">
        <v>32</v>
      </c>
      <c r="Q455" t="s">
        <v>651</v>
      </c>
      <c r="R455" t="s">
        <v>1045</v>
      </c>
    </row>
    <row r="456" spans="1:18" hidden="1" x14ac:dyDescent="0.25">
      <c r="A456" t="s">
        <v>631</v>
      </c>
      <c r="B456" s="16" t="s">
        <v>651</v>
      </c>
      <c r="C456" s="19">
        <v>5</v>
      </c>
      <c r="D456" s="19" t="s">
        <v>466</v>
      </c>
      <c r="E456" s="19" t="s">
        <v>648</v>
      </c>
      <c r="F456" s="19" t="s">
        <v>27</v>
      </c>
      <c r="G456" s="19">
        <v>55</v>
      </c>
      <c r="H456" s="19">
        <v>65</v>
      </c>
      <c r="I456" s="72" t="b">
        <v>0</v>
      </c>
      <c r="J456" t="s">
        <v>1072</v>
      </c>
      <c r="K456" s="68" t="s">
        <v>32</v>
      </c>
      <c r="Q456" t="s">
        <v>651</v>
      </c>
      <c r="R456" t="s">
        <v>1045</v>
      </c>
    </row>
    <row r="457" spans="1:18" hidden="1" x14ac:dyDescent="0.25">
      <c r="A457" t="s">
        <v>631</v>
      </c>
      <c r="B457" s="16" t="s">
        <v>655</v>
      </c>
      <c r="C457" s="19">
        <v>2</v>
      </c>
      <c r="D457" s="19" t="s">
        <v>11</v>
      </c>
      <c r="E457" s="19" t="s">
        <v>640</v>
      </c>
      <c r="F457" s="19" t="s">
        <v>25</v>
      </c>
      <c r="G457" s="19">
        <v>25</v>
      </c>
      <c r="H457" s="19">
        <v>35</v>
      </c>
      <c r="I457" s="73" t="b">
        <v>1</v>
      </c>
      <c r="J457" t="s">
        <v>715</v>
      </c>
      <c r="K457" s="68" t="s">
        <v>32</v>
      </c>
      <c r="Q457" t="s">
        <v>655</v>
      </c>
      <c r="R457" t="s">
        <v>1046</v>
      </c>
    </row>
    <row r="458" spans="1:18" hidden="1" x14ac:dyDescent="0.25">
      <c r="A458" t="s">
        <v>631</v>
      </c>
      <c r="B458" s="16" t="s">
        <v>655</v>
      </c>
      <c r="C458" s="19">
        <v>2</v>
      </c>
      <c r="D458" s="19" t="s">
        <v>355</v>
      </c>
      <c r="E458" s="19" t="s">
        <v>637</v>
      </c>
      <c r="F458" s="19" t="s">
        <v>25</v>
      </c>
      <c r="G458" s="19">
        <v>0</v>
      </c>
      <c r="H458" s="19">
        <v>1</v>
      </c>
      <c r="I458" s="73" t="b">
        <v>1</v>
      </c>
      <c r="J458" t="s">
        <v>1059</v>
      </c>
      <c r="K458" s="68" t="s">
        <v>32</v>
      </c>
      <c r="Q458" t="s">
        <v>655</v>
      </c>
      <c r="R458" t="s">
        <v>1046</v>
      </c>
    </row>
    <row r="459" spans="1:18" hidden="1" x14ac:dyDescent="0.25">
      <c r="A459" t="s">
        <v>631</v>
      </c>
      <c r="B459" s="16" t="s">
        <v>655</v>
      </c>
      <c r="C459" s="19">
        <v>2</v>
      </c>
      <c r="D459" s="19" t="s">
        <v>421</v>
      </c>
      <c r="E459" s="19" t="s">
        <v>640</v>
      </c>
      <c r="F459" s="19" t="s">
        <v>25</v>
      </c>
      <c r="G459" s="19">
        <v>25</v>
      </c>
      <c r="H459" s="19">
        <v>35</v>
      </c>
      <c r="I459" s="73" t="b">
        <v>1</v>
      </c>
      <c r="J459" t="s">
        <v>1077</v>
      </c>
      <c r="K459" s="68" t="s">
        <v>32</v>
      </c>
      <c r="Q459" t="s">
        <v>655</v>
      </c>
      <c r="R459" t="s">
        <v>1046</v>
      </c>
    </row>
    <row r="460" spans="1:18" hidden="1" x14ac:dyDescent="0.25">
      <c r="A460" t="s">
        <v>631</v>
      </c>
      <c r="B460" s="16" t="s">
        <v>655</v>
      </c>
      <c r="C460" s="19">
        <v>2</v>
      </c>
      <c r="D460" s="19" t="s">
        <v>392</v>
      </c>
      <c r="E460" s="19" t="s">
        <v>619</v>
      </c>
      <c r="F460" s="19" t="s">
        <v>25</v>
      </c>
      <c r="G460" s="19">
        <v>15</v>
      </c>
      <c r="H460" s="19">
        <v>25</v>
      </c>
      <c r="I460" s="73" t="b">
        <v>1</v>
      </c>
      <c r="J460" t="s">
        <v>847</v>
      </c>
      <c r="K460" s="68" t="s">
        <v>32</v>
      </c>
      <c r="Q460" t="s">
        <v>655</v>
      </c>
      <c r="R460" t="s">
        <v>1046</v>
      </c>
    </row>
    <row r="461" spans="1:18" hidden="1" x14ac:dyDescent="0.25">
      <c r="A461" t="s">
        <v>631</v>
      </c>
      <c r="B461" s="16" t="s">
        <v>655</v>
      </c>
      <c r="C461" s="19">
        <v>2</v>
      </c>
      <c r="D461" s="19" t="s">
        <v>463</v>
      </c>
      <c r="E461" s="19" t="s">
        <v>642</v>
      </c>
      <c r="F461" s="19" t="s">
        <v>27</v>
      </c>
      <c r="G461" s="19">
        <v>10</v>
      </c>
      <c r="H461" s="19">
        <v>20</v>
      </c>
      <c r="I461" s="72" t="b">
        <v>0</v>
      </c>
      <c r="J461" t="s">
        <v>1071</v>
      </c>
      <c r="K461" s="68" t="s">
        <v>32</v>
      </c>
      <c r="Q461" t="s">
        <v>655</v>
      </c>
      <c r="R461" t="s">
        <v>1046</v>
      </c>
    </row>
    <row r="462" spans="1:18" hidden="1" x14ac:dyDescent="0.25">
      <c r="A462" t="s">
        <v>631</v>
      </c>
      <c r="B462" s="16" t="s">
        <v>655</v>
      </c>
      <c r="C462" s="19">
        <v>2</v>
      </c>
      <c r="D462" s="19" t="s">
        <v>407</v>
      </c>
      <c r="E462" s="19" t="s">
        <v>641</v>
      </c>
      <c r="F462" s="19" t="s">
        <v>27</v>
      </c>
      <c r="G462" s="19">
        <v>15</v>
      </c>
      <c r="H462" s="19">
        <v>25</v>
      </c>
      <c r="I462" s="72" t="b">
        <v>0</v>
      </c>
      <c r="J462" t="s">
        <v>748</v>
      </c>
      <c r="K462" s="68" t="s">
        <v>32</v>
      </c>
      <c r="Q462" t="s">
        <v>655</v>
      </c>
      <c r="R462" t="s">
        <v>1046</v>
      </c>
    </row>
    <row r="463" spans="1:18" hidden="1" x14ac:dyDescent="0.25">
      <c r="A463" t="s">
        <v>631</v>
      </c>
      <c r="B463" s="16" t="s">
        <v>655</v>
      </c>
      <c r="C463" s="19">
        <v>2</v>
      </c>
      <c r="D463" s="19" t="s">
        <v>380</v>
      </c>
      <c r="E463" s="19" t="s">
        <v>623</v>
      </c>
      <c r="F463" s="19" t="s">
        <v>25</v>
      </c>
      <c r="G463" s="19">
        <v>6</v>
      </c>
      <c r="H463" s="19">
        <v>10</v>
      </c>
      <c r="I463" s="73" t="b">
        <v>1</v>
      </c>
      <c r="J463" t="s">
        <v>1060</v>
      </c>
      <c r="K463" s="68" t="s">
        <v>32</v>
      </c>
      <c r="Q463" t="s">
        <v>655</v>
      </c>
      <c r="R463" t="s">
        <v>1046</v>
      </c>
    </row>
    <row r="464" spans="1:18" hidden="1" x14ac:dyDescent="0.25">
      <c r="A464" t="s">
        <v>631</v>
      </c>
      <c r="B464" s="16" t="s">
        <v>655</v>
      </c>
      <c r="C464" s="19">
        <v>3</v>
      </c>
      <c r="D464" s="19" t="s">
        <v>11</v>
      </c>
      <c r="E464" s="19" t="s">
        <v>640</v>
      </c>
      <c r="F464" s="19" t="s">
        <v>25</v>
      </c>
      <c r="G464" s="19">
        <v>25</v>
      </c>
      <c r="H464" s="19">
        <v>35</v>
      </c>
      <c r="I464" s="73" t="b">
        <v>1</v>
      </c>
      <c r="J464" t="s">
        <v>715</v>
      </c>
      <c r="K464" s="68" t="s">
        <v>32</v>
      </c>
      <c r="L464" t="s">
        <v>1094</v>
      </c>
      <c r="Q464" t="s">
        <v>655</v>
      </c>
      <c r="R464" t="s">
        <v>1046</v>
      </c>
    </row>
    <row r="465" spans="1:18" hidden="1" x14ac:dyDescent="0.25">
      <c r="A465" t="s">
        <v>631</v>
      </c>
      <c r="B465" s="16" t="s">
        <v>655</v>
      </c>
      <c r="C465" s="19">
        <v>3</v>
      </c>
      <c r="D465" s="19" t="s">
        <v>421</v>
      </c>
      <c r="E465" s="19" t="s">
        <v>633</v>
      </c>
      <c r="F465" s="19" t="s">
        <v>25</v>
      </c>
      <c r="G465" s="19">
        <v>10</v>
      </c>
      <c r="H465" s="19">
        <v>20</v>
      </c>
      <c r="I465" s="73" t="b">
        <v>1</v>
      </c>
      <c r="J465" t="s">
        <v>1077</v>
      </c>
      <c r="K465" s="68" t="s">
        <v>32</v>
      </c>
      <c r="L465" t="s">
        <v>1094</v>
      </c>
      <c r="Q465" t="s">
        <v>655</v>
      </c>
      <c r="R465" t="s">
        <v>1046</v>
      </c>
    </row>
    <row r="466" spans="1:18" hidden="1" x14ac:dyDescent="0.25">
      <c r="A466" t="s">
        <v>631</v>
      </c>
      <c r="B466" s="16" t="s">
        <v>655</v>
      </c>
      <c r="C466" s="19">
        <v>3</v>
      </c>
      <c r="D466" s="19" t="s">
        <v>392</v>
      </c>
      <c r="E466" s="19" t="s">
        <v>636</v>
      </c>
      <c r="F466" s="19" t="s">
        <v>25</v>
      </c>
      <c r="G466" s="19">
        <v>3</v>
      </c>
      <c r="H466" s="19">
        <v>7</v>
      </c>
      <c r="I466" s="73" t="b">
        <v>1</v>
      </c>
      <c r="J466" t="s">
        <v>847</v>
      </c>
      <c r="K466" s="68" t="s">
        <v>32</v>
      </c>
      <c r="L466" t="s">
        <v>1094</v>
      </c>
      <c r="Q466" t="s">
        <v>655</v>
      </c>
      <c r="R466" t="s">
        <v>1046</v>
      </c>
    </row>
    <row r="467" spans="1:18" hidden="1" x14ac:dyDescent="0.25">
      <c r="A467" t="s">
        <v>631</v>
      </c>
      <c r="B467" s="16" t="s">
        <v>655</v>
      </c>
      <c r="C467" s="19">
        <v>3</v>
      </c>
      <c r="D467" s="19" t="s">
        <v>407</v>
      </c>
      <c r="E467" s="19" t="s">
        <v>647</v>
      </c>
      <c r="F467" s="19" t="s">
        <v>27</v>
      </c>
      <c r="G467" s="19">
        <v>30</v>
      </c>
      <c r="H467" s="19">
        <v>40</v>
      </c>
      <c r="I467" s="72" t="b">
        <v>0</v>
      </c>
      <c r="J467" t="s">
        <v>748</v>
      </c>
      <c r="K467" s="68" t="s">
        <v>32</v>
      </c>
      <c r="L467" t="s">
        <v>1094</v>
      </c>
      <c r="Q467" t="s">
        <v>655</v>
      </c>
      <c r="R467" t="s">
        <v>1046</v>
      </c>
    </row>
    <row r="468" spans="1:18" hidden="1" x14ac:dyDescent="0.25">
      <c r="A468" t="s">
        <v>631</v>
      </c>
      <c r="B468" s="16" t="s">
        <v>655</v>
      </c>
      <c r="C468" s="19">
        <v>3</v>
      </c>
      <c r="D468" s="19" t="s">
        <v>466</v>
      </c>
      <c r="E468" s="19" t="s">
        <v>642</v>
      </c>
      <c r="F468" s="19" t="s">
        <v>27</v>
      </c>
      <c r="G468" s="19">
        <v>10</v>
      </c>
      <c r="H468" s="19">
        <v>20</v>
      </c>
      <c r="I468" s="72" t="b">
        <v>0</v>
      </c>
      <c r="J468" t="s">
        <v>1072</v>
      </c>
      <c r="K468" s="68" t="s">
        <v>32</v>
      </c>
      <c r="L468" t="s">
        <v>1094</v>
      </c>
      <c r="Q468" t="s">
        <v>655</v>
      </c>
      <c r="R468" t="s">
        <v>1046</v>
      </c>
    </row>
    <row r="469" spans="1:18" hidden="1" x14ac:dyDescent="0.25">
      <c r="A469" t="s">
        <v>631</v>
      </c>
      <c r="B469" s="16" t="s">
        <v>655</v>
      </c>
      <c r="C469" s="19">
        <v>3</v>
      </c>
      <c r="D469" s="19" t="s">
        <v>380</v>
      </c>
      <c r="E469" s="19" t="s">
        <v>626</v>
      </c>
      <c r="F469" s="19" t="s">
        <v>25</v>
      </c>
      <c r="G469" s="19">
        <v>2</v>
      </c>
      <c r="H469" s="19">
        <v>5</v>
      </c>
      <c r="I469" s="73" t="b">
        <v>1</v>
      </c>
      <c r="J469" t="s">
        <v>1060</v>
      </c>
      <c r="K469" s="68" t="s">
        <v>32</v>
      </c>
      <c r="L469" t="s">
        <v>1094</v>
      </c>
      <c r="Q469" t="s">
        <v>655</v>
      </c>
      <c r="R469" t="s">
        <v>1046</v>
      </c>
    </row>
    <row r="470" spans="1:18" hidden="1" x14ac:dyDescent="0.25">
      <c r="A470" t="s">
        <v>631</v>
      </c>
      <c r="B470" s="16" t="s">
        <v>655</v>
      </c>
      <c r="C470" s="19">
        <v>4</v>
      </c>
      <c r="D470" s="19" t="s">
        <v>11</v>
      </c>
      <c r="E470" s="19" t="s">
        <v>635</v>
      </c>
      <c r="F470" s="19" t="s">
        <v>25</v>
      </c>
      <c r="G470" s="19">
        <v>16</v>
      </c>
      <c r="H470" s="19">
        <v>24</v>
      </c>
      <c r="I470" s="73" t="b">
        <v>1</v>
      </c>
      <c r="J470" t="s">
        <v>715</v>
      </c>
      <c r="K470" s="68" t="s">
        <v>32</v>
      </c>
      <c r="Q470" t="s">
        <v>655</v>
      </c>
      <c r="R470" t="s">
        <v>1046</v>
      </c>
    </row>
    <row r="471" spans="1:18" hidden="1" x14ac:dyDescent="0.25">
      <c r="A471" t="s">
        <v>631</v>
      </c>
      <c r="B471" s="16" t="s">
        <v>655</v>
      </c>
      <c r="C471" s="19">
        <v>4</v>
      </c>
      <c r="D471" s="19" t="s">
        <v>421</v>
      </c>
      <c r="E471" s="19" t="s">
        <v>636</v>
      </c>
      <c r="F471" s="19" t="s">
        <v>25</v>
      </c>
      <c r="G471" s="19">
        <v>3</v>
      </c>
      <c r="H471" s="19">
        <v>7</v>
      </c>
      <c r="I471" s="73" t="b">
        <v>1</v>
      </c>
      <c r="J471" t="s">
        <v>1077</v>
      </c>
      <c r="K471" s="68" t="s">
        <v>32</v>
      </c>
      <c r="Q471" t="s">
        <v>655</v>
      </c>
      <c r="R471" t="s">
        <v>1046</v>
      </c>
    </row>
    <row r="472" spans="1:18" hidden="1" x14ac:dyDescent="0.25">
      <c r="A472" t="s">
        <v>631</v>
      </c>
      <c r="B472" s="16" t="s">
        <v>655</v>
      </c>
      <c r="C472" s="19">
        <v>4</v>
      </c>
      <c r="D472" s="19" t="s">
        <v>392</v>
      </c>
      <c r="E472" s="19" t="s">
        <v>637</v>
      </c>
      <c r="F472" s="19" t="s">
        <v>25</v>
      </c>
      <c r="G472" s="19">
        <v>0</v>
      </c>
      <c r="H472" s="19">
        <v>1</v>
      </c>
      <c r="I472" s="73" t="b">
        <v>1</v>
      </c>
      <c r="J472" t="s">
        <v>847</v>
      </c>
      <c r="K472" s="68" t="s">
        <v>32</v>
      </c>
      <c r="Q472" t="s">
        <v>655</v>
      </c>
      <c r="R472" t="s">
        <v>1046</v>
      </c>
    </row>
    <row r="473" spans="1:18" hidden="1" x14ac:dyDescent="0.25">
      <c r="A473" t="s">
        <v>631</v>
      </c>
      <c r="B473" s="16" t="s">
        <v>655</v>
      </c>
      <c r="C473" s="19">
        <v>4</v>
      </c>
      <c r="D473" s="19" t="s">
        <v>407</v>
      </c>
      <c r="E473" s="19" t="s">
        <v>587</v>
      </c>
      <c r="F473" s="19" t="s">
        <v>27</v>
      </c>
      <c r="G473" s="19">
        <v>35</v>
      </c>
      <c r="H473" s="19">
        <v>45</v>
      </c>
      <c r="I473" s="72" t="b">
        <v>0</v>
      </c>
      <c r="J473" t="s">
        <v>748</v>
      </c>
      <c r="K473" s="68" t="s">
        <v>32</v>
      </c>
      <c r="Q473" t="s">
        <v>655</v>
      </c>
      <c r="R473" t="s">
        <v>1046</v>
      </c>
    </row>
    <row r="474" spans="1:18" hidden="1" x14ac:dyDescent="0.25">
      <c r="A474" t="s">
        <v>631</v>
      </c>
      <c r="B474" s="16" t="s">
        <v>655</v>
      </c>
      <c r="C474" s="19">
        <v>4</v>
      </c>
      <c r="D474" s="19" t="s">
        <v>466</v>
      </c>
      <c r="E474" s="19" t="s">
        <v>646</v>
      </c>
      <c r="F474" s="19" t="s">
        <v>27</v>
      </c>
      <c r="G474" s="19">
        <v>20</v>
      </c>
      <c r="H474" s="19">
        <v>30</v>
      </c>
      <c r="I474" s="72" t="b">
        <v>0</v>
      </c>
      <c r="J474" t="s">
        <v>1072</v>
      </c>
      <c r="K474" s="68" t="s">
        <v>32</v>
      </c>
      <c r="Q474" t="s">
        <v>655</v>
      </c>
      <c r="R474" t="s">
        <v>1046</v>
      </c>
    </row>
    <row r="475" spans="1:18" hidden="1" x14ac:dyDescent="0.25">
      <c r="A475" t="s">
        <v>631</v>
      </c>
      <c r="B475" s="16" t="s">
        <v>655</v>
      </c>
      <c r="C475" s="19">
        <v>5</v>
      </c>
      <c r="D475" s="19" t="s">
        <v>11</v>
      </c>
      <c r="E475" s="19" t="s">
        <v>656</v>
      </c>
      <c r="F475" s="19" t="s">
        <v>25</v>
      </c>
      <c r="G475" s="19">
        <v>12</v>
      </c>
      <c r="H475" s="19">
        <v>20</v>
      </c>
      <c r="I475" s="73" t="b">
        <v>1</v>
      </c>
      <c r="J475" t="s">
        <v>715</v>
      </c>
      <c r="K475" s="68" t="s">
        <v>32</v>
      </c>
      <c r="Q475" t="s">
        <v>655</v>
      </c>
      <c r="R475" t="s">
        <v>1046</v>
      </c>
    </row>
    <row r="476" spans="1:18" hidden="1" x14ac:dyDescent="0.25">
      <c r="A476" t="s">
        <v>631</v>
      </c>
      <c r="B476" s="16" t="s">
        <v>655</v>
      </c>
      <c r="C476" s="19">
        <v>5</v>
      </c>
      <c r="D476" s="19" t="s">
        <v>436</v>
      </c>
      <c r="E476" s="19" t="s">
        <v>657</v>
      </c>
      <c r="F476" s="19" t="s">
        <v>27</v>
      </c>
      <c r="G476" s="19">
        <v>50</v>
      </c>
      <c r="H476" s="19">
        <v>60</v>
      </c>
      <c r="I476" s="72" t="b">
        <v>0</v>
      </c>
      <c r="J476" t="s">
        <v>825</v>
      </c>
      <c r="K476" s="68" t="s">
        <v>32</v>
      </c>
      <c r="Q476" t="s">
        <v>655</v>
      </c>
      <c r="R476" t="s">
        <v>1046</v>
      </c>
    </row>
    <row r="477" spans="1:18" hidden="1" x14ac:dyDescent="0.25">
      <c r="A477" t="s">
        <v>631</v>
      </c>
      <c r="B477" s="16" t="s">
        <v>655</v>
      </c>
      <c r="C477" s="19">
        <v>5</v>
      </c>
      <c r="D477" s="19" t="s">
        <v>466</v>
      </c>
      <c r="E477" s="19" t="s">
        <v>586</v>
      </c>
      <c r="F477" s="19" t="s">
        <v>27</v>
      </c>
      <c r="G477" s="19">
        <v>45</v>
      </c>
      <c r="H477" s="19">
        <v>55</v>
      </c>
      <c r="I477" s="72" t="b">
        <v>0</v>
      </c>
      <c r="J477" t="s">
        <v>1072</v>
      </c>
      <c r="K477" s="68" t="s">
        <v>32</v>
      </c>
      <c r="Q477" t="s">
        <v>655</v>
      </c>
      <c r="R477" t="s">
        <v>1046</v>
      </c>
    </row>
    <row r="478" spans="1:18" hidden="1" x14ac:dyDescent="0.25">
      <c r="A478" t="s">
        <v>631</v>
      </c>
      <c r="B478" s="16" t="s">
        <v>658</v>
      </c>
      <c r="C478" s="19">
        <v>2</v>
      </c>
      <c r="D478" s="19" t="s">
        <v>11</v>
      </c>
      <c r="E478" s="19" t="s">
        <v>635</v>
      </c>
      <c r="F478" s="19" t="s">
        <v>25</v>
      </c>
      <c r="G478" s="19">
        <v>16</v>
      </c>
      <c r="H478" s="19">
        <v>24</v>
      </c>
      <c r="I478" s="73" t="b">
        <v>1</v>
      </c>
      <c r="J478" t="s">
        <v>715</v>
      </c>
      <c r="K478" s="68" t="s">
        <v>32</v>
      </c>
      <c r="Q478" t="s">
        <v>658</v>
      </c>
      <c r="R478" t="s">
        <v>1047</v>
      </c>
    </row>
    <row r="479" spans="1:18" hidden="1" x14ac:dyDescent="0.25">
      <c r="A479" t="s">
        <v>631</v>
      </c>
      <c r="B479" s="16" t="s">
        <v>658</v>
      </c>
      <c r="C479" s="19">
        <v>2</v>
      </c>
      <c r="D479" s="19" t="s">
        <v>355</v>
      </c>
      <c r="E479" s="19" t="s">
        <v>626</v>
      </c>
      <c r="F479" s="19" t="s">
        <v>25</v>
      </c>
      <c r="G479" s="19">
        <v>2</v>
      </c>
      <c r="H479" s="19">
        <v>5</v>
      </c>
      <c r="I479" s="73" t="b">
        <v>1</v>
      </c>
      <c r="J479" t="s">
        <v>1059</v>
      </c>
      <c r="K479" s="68" t="s">
        <v>32</v>
      </c>
      <c r="Q479" t="s">
        <v>658</v>
      </c>
      <c r="R479" t="s">
        <v>1047</v>
      </c>
    </row>
    <row r="480" spans="1:18" hidden="1" x14ac:dyDescent="0.25">
      <c r="A480" t="s">
        <v>631</v>
      </c>
      <c r="B480" s="16" t="s">
        <v>658</v>
      </c>
      <c r="C480" s="19">
        <v>2</v>
      </c>
      <c r="D480" s="19" t="s">
        <v>388</v>
      </c>
      <c r="E480" s="19" t="s">
        <v>659</v>
      </c>
      <c r="F480" s="19" t="s">
        <v>25</v>
      </c>
      <c r="G480" s="19">
        <v>4</v>
      </c>
      <c r="H480" s="19">
        <v>10</v>
      </c>
      <c r="I480" s="73" t="b">
        <v>1</v>
      </c>
      <c r="J480" t="s">
        <v>1061</v>
      </c>
      <c r="K480" s="68" t="s">
        <v>32</v>
      </c>
      <c r="Q480" t="s">
        <v>658</v>
      </c>
      <c r="R480" t="s">
        <v>1047</v>
      </c>
    </row>
    <row r="481" spans="1:18" hidden="1" x14ac:dyDescent="0.25">
      <c r="A481" t="s">
        <v>631</v>
      </c>
      <c r="B481" s="16" t="s">
        <v>658</v>
      </c>
      <c r="C481" s="19">
        <v>2</v>
      </c>
      <c r="D481" s="19" t="s">
        <v>421</v>
      </c>
      <c r="E481" s="19" t="s">
        <v>640</v>
      </c>
      <c r="F481" s="19" t="s">
        <v>25</v>
      </c>
      <c r="G481" s="19">
        <v>25</v>
      </c>
      <c r="H481" s="19">
        <v>35</v>
      </c>
      <c r="I481" s="73" t="b">
        <v>1</v>
      </c>
      <c r="J481" t="s">
        <v>1077</v>
      </c>
      <c r="K481" s="68" t="s">
        <v>32</v>
      </c>
      <c r="Q481" t="s">
        <v>658</v>
      </c>
      <c r="R481" t="s">
        <v>1047</v>
      </c>
    </row>
    <row r="482" spans="1:18" hidden="1" x14ac:dyDescent="0.25">
      <c r="A482" t="s">
        <v>631</v>
      </c>
      <c r="B482" s="16" t="s">
        <v>658</v>
      </c>
      <c r="C482" s="19">
        <v>2</v>
      </c>
      <c r="D482" s="19" t="s">
        <v>392</v>
      </c>
      <c r="E482" s="19" t="s">
        <v>640</v>
      </c>
      <c r="F482" s="19" t="s">
        <v>25</v>
      </c>
      <c r="G482" s="19">
        <v>25</v>
      </c>
      <c r="H482" s="19">
        <v>35</v>
      </c>
      <c r="I482" s="73" t="b">
        <v>1</v>
      </c>
      <c r="J482" t="s">
        <v>847</v>
      </c>
      <c r="K482" s="68" t="s">
        <v>32</v>
      </c>
      <c r="Q482" t="s">
        <v>658</v>
      </c>
      <c r="R482" t="s">
        <v>1047</v>
      </c>
    </row>
    <row r="483" spans="1:18" hidden="1" x14ac:dyDescent="0.25">
      <c r="A483" t="s">
        <v>631</v>
      </c>
      <c r="B483" s="16" t="s">
        <v>658</v>
      </c>
      <c r="C483" s="19">
        <v>2</v>
      </c>
      <c r="D483" s="19" t="s">
        <v>380</v>
      </c>
      <c r="E483" s="19" t="s">
        <v>622</v>
      </c>
      <c r="F483" s="19" t="s">
        <v>25</v>
      </c>
      <c r="G483" s="19">
        <v>7</v>
      </c>
      <c r="H483" s="19">
        <v>13</v>
      </c>
      <c r="I483" s="73" t="b">
        <v>1</v>
      </c>
      <c r="J483" t="s">
        <v>1060</v>
      </c>
      <c r="K483" s="68" t="s">
        <v>32</v>
      </c>
      <c r="Q483" t="s">
        <v>658</v>
      </c>
      <c r="R483" t="s">
        <v>1047</v>
      </c>
    </row>
    <row r="484" spans="1:18" hidden="1" x14ac:dyDescent="0.25">
      <c r="A484" t="s">
        <v>631</v>
      </c>
      <c r="B484" s="16" t="s">
        <v>658</v>
      </c>
      <c r="C484" s="19">
        <v>3</v>
      </c>
      <c r="D484" s="19" t="s">
        <v>11</v>
      </c>
      <c r="E484" s="19" t="s">
        <v>635</v>
      </c>
      <c r="F484" s="19" t="s">
        <v>25</v>
      </c>
      <c r="G484" s="19">
        <v>16</v>
      </c>
      <c r="H484" s="19">
        <v>24</v>
      </c>
      <c r="I484" s="73" t="b">
        <v>1</v>
      </c>
      <c r="J484" t="s">
        <v>715</v>
      </c>
      <c r="K484" s="68" t="s">
        <v>32</v>
      </c>
      <c r="L484" t="s">
        <v>1094</v>
      </c>
      <c r="Q484" t="s">
        <v>658</v>
      </c>
      <c r="R484" t="s">
        <v>1047</v>
      </c>
    </row>
    <row r="485" spans="1:18" hidden="1" x14ac:dyDescent="0.25">
      <c r="A485" t="s">
        <v>631</v>
      </c>
      <c r="B485" s="16" t="s">
        <v>658</v>
      </c>
      <c r="C485" s="19">
        <v>3</v>
      </c>
      <c r="D485" s="19" t="s">
        <v>355</v>
      </c>
      <c r="E485" s="19" t="s">
        <v>637</v>
      </c>
      <c r="F485" s="19" t="s">
        <v>25</v>
      </c>
      <c r="G485" s="19">
        <v>0</v>
      </c>
      <c r="H485" s="19">
        <v>1</v>
      </c>
      <c r="I485" s="73" t="b">
        <v>1</v>
      </c>
      <c r="J485" t="s">
        <v>1059</v>
      </c>
      <c r="K485" s="68" t="s">
        <v>32</v>
      </c>
      <c r="L485" t="s">
        <v>1094</v>
      </c>
      <c r="Q485" t="s">
        <v>658</v>
      </c>
      <c r="R485" t="s">
        <v>1047</v>
      </c>
    </row>
    <row r="486" spans="1:18" hidden="1" x14ac:dyDescent="0.25">
      <c r="A486" t="s">
        <v>631</v>
      </c>
      <c r="B486" s="16" t="s">
        <v>658</v>
      </c>
      <c r="C486" s="19">
        <v>3</v>
      </c>
      <c r="D486" s="19" t="s">
        <v>421</v>
      </c>
      <c r="E486" s="19" t="s">
        <v>619</v>
      </c>
      <c r="F486" s="19" t="s">
        <v>25</v>
      </c>
      <c r="G486" s="19">
        <v>15</v>
      </c>
      <c r="H486" s="19">
        <v>25</v>
      </c>
      <c r="I486" s="73" t="b">
        <v>1</v>
      </c>
      <c r="J486" t="s">
        <v>1077</v>
      </c>
      <c r="K486" s="68" t="s">
        <v>32</v>
      </c>
      <c r="L486" t="s">
        <v>1094</v>
      </c>
      <c r="Q486" t="s">
        <v>658</v>
      </c>
      <c r="R486" t="s">
        <v>1047</v>
      </c>
    </row>
    <row r="487" spans="1:18" hidden="1" x14ac:dyDescent="0.25">
      <c r="A487" t="s">
        <v>631</v>
      </c>
      <c r="B487" s="16" t="s">
        <v>658</v>
      </c>
      <c r="C487" s="19">
        <v>3</v>
      </c>
      <c r="D487" s="19" t="s">
        <v>392</v>
      </c>
      <c r="E487" s="19" t="s">
        <v>622</v>
      </c>
      <c r="F487" s="19" t="s">
        <v>25</v>
      </c>
      <c r="G487" s="19">
        <v>7</v>
      </c>
      <c r="H487" s="19">
        <v>13</v>
      </c>
      <c r="I487" s="73" t="b">
        <v>1</v>
      </c>
      <c r="J487" t="s">
        <v>847</v>
      </c>
      <c r="K487" s="68" t="s">
        <v>32</v>
      </c>
      <c r="L487" t="s">
        <v>1094</v>
      </c>
      <c r="Q487" t="s">
        <v>658</v>
      </c>
      <c r="R487" t="s">
        <v>1047</v>
      </c>
    </row>
    <row r="488" spans="1:18" hidden="1" x14ac:dyDescent="0.25">
      <c r="A488" t="s">
        <v>631</v>
      </c>
      <c r="B488" s="16" t="s">
        <v>658</v>
      </c>
      <c r="C488" s="19">
        <v>3</v>
      </c>
      <c r="D488" s="19" t="s">
        <v>466</v>
      </c>
      <c r="E488" s="19" t="s">
        <v>585</v>
      </c>
      <c r="F488" s="19" t="s">
        <v>27</v>
      </c>
      <c r="G488" s="19">
        <v>7</v>
      </c>
      <c r="H488" s="19">
        <v>13</v>
      </c>
      <c r="I488" s="72" t="b">
        <v>0</v>
      </c>
      <c r="J488" t="s">
        <v>1072</v>
      </c>
      <c r="K488" s="68" t="s">
        <v>32</v>
      </c>
      <c r="L488" t="s">
        <v>1094</v>
      </c>
      <c r="Q488" t="s">
        <v>658</v>
      </c>
      <c r="R488" t="s">
        <v>1047</v>
      </c>
    </row>
    <row r="489" spans="1:18" hidden="1" x14ac:dyDescent="0.25">
      <c r="A489" t="s">
        <v>631</v>
      </c>
      <c r="B489" s="16" t="s">
        <v>658</v>
      </c>
      <c r="C489" s="19">
        <v>3</v>
      </c>
      <c r="D489" s="19" t="s">
        <v>441</v>
      </c>
      <c r="E489" s="19" t="s">
        <v>622</v>
      </c>
      <c r="F489" s="19" t="s">
        <v>25</v>
      </c>
      <c r="G489" s="19">
        <v>7</v>
      </c>
      <c r="H489" s="19">
        <v>13</v>
      </c>
      <c r="I489" s="73" t="b">
        <v>1</v>
      </c>
      <c r="J489" t="s">
        <v>1082</v>
      </c>
      <c r="K489" s="68" t="s">
        <v>32</v>
      </c>
      <c r="L489" t="s">
        <v>1094</v>
      </c>
      <c r="Q489" t="s">
        <v>658</v>
      </c>
      <c r="R489" t="s">
        <v>1047</v>
      </c>
    </row>
    <row r="490" spans="1:18" hidden="1" x14ac:dyDescent="0.25">
      <c r="A490" t="s">
        <v>631</v>
      </c>
      <c r="B490" s="16" t="s">
        <v>658</v>
      </c>
      <c r="C490" s="19">
        <v>4</v>
      </c>
      <c r="D490" s="19" t="s">
        <v>11</v>
      </c>
      <c r="E490" s="19" t="s">
        <v>621</v>
      </c>
      <c r="F490" s="19" t="s">
        <v>25</v>
      </c>
      <c r="G490" s="19">
        <v>11</v>
      </c>
      <c r="H490" s="19">
        <v>16</v>
      </c>
      <c r="I490" s="73" t="b">
        <v>1</v>
      </c>
      <c r="J490" t="s">
        <v>715</v>
      </c>
      <c r="K490" s="68" t="s">
        <v>32</v>
      </c>
      <c r="Q490" t="s">
        <v>658</v>
      </c>
      <c r="R490" t="s">
        <v>1047</v>
      </c>
    </row>
    <row r="491" spans="1:18" hidden="1" x14ac:dyDescent="0.25">
      <c r="A491" t="s">
        <v>631</v>
      </c>
      <c r="B491" s="16" t="s">
        <v>658</v>
      </c>
      <c r="C491" s="19">
        <v>4</v>
      </c>
      <c r="D491" s="19" t="s">
        <v>421</v>
      </c>
      <c r="E491" s="19" t="s">
        <v>622</v>
      </c>
      <c r="F491" s="19" t="s">
        <v>25</v>
      </c>
      <c r="G491" s="19">
        <v>7</v>
      </c>
      <c r="H491" s="19">
        <v>13</v>
      </c>
      <c r="I491" s="73" t="b">
        <v>1</v>
      </c>
      <c r="J491" t="s">
        <v>1077</v>
      </c>
      <c r="K491" s="68" t="s">
        <v>32</v>
      </c>
      <c r="Q491" t="s">
        <v>658</v>
      </c>
      <c r="R491" t="s">
        <v>1047</v>
      </c>
    </row>
    <row r="492" spans="1:18" hidden="1" x14ac:dyDescent="0.25">
      <c r="A492" t="s">
        <v>631</v>
      </c>
      <c r="B492" s="16" t="s">
        <v>658</v>
      </c>
      <c r="C492" s="19">
        <v>4</v>
      </c>
      <c r="D492" s="19" t="s">
        <v>392</v>
      </c>
      <c r="E492" s="19" t="s">
        <v>637</v>
      </c>
      <c r="F492" s="19" t="s">
        <v>25</v>
      </c>
      <c r="G492" s="19">
        <v>0</v>
      </c>
      <c r="H492" s="19">
        <v>1</v>
      </c>
      <c r="I492" s="73" t="b">
        <v>1</v>
      </c>
      <c r="J492" t="s">
        <v>847</v>
      </c>
      <c r="K492" s="68" t="s">
        <v>32</v>
      </c>
      <c r="Q492" t="s">
        <v>658</v>
      </c>
      <c r="R492" t="s">
        <v>1047</v>
      </c>
    </row>
    <row r="493" spans="1:18" hidden="1" x14ac:dyDescent="0.25">
      <c r="A493" t="s">
        <v>631</v>
      </c>
      <c r="B493" s="16" t="s">
        <v>658</v>
      </c>
      <c r="C493" s="19">
        <v>4</v>
      </c>
      <c r="D493" s="19" t="s">
        <v>407</v>
      </c>
      <c r="E493" s="19" t="s">
        <v>648</v>
      </c>
      <c r="F493" s="19" t="s">
        <v>27</v>
      </c>
      <c r="G493" s="19">
        <v>55</v>
      </c>
      <c r="H493" s="19">
        <v>65</v>
      </c>
      <c r="I493" s="72" t="b">
        <v>0</v>
      </c>
      <c r="J493" t="s">
        <v>748</v>
      </c>
      <c r="K493" s="68" t="s">
        <v>32</v>
      </c>
      <c r="Q493" t="s">
        <v>658</v>
      </c>
      <c r="R493" t="s">
        <v>1047</v>
      </c>
    </row>
    <row r="494" spans="1:18" hidden="1" x14ac:dyDescent="0.25">
      <c r="A494" t="s">
        <v>631</v>
      </c>
      <c r="B494" s="16" t="s">
        <v>658</v>
      </c>
      <c r="C494" s="19">
        <v>4</v>
      </c>
      <c r="D494" s="19" t="s">
        <v>380</v>
      </c>
      <c r="E494" s="19" t="s">
        <v>637</v>
      </c>
      <c r="F494" s="19" t="s">
        <v>25</v>
      </c>
      <c r="G494" s="19">
        <v>0</v>
      </c>
      <c r="H494" s="19">
        <v>1</v>
      </c>
      <c r="I494" s="73" t="b">
        <v>1</v>
      </c>
      <c r="J494" t="s">
        <v>1060</v>
      </c>
      <c r="K494" s="68" t="s">
        <v>32</v>
      </c>
      <c r="Q494" t="s">
        <v>658</v>
      </c>
      <c r="R494" t="s">
        <v>1047</v>
      </c>
    </row>
    <row r="495" spans="1:18" hidden="1" x14ac:dyDescent="0.25">
      <c r="A495" t="s">
        <v>631</v>
      </c>
      <c r="B495" s="16" t="s">
        <v>658</v>
      </c>
      <c r="C495" s="19">
        <v>5</v>
      </c>
      <c r="D495" s="19" t="s">
        <v>11</v>
      </c>
      <c r="E495" s="19" t="s">
        <v>621</v>
      </c>
      <c r="F495" s="19" t="s">
        <v>25</v>
      </c>
      <c r="G495" s="19">
        <v>11</v>
      </c>
      <c r="H495" s="19">
        <v>16</v>
      </c>
      <c r="I495" s="73" t="b">
        <v>1</v>
      </c>
      <c r="J495" t="s">
        <v>715</v>
      </c>
      <c r="K495" s="68" t="s">
        <v>32</v>
      </c>
      <c r="Q495" t="s">
        <v>658</v>
      </c>
      <c r="R495" t="s">
        <v>1047</v>
      </c>
    </row>
    <row r="496" spans="1:18" hidden="1" x14ac:dyDescent="0.25">
      <c r="A496" t="s">
        <v>631</v>
      </c>
      <c r="B496" s="16" t="s">
        <v>658</v>
      </c>
      <c r="C496" s="19">
        <v>5</v>
      </c>
      <c r="D496" s="19" t="s">
        <v>466</v>
      </c>
      <c r="E496" s="19" t="s">
        <v>648</v>
      </c>
      <c r="F496" s="19" t="s">
        <v>27</v>
      </c>
      <c r="G496" s="19">
        <v>55</v>
      </c>
      <c r="H496" s="19">
        <v>65</v>
      </c>
      <c r="I496" s="72" t="b">
        <v>0</v>
      </c>
      <c r="J496" t="s">
        <v>1072</v>
      </c>
      <c r="K496" s="68" t="s">
        <v>32</v>
      </c>
      <c r="Q496" t="s">
        <v>658</v>
      </c>
      <c r="R496" t="s">
        <v>1047</v>
      </c>
    </row>
    <row r="497" spans="1:18" hidden="1" x14ac:dyDescent="0.25">
      <c r="A497" t="s">
        <v>631</v>
      </c>
      <c r="B497" s="16" t="s">
        <v>660</v>
      </c>
      <c r="C497" s="19">
        <v>2</v>
      </c>
      <c r="D497" s="19" t="s">
        <v>11</v>
      </c>
      <c r="E497" s="19" t="s">
        <v>621</v>
      </c>
      <c r="F497" s="19" t="s">
        <v>25</v>
      </c>
      <c r="G497" s="19">
        <v>11</v>
      </c>
      <c r="H497" s="19">
        <v>16</v>
      </c>
      <c r="I497" s="73" t="b">
        <v>1</v>
      </c>
      <c r="J497" t="s">
        <v>715</v>
      </c>
      <c r="K497" s="68" t="s">
        <v>32</v>
      </c>
      <c r="Q497" t="s">
        <v>660</v>
      </c>
      <c r="R497" t="s">
        <v>1048</v>
      </c>
    </row>
    <row r="498" spans="1:18" hidden="1" x14ac:dyDescent="0.25">
      <c r="A498" t="s">
        <v>631</v>
      </c>
      <c r="B498" s="16" t="s">
        <v>660</v>
      </c>
      <c r="C498" s="19">
        <v>2</v>
      </c>
      <c r="D498" s="19" t="s">
        <v>418</v>
      </c>
      <c r="E498" s="19" t="s">
        <v>622</v>
      </c>
      <c r="F498" s="19" t="s">
        <v>25</v>
      </c>
      <c r="G498" s="19">
        <v>7</v>
      </c>
      <c r="H498" s="19">
        <v>13</v>
      </c>
      <c r="I498" s="73" t="b">
        <v>1</v>
      </c>
      <c r="J498" t="s">
        <v>1076</v>
      </c>
      <c r="K498" s="68" t="s">
        <v>32</v>
      </c>
      <c r="Q498" t="s">
        <v>660</v>
      </c>
      <c r="R498" t="s">
        <v>1048</v>
      </c>
    </row>
    <row r="499" spans="1:18" hidden="1" x14ac:dyDescent="0.25">
      <c r="A499" t="s">
        <v>631</v>
      </c>
      <c r="B499" s="16" t="s">
        <v>660</v>
      </c>
      <c r="C499" s="19">
        <v>2</v>
      </c>
      <c r="D499" s="19" t="s">
        <v>421</v>
      </c>
      <c r="E499" s="19" t="s">
        <v>640</v>
      </c>
      <c r="F499" s="19" t="s">
        <v>25</v>
      </c>
      <c r="G499" s="19">
        <v>25</v>
      </c>
      <c r="H499" s="19">
        <v>35</v>
      </c>
      <c r="I499" s="73" t="b">
        <v>1</v>
      </c>
      <c r="J499" t="s">
        <v>1077</v>
      </c>
      <c r="K499" s="68" t="s">
        <v>32</v>
      </c>
      <c r="Q499" t="s">
        <v>660</v>
      </c>
      <c r="R499" t="s">
        <v>1048</v>
      </c>
    </row>
    <row r="500" spans="1:18" hidden="1" x14ac:dyDescent="0.25">
      <c r="A500" t="s">
        <v>631</v>
      </c>
      <c r="B500" s="16" t="s">
        <v>660</v>
      </c>
      <c r="C500" s="19">
        <v>2</v>
      </c>
      <c r="D500" s="19" t="s">
        <v>392</v>
      </c>
      <c r="E500" s="19" t="s">
        <v>640</v>
      </c>
      <c r="F500" s="19" t="s">
        <v>25</v>
      </c>
      <c r="G500" s="19">
        <v>25</v>
      </c>
      <c r="H500" s="19">
        <v>35</v>
      </c>
      <c r="I500" s="73" t="b">
        <v>1</v>
      </c>
      <c r="J500" t="s">
        <v>847</v>
      </c>
      <c r="K500" s="68" t="s">
        <v>32</v>
      </c>
      <c r="Q500" t="s">
        <v>660</v>
      </c>
      <c r="R500" t="s">
        <v>1048</v>
      </c>
    </row>
    <row r="501" spans="1:18" hidden="1" x14ac:dyDescent="0.25">
      <c r="A501" t="s">
        <v>631</v>
      </c>
      <c r="B501" s="16" t="s">
        <v>660</v>
      </c>
      <c r="C501" s="19">
        <v>2</v>
      </c>
      <c r="D501" s="19" t="s">
        <v>466</v>
      </c>
      <c r="E501" s="19" t="s">
        <v>574</v>
      </c>
      <c r="F501" s="19" t="s">
        <v>27</v>
      </c>
      <c r="G501" s="19">
        <v>3</v>
      </c>
      <c r="H501" s="19">
        <v>7</v>
      </c>
      <c r="I501" s="72" t="b">
        <v>0</v>
      </c>
      <c r="J501" t="s">
        <v>1072</v>
      </c>
      <c r="K501" s="68" t="s">
        <v>32</v>
      </c>
      <c r="Q501" t="s">
        <v>660</v>
      </c>
      <c r="R501" t="s">
        <v>1048</v>
      </c>
    </row>
    <row r="502" spans="1:18" hidden="1" x14ac:dyDescent="0.25">
      <c r="A502" t="s">
        <v>631</v>
      </c>
      <c r="B502" s="16" t="s">
        <v>660</v>
      </c>
      <c r="C502" s="19">
        <v>2</v>
      </c>
      <c r="D502" s="19" t="s">
        <v>380</v>
      </c>
      <c r="E502" s="19" t="s">
        <v>622</v>
      </c>
      <c r="F502" s="19" t="s">
        <v>25</v>
      </c>
      <c r="G502" s="19">
        <v>7</v>
      </c>
      <c r="H502" s="19">
        <v>13</v>
      </c>
      <c r="I502" s="73" t="b">
        <v>1</v>
      </c>
      <c r="J502" t="s">
        <v>1060</v>
      </c>
      <c r="K502" s="68" t="s">
        <v>32</v>
      </c>
      <c r="Q502" t="s">
        <v>660</v>
      </c>
      <c r="R502" t="s">
        <v>1048</v>
      </c>
    </row>
    <row r="503" spans="1:18" hidden="1" x14ac:dyDescent="0.25">
      <c r="A503" t="s">
        <v>631</v>
      </c>
      <c r="B503" s="16" t="s">
        <v>660</v>
      </c>
      <c r="C503" s="19">
        <v>3</v>
      </c>
      <c r="D503" s="19" t="s">
        <v>11</v>
      </c>
      <c r="E503" s="19" t="s">
        <v>621</v>
      </c>
      <c r="F503" s="19" t="s">
        <v>25</v>
      </c>
      <c r="G503" s="19">
        <v>11</v>
      </c>
      <c r="H503" s="19">
        <v>16</v>
      </c>
      <c r="I503" s="73" t="b">
        <v>1</v>
      </c>
      <c r="J503" t="s">
        <v>715</v>
      </c>
      <c r="K503" s="68" t="s">
        <v>32</v>
      </c>
      <c r="L503" t="s">
        <v>1094</v>
      </c>
      <c r="Q503" t="s">
        <v>660</v>
      </c>
      <c r="R503" t="s">
        <v>1048</v>
      </c>
    </row>
    <row r="504" spans="1:18" hidden="1" x14ac:dyDescent="0.25">
      <c r="A504" t="s">
        <v>631</v>
      </c>
      <c r="B504" s="16" t="s">
        <v>660</v>
      </c>
      <c r="C504" s="19">
        <v>3</v>
      </c>
      <c r="D504" s="19" t="s">
        <v>421</v>
      </c>
      <c r="E504" s="19" t="s">
        <v>619</v>
      </c>
      <c r="F504" s="19" t="s">
        <v>25</v>
      </c>
      <c r="G504" s="19">
        <v>15</v>
      </c>
      <c r="H504" s="19">
        <v>25</v>
      </c>
      <c r="I504" s="73" t="b">
        <v>1</v>
      </c>
      <c r="J504" t="s">
        <v>1077</v>
      </c>
      <c r="K504" s="68" t="s">
        <v>32</v>
      </c>
      <c r="L504" t="s">
        <v>1094</v>
      </c>
      <c r="Q504" t="s">
        <v>660</v>
      </c>
      <c r="R504" t="s">
        <v>1048</v>
      </c>
    </row>
    <row r="505" spans="1:18" hidden="1" x14ac:dyDescent="0.25">
      <c r="A505" t="s">
        <v>631</v>
      </c>
      <c r="B505" s="16" t="s">
        <v>660</v>
      </c>
      <c r="C505" s="19">
        <v>3</v>
      </c>
      <c r="D505" s="19" t="s">
        <v>392</v>
      </c>
      <c r="E505" s="19" t="s">
        <v>622</v>
      </c>
      <c r="F505" s="19" t="s">
        <v>25</v>
      </c>
      <c r="G505" s="19">
        <v>7</v>
      </c>
      <c r="H505" s="19">
        <v>13</v>
      </c>
      <c r="I505" s="73" t="b">
        <v>1</v>
      </c>
      <c r="J505" t="s">
        <v>847</v>
      </c>
      <c r="K505" s="68" t="s">
        <v>32</v>
      </c>
      <c r="L505" t="s">
        <v>1094</v>
      </c>
      <c r="Q505" t="s">
        <v>660</v>
      </c>
      <c r="R505" t="s">
        <v>1048</v>
      </c>
    </row>
    <row r="506" spans="1:18" hidden="1" x14ac:dyDescent="0.25">
      <c r="A506" t="s">
        <v>631</v>
      </c>
      <c r="B506" s="16" t="s">
        <v>660</v>
      </c>
      <c r="C506" s="19">
        <v>3</v>
      </c>
      <c r="D506" s="19" t="s">
        <v>463</v>
      </c>
      <c r="E506" s="19" t="s">
        <v>586</v>
      </c>
      <c r="F506" s="19" t="s">
        <v>27</v>
      </c>
      <c r="G506" s="19">
        <v>45</v>
      </c>
      <c r="H506" s="19">
        <v>55</v>
      </c>
      <c r="I506" s="72" t="b">
        <v>0</v>
      </c>
      <c r="J506" t="s">
        <v>1071</v>
      </c>
      <c r="K506" s="68" t="s">
        <v>32</v>
      </c>
      <c r="L506" t="s">
        <v>1094</v>
      </c>
      <c r="Q506" t="s">
        <v>660</v>
      </c>
      <c r="R506" t="s">
        <v>1048</v>
      </c>
    </row>
    <row r="507" spans="1:18" hidden="1" x14ac:dyDescent="0.25">
      <c r="A507" t="s">
        <v>631</v>
      </c>
      <c r="B507" s="16" t="s">
        <v>660</v>
      </c>
      <c r="C507" s="19">
        <v>3</v>
      </c>
      <c r="D507" s="19" t="s">
        <v>407</v>
      </c>
      <c r="E507" s="19" t="s">
        <v>641</v>
      </c>
      <c r="F507" s="19" t="s">
        <v>27</v>
      </c>
      <c r="G507" s="19">
        <v>15</v>
      </c>
      <c r="H507" s="19">
        <v>25</v>
      </c>
      <c r="I507" s="72" t="b">
        <v>0</v>
      </c>
      <c r="J507" t="s">
        <v>748</v>
      </c>
      <c r="K507" s="68" t="s">
        <v>32</v>
      </c>
      <c r="L507" t="s">
        <v>1094</v>
      </c>
      <c r="Q507" t="s">
        <v>660</v>
      </c>
      <c r="R507" t="s">
        <v>1048</v>
      </c>
    </row>
    <row r="508" spans="1:18" hidden="1" x14ac:dyDescent="0.25">
      <c r="A508" t="s">
        <v>631</v>
      </c>
      <c r="B508" s="16" t="s">
        <v>660</v>
      </c>
      <c r="C508" s="19">
        <v>3</v>
      </c>
      <c r="D508" s="19" t="s">
        <v>441</v>
      </c>
      <c r="E508" s="19" t="s">
        <v>622</v>
      </c>
      <c r="F508" s="19" t="s">
        <v>25</v>
      </c>
      <c r="G508" s="19">
        <v>7</v>
      </c>
      <c r="H508" s="19">
        <v>13</v>
      </c>
      <c r="I508" s="73" t="b">
        <v>1</v>
      </c>
      <c r="J508" t="s">
        <v>1082</v>
      </c>
      <c r="K508" s="68" t="s">
        <v>32</v>
      </c>
      <c r="L508" t="s">
        <v>1094</v>
      </c>
      <c r="Q508" t="s">
        <v>660</v>
      </c>
      <c r="R508" t="s">
        <v>1048</v>
      </c>
    </row>
    <row r="509" spans="1:18" hidden="1" x14ac:dyDescent="0.25">
      <c r="A509" t="s">
        <v>631</v>
      </c>
      <c r="B509" s="16" t="s">
        <v>660</v>
      </c>
      <c r="C509" s="19">
        <v>4</v>
      </c>
      <c r="D509" s="19" t="s">
        <v>11</v>
      </c>
      <c r="E509" s="19" t="s">
        <v>623</v>
      </c>
      <c r="F509" s="19" t="s">
        <v>25</v>
      </c>
      <c r="G509" s="19">
        <v>6</v>
      </c>
      <c r="H509" s="19">
        <v>10</v>
      </c>
      <c r="I509" s="73" t="b">
        <v>1</v>
      </c>
      <c r="J509" t="s">
        <v>715</v>
      </c>
      <c r="K509" s="68" t="s">
        <v>32</v>
      </c>
      <c r="Q509" t="s">
        <v>660</v>
      </c>
      <c r="R509" t="s">
        <v>1048</v>
      </c>
    </row>
    <row r="510" spans="1:18" hidden="1" x14ac:dyDescent="0.25">
      <c r="A510" t="s">
        <v>631</v>
      </c>
      <c r="B510" s="16" t="s">
        <v>660</v>
      </c>
      <c r="C510" s="19">
        <v>4</v>
      </c>
      <c r="D510" s="19" t="s">
        <v>421</v>
      </c>
      <c r="E510" s="19" t="s">
        <v>622</v>
      </c>
      <c r="F510" s="19" t="s">
        <v>25</v>
      </c>
      <c r="G510" s="19">
        <v>7</v>
      </c>
      <c r="H510" s="19">
        <v>13</v>
      </c>
      <c r="I510" s="73" t="b">
        <v>1</v>
      </c>
      <c r="J510" t="s">
        <v>1077</v>
      </c>
      <c r="K510" s="68" t="s">
        <v>32</v>
      </c>
      <c r="Q510" t="s">
        <v>660</v>
      </c>
      <c r="R510" t="s">
        <v>1048</v>
      </c>
    </row>
    <row r="511" spans="1:18" hidden="1" x14ac:dyDescent="0.25">
      <c r="A511" t="s">
        <v>631</v>
      </c>
      <c r="B511" s="16" t="s">
        <v>660</v>
      </c>
      <c r="C511" s="19">
        <v>4</v>
      </c>
      <c r="D511" s="19" t="s">
        <v>392</v>
      </c>
      <c r="E511" s="19" t="s">
        <v>636</v>
      </c>
      <c r="F511" s="19" t="s">
        <v>25</v>
      </c>
      <c r="G511" s="19">
        <v>3</v>
      </c>
      <c r="H511" s="19">
        <v>7</v>
      </c>
      <c r="I511" s="73" t="b">
        <v>1</v>
      </c>
      <c r="J511" t="s">
        <v>847</v>
      </c>
      <c r="K511" s="68" t="s">
        <v>32</v>
      </c>
      <c r="Q511" t="s">
        <v>660</v>
      </c>
      <c r="R511" t="s">
        <v>1048</v>
      </c>
    </row>
    <row r="512" spans="1:18" hidden="1" x14ac:dyDescent="0.25">
      <c r="A512" t="s">
        <v>631</v>
      </c>
      <c r="B512" s="16" t="s">
        <v>660</v>
      </c>
      <c r="C512" s="19">
        <v>4</v>
      </c>
      <c r="D512" s="19" t="s">
        <v>407</v>
      </c>
      <c r="E512" s="19" t="s">
        <v>587</v>
      </c>
      <c r="F512" s="19" t="s">
        <v>27</v>
      </c>
      <c r="G512" s="19">
        <v>35</v>
      </c>
      <c r="H512" s="19">
        <v>45</v>
      </c>
      <c r="I512" s="72" t="b">
        <v>0</v>
      </c>
      <c r="J512" t="s">
        <v>748</v>
      </c>
      <c r="K512" s="68" t="s">
        <v>32</v>
      </c>
      <c r="Q512" t="s">
        <v>660</v>
      </c>
      <c r="R512" t="s">
        <v>1048</v>
      </c>
    </row>
    <row r="513" spans="1:18" hidden="1" x14ac:dyDescent="0.25">
      <c r="A513" t="s">
        <v>631</v>
      </c>
      <c r="B513" s="16" t="s">
        <v>660</v>
      </c>
      <c r="C513" s="19">
        <v>4</v>
      </c>
      <c r="D513" s="19" t="s">
        <v>380</v>
      </c>
      <c r="E513" s="19" t="s">
        <v>637</v>
      </c>
      <c r="F513" s="19" t="s">
        <v>25</v>
      </c>
      <c r="G513" s="19">
        <v>0</v>
      </c>
      <c r="H513" s="19">
        <v>1</v>
      </c>
      <c r="I513" s="73" t="b">
        <v>1</v>
      </c>
      <c r="J513" t="s">
        <v>1060</v>
      </c>
      <c r="K513" s="68" t="s">
        <v>32</v>
      </c>
      <c r="Q513" t="s">
        <v>660</v>
      </c>
      <c r="R513" t="s">
        <v>1048</v>
      </c>
    </row>
    <row r="514" spans="1:18" hidden="1" x14ac:dyDescent="0.25">
      <c r="A514" t="s">
        <v>631</v>
      </c>
      <c r="B514" s="16" t="s">
        <v>660</v>
      </c>
      <c r="C514" s="19">
        <v>5</v>
      </c>
      <c r="D514" s="19" t="s">
        <v>11</v>
      </c>
      <c r="E514" s="19" t="s">
        <v>623</v>
      </c>
      <c r="F514" s="19" t="s">
        <v>25</v>
      </c>
      <c r="G514" s="19">
        <v>6</v>
      </c>
      <c r="H514" s="19">
        <v>10</v>
      </c>
      <c r="I514" s="73" t="b">
        <v>1</v>
      </c>
      <c r="J514" t="s">
        <v>715</v>
      </c>
      <c r="K514" s="68" t="s">
        <v>32</v>
      </c>
      <c r="Q514" t="s">
        <v>660</v>
      </c>
      <c r="R514" t="s">
        <v>1048</v>
      </c>
    </row>
    <row r="515" spans="1:18" hidden="1" x14ac:dyDescent="0.25">
      <c r="A515" t="s">
        <v>631</v>
      </c>
      <c r="B515" s="16" t="s">
        <v>660</v>
      </c>
      <c r="C515" s="19">
        <v>5</v>
      </c>
      <c r="D515" s="19" t="s">
        <v>436</v>
      </c>
      <c r="E515" s="19" t="s">
        <v>648</v>
      </c>
      <c r="F515" s="19" t="s">
        <v>27</v>
      </c>
      <c r="G515" s="19">
        <v>55</v>
      </c>
      <c r="H515" s="19">
        <v>65</v>
      </c>
      <c r="I515" s="72" t="b">
        <v>0</v>
      </c>
      <c r="J515" t="s">
        <v>825</v>
      </c>
      <c r="K515" s="68" t="s">
        <v>32</v>
      </c>
      <c r="Q515" t="s">
        <v>660</v>
      </c>
      <c r="R515" t="s">
        <v>1048</v>
      </c>
    </row>
    <row r="516" spans="1:18" hidden="1" x14ac:dyDescent="0.25">
      <c r="A516" t="s">
        <v>631</v>
      </c>
      <c r="B516" s="16" t="s">
        <v>632</v>
      </c>
      <c r="C516" s="19">
        <v>3</v>
      </c>
      <c r="D516" s="19" t="s">
        <v>11</v>
      </c>
      <c r="E516" s="19" t="s">
        <v>661</v>
      </c>
      <c r="F516" s="19" t="s">
        <v>25</v>
      </c>
      <c r="G516" s="19">
        <v>40</v>
      </c>
      <c r="H516" s="19">
        <v>50</v>
      </c>
      <c r="I516" s="73" t="b">
        <v>1</v>
      </c>
      <c r="J516" t="s">
        <v>715</v>
      </c>
      <c r="K516" s="69" t="s">
        <v>447</v>
      </c>
      <c r="L516" t="s">
        <v>1094</v>
      </c>
      <c r="Q516" t="s">
        <v>632</v>
      </c>
      <c r="R516" t="s">
        <v>1040</v>
      </c>
    </row>
    <row r="517" spans="1:18" hidden="1" x14ac:dyDescent="0.25">
      <c r="A517" t="s">
        <v>631</v>
      </c>
      <c r="B517" s="16" t="s">
        <v>632</v>
      </c>
      <c r="C517" s="19">
        <v>3</v>
      </c>
      <c r="D517" s="19" t="s">
        <v>421</v>
      </c>
      <c r="E517" s="19" t="s">
        <v>622</v>
      </c>
      <c r="F517" s="19" t="s">
        <v>25</v>
      </c>
      <c r="G517" s="19">
        <v>7</v>
      </c>
      <c r="H517" s="19">
        <v>13</v>
      </c>
      <c r="I517" s="73" t="b">
        <v>1</v>
      </c>
      <c r="J517" t="s">
        <v>1077</v>
      </c>
      <c r="K517" s="69" t="s">
        <v>447</v>
      </c>
      <c r="L517" t="s">
        <v>1094</v>
      </c>
      <c r="Q517" t="s">
        <v>632</v>
      </c>
      <c r="R517" t="s">
        <v>1040</v>
      </c>
    </row>
    <row r="518" spans="1:18" hidden="1" x14ac:dyDescent="0.25">
      <c r="A518" t="s">
        <v>631</v>
      </c>
      <c r="B518" s="16" t="s">
        <v>632</v>
      </c>
      <c r="C518" s="19">
        <v>3</v>
      </c>
      <c r="D518" s="19" t="s">
        <v>392</v>
      </c>
      <c r="E518" s="19" t="s">
        <v>636</v>
      </c>
      <c r="F518" s="19" t="s">
        <v>25</v>
      </c>
      <c r="G518" s="19">
        <v>3</v>
      </c>
      <c r="H518" s="19">
        <v>7</v>
      </c>
      <c r="I518" s="73" t="b">
        <v>1</v>
      </c>
      <c r="J518" t="s">
        <v>847</v>
      </c>
      <c r="K518" s="69" t="s">
        <v>447</v>
      </c>
      <c r="L518" t="s">
        <v>1094</v>
      </c>
      <c r="Q518" t="s">
        <v>632</v>
      </c>
      <c r="R518" t="s">
        <v>1040</v>
      </c>
    </row>
    <row r="519" spans="1:18" hidden="1" x14ac:dyDescent="0.25">
      <c r="A519" t="s">
        <v>631</v>
      </c>
      <c r="B519" s="16" t="s">
        <v>632</v>
      </c>
      <c r="C519" s="19">
        <v>3</v>
      </c>
      <c r="D519" s="19" t="s">
        <v>407</v>
      </c>
      <c r="E519" s="19" t="s">
        <v>587</v>
      </c>
      <c r="F519" s="19" t="s">
        <v>27</v>
      </c>
      <c r="G519" s="19">
        <v>35</v>
      </c>
      <c r="H519" s="19">
        <v>45</v>
      </c>
      <c r="I519" s="72" t="b">
        <v>0</v>
      </c>
      <c r="J519" t="s">
        <v>748</v>
      </c>
      <c r="K519" s="69" t="s">
        <v>447</v>
      </c>
      <c r="L519" t="s">
        <v>1094</v>
      </c>
      <c r="Q519" t="s">
        <v>632</v>
      </c>
      <c r="R519" t="s">
        <v>1040</v>
      </c>
    </row>
    <row r="520" spans="1:18" hidden="1" x14ac:dyDescent="0.25">
      <c r="A520" t="s">
        <v>631</v>
      </c>
      <c r="B520" s="16" t="s">
        <v>632</v>
      </c>
      <c r="C520" s="19">
        <v>3</v>
      </c>
      <c r="D520" s="19" t="s">
        <v>466</v>
      </c>
      <c r="E520" s="19" t="s">
        <v>634</v>
      </c>
      <c r="F520" s="19" t="s">
        <v>27</v>
      </c>
      <c r="G520" s="19">
        <v>25</v>
      </c>
      <c r="H520" s="19">
        <v>35</v>
      </c>
      <c r="I520" s="72" t="b">
        <v>0</v>
      </c>
      <c r="J520" t="s">
        <v>1072</v>
      </c>
      <c r="K520" s="69" t="s">
        <v>447</v>
      </c>
      <c r="L520" t="s">
        <v>1094</v>
      </c>
      <c r="Q520" t="s">
        <v>632</v>
      </c>
      <c r="R520" t="s">
        <v>1040</v>
      </c>
    </row>
    <row r="521" spans="1:18" hidden="1" x14ac:dyDescent="0.25">
      <c r="A521" t="s">
        <v>631</v>
      </c>
      <c r="B521" s="16" t="s">
        <v>632</v>
      </c>
      <c r="C521" s="19">
        <v>3</v>
      </c>
      <c r="D521" s="19" t="s">
        <v>380</v>
      </c>
      <c r="E521" s="19" t="s">
        <v>626</v>
      </c>
      <c r="F521" s="19" t="s">
        <v>25</v>
      </c>
      <c r="G521" s="19">
        <v>2</v>
      </c>
      <c r="H521" s="19">
        <v>5</v>
      </c>
      <c r="I521" s="73" t="b">
        <v>1</v>
      </c>
      <c r="J521" t="s">
        <v>1060</v>
      </c>
      <c r="K521" s="69" t="s">
        <v>447</v>
      </c>
      <c r="L521" t="s">
        <v>1094</v>
      </c>
      <c r="Q521" t="s">
        <v>632</v>
      </c>
      <c r="R521" t="s">
        <v>1040</v>
      </c>
    </row>
    <row r="522" spans="1:18" hidden="1" x14ac:dyDescent="0.25">
      <c r="A522" t="s">
        <v>631</v>
      </c>
      <c r="B522" s="16" t="s">
        <v>643</v>
      </c>
      <c r="C522" s="19">
        <v>3</v>
      </c>
      <c r="D522" s="19" t="s">
        <v>11</v>
      </c>
      <c r="E522" s="19" t="s">
        <v>661</v>
      </c>
      <c r="F522" s="19" t="s">
        <v>25</v>
      </c>
      <c r="G522" s="19">
        <v>40</v>
      </c>
      <c r="H522" s="19">
        <v>50</v>
      </c>
      <c r="I522" s="73" t="b">
        <v>1</v>
      </c>
      <c r="J522" t="s">
        <v>715</v>
      </c>
      <c r="K522" s="69" t="s">
        <v>447</v>
      </c>
      <c r="L522" t="s">
        <v>1094</v>
      </c>
      <c r="Q522" t="s">
        <v>643</v>
      </c>
      <c r="R522" t="s">
        <v>1042</v>
      </c>
    </row>
    <row r="523" spans="1:18" hidden="1" x14ac:dyDescent="0.25">
      <c r="A523" t="s">
        <v>631</v>
      </c>
      <c r="B523" s="16" t="s">
        <v>643</v>
      </c>
      <c r="C523" s="19">
        <v>3</v>
      </c>
      <c r="D523" s="19" t="s">
        <v>421</v>
      </c>
      <c r="E523" s="19" t="s">
        <v>633</v>
      </c>
      <c r="F523" s="19" t="s">
        <v>25</v>
      </c>
      <c r="G523" s="19">
        <v>10</v>
      </c>
      <c r="H523" s="19">
        <v>20</v>
      </c>
      <c r="I523" s="73" t="b">
        <v>1</v>
      </c>
      <c r="J523" t="s">
        <v>1077</v>
      </c>
      <c r="K523" s="69" t="s">
        <v>447</v>
      </c>
      <c r="L523" t="s">
        <v>1094</v>
      </c>
      <c r="Q523" t="s">
        <v>643</v>
      </c>
      <c r="R523" t="s">
        <v>1042</v>
      </c>
    </row>
    <row r="524" spans="1:18" hidden="1" x14ac:dyDescent="0.25">
      <c r="A524" t="s">
        <v>631</v>
      </c>
      <c r="B524" s="16" t="s">
        <v>643</v>
      </c>
      <c r="C524" s="19">
        <v>3</v>
      </c>
      <c r="D524" s="19" t="s">
        <v>392</v>
      </c>
      <c r="E524" s="19" t="s">
        <v>636</v>
      </c>
      <c r="F524" s="19" t="s">
        <v>25</v>
      </c>
      <c r="G524" s="19">
        <v>3</v>
      </c>
      <c r="H524" s="19">
        <v>7</v>
      </c>
      <c r="I524" s="73" t="b">
        <v>1</v>
      </c>
      <c r="J524" t="s">
        <v>847</v>
      </c>
      <c r="K524" s="69" t="s">
        <v>447</v>
      </c>
      <c r="L524" t="s">
        <v>1094</v>
      </c>
      <c r="Q524" t="s">
        <v>643</v>
      </c>
      <c r="R524" t="s">
        <v>1042</v>
      </c>
    </row>
    <row r="525" spans="1:18" hidden="1" x14ac:dyDescent="0.25">
      <c r="A525" t="s">
        <v>631</v>
      </c>
      <c r="B525" s="16" t="s">
        <v>643</v>
      </c>
      <c r="C525" s="19">
        <v>3</v>
      </c>
      <c r="D525" s="19" t="s">
        <v>463</v>
      </c>
      <c r="E525" s="19" t="s">
        <v>646</v>
      </c>
      <c r="F525" s="19" t="s">
        <v>27</v>
      </c>
      <c r="G525" s="19">
        <v>20</v>
      </c>
      <c r="H525" s="19">
        <v>30</v>
      </c>
      <c r="I525" s="72" t="b">
        <v>0</v>
      </c>
      <c r="J525" t="s">
        <v>1071</v>
      </c>
      <c r="K525" s="69" t="s">
        <v>447</v>
      </c>
      <c r="L525" t="s">
        <v>1094</v>
      </c>
      <c r="Q525" t="s">
        <v>643</v>
      </c>
      <c r="R525" t="s">
        <v>1042</v>
      </c>
    </row>
    <row r="526" spans="1:18" hidden="1" x14ac:dyDescent="0.25">
      <c r="A526" t="s">
        <v>631</v>
      </c>
      <c r="B526" s="16" t="s">
        <v>643</v>
      </c>
      <c r="C526" s="19">
        <v>3</v>
      </c>
      <c r="D526" s="19" t="s">
        <v>466</v>
      </c>
      <c r="E526" s="19" t="s">
        <v>647</v>
      </c>
      <c r="F526" s="19" t="s">
        <v>27</v>
      </c>
      <c r="G526" s="19">
        <v>30</v>
      </c>
      <c r="H526" s="19">
        <v>40</v>
      </c>
      <c r="I526" s="72" t="b">
        <v>0</v>
      </c>
      <c r="J526" t="s">
        <v>1072</v>
      </c>
      <c r="K526" s="69" t="s">
        <v>447</v>
      </c>
      <c r="L526" t="s">
        <v>1094</v>
      </c>
      <c r="Q526" t="s">
        <v>643</v>
      </c>
      <c r="R526" t="s">
        <v>1042</v>
      </c>
    </row>
    <row r="527" spans="1:18" hidden="1" x14ac:dyDescent="0.25">
      <c r="A527" t="s">
        <v>631</v>
      </c>
      <c r="B527" s="16" t="s">
        <v>643</v>
      </c>
      <c r="C527" s="19">
        <v>3</v>
      </c>
      <c r="D527" s="19" t="s">
        <v>380</v>
      </c>
      <c r="E527" s="19" t="s">
        <v>626</v>
      </c>
      <c r="F527" s="19" t="s">
        <v>25</v>
      </c>
      <c r="G527" s="19">
        <v>2</v>
      </c>
      <c r="H527" s="19">
        <v>5</v>
      </c>
      <c r="I527" s="73" t="b">
        <v>1</v>
      </c>
      <c r="J527" t="s">
        <v>1060</v>
      </c>
      <c r="K527" s="69" t="s">
        <v>447</v>
      </c>
      <c r="L527" t="s">
        <v>1094</v>
      </c>
      <c r="Q527" t="s">
        <v>643</v>
      </c>
      <c r="R527" t="s">
        <v>1042</v>
      </c>
    </row>
    <row r="528" spans="1:18" hidden="1" x14ac:dyDescent="0.25">
      <c r="A528" t="s">
        <v>631</v>
      </c>
      <c r="B528" s="16" t="s">
        <v>643</v>
      </c>
      <c r="C528" s="19">
        <v>5</v>
      </c>
      <c r="D528" s="19" t="s">
        <v>11</v>
      </c>
      <c r="E528" s="19" t="s">
        <v>635</v>
      </c>
      <c r="F528" s="19" t="s">
        <v>25</v>
      </c>
      <c r="G528" s="19">
        <v>16</v>
      </c>
      <c r="H528" s="19">
        <v>24</v>
      </c>
      <c r="I528" s="73" t="b">
        <v>1</v>
      </c>
      <c r="J528" t="s">
        <v>715</v>
      </c>
      <c r="K528" s="69" t="s">
        <v>447</v>
      </c>
      <c r="L528" t="s">
        <v>1094</v>
      </c>
      <c r="Q528" t="s">
        <v>643</v>
      </c>
      <c r="R528" t="s">
        <v>1042</v>
      </c>
    </row>
    <row r="529" spans="1:18" hidden="1" x14ac:dyDescent="0.25">
      <c r="A529" t="s">
        <v>631</v>
      </c>
      <c r="B529" s="16" t="s">
        <v>643</v>
      </c>
      <c r="C529" s="19">
        <v>5</v>
      </c>
      <c r="D529" s="19" t="s">
        <v>436</v>
      </c>
      <c r="E529" s="19" t="s">
        <v>586</v>
      </c>
      <c r="F529" s="19" t="s">
        <v>27</v>
      </c>
      <c r="G529" s="19">
        <v>45</v>
      </c>
      <c r="H529" s="19">
        <v>55</v>
      </c>
      <c r="I529" s="72" t="b">
        <v>0</v>
      </c>
      <c r="J529" t="s">
        <v>825</v>
      </c>
      <c r="K529" s="69" t="s">
        <v>447</v>
      </c>
      <c r="L529" t="s">
        <v>1094</v>
      </c>
      <c r="Q529" t="s">
        <v>643</v>
      </c>
      <c r="R529" t="s">
        <v>1042</v>
      </c>
    </row>
    <row r="530" spans="1:18" hidden="1" x14ac:dyDescent="0.25">
      <c r="A530" t="s">
        <v>631</v>
      </c>
      <c r="B530" s="16" t="s">
        <v>643</v>
      </c>
      <c r="C530" s="19">
        <v>5</v>
      </c>
      <c r="D530" s="19" t="s">
        <v>466</v>
      </c>
      <c r="E530" s="19" t="s">
        <v>648</v>
      </c>
      <c r="F530" s="19" t="s">
        <v>27</v>
      </c>
      <c r="G530" s="19">
        <v>55</v>
      </c>
      <c r="H530" s="19">
        <v>65</v>
      </c>
      <c r="I530" s="72" t="b">
        <v>0</v>
      </c>
      <c r="J530" t="s">
        <v>1072</v>
      </c>
      <c r="K530" s="69" t="s">
        <v>447</v>
      </c>
      <c r="L530" t="s">
        <v>1094</v>
      </c>
      <c r="Q530" t="s">
        <v>643</v>
      </c>
      <c r="R530" t="s">
        <v>1042</v>
      </c>
    </row>
    <row r="531" spans="1:18" hidden="1" x14ac:dyDescent="0.25">
      <c r="A531" t="s">
        <v>631</v>
      </c>
      <c r="B531" s="16" t="s">
        <v>649</v>
      </c>
      <c r="C531" s="19">
        <v>3</v>
      </c>
      <c r="D531" s="19" t="s">
        <v>11</v>
      </c>
      <c r="E531" s="19" t="s">
        <v>635</v>
      </c>
      <c r="F531" s="19" t="s">
        <v>25</v>
      </c>
      <c r="G531" s="19">
        <v>16</v>
      </c>
      <c r="H531" s="19">
        <v>24</v>
      </c>
      <c r="I531" s="73" t="b">
        <v>1</v>
      </c>
      <c r="J531" t="s">
        <v>715</v>
      </c>
      <c r="K531" s="69" t="s">
        <v>447</v>
      </c>
      <c r="L531" t="s">
        <v>1094</v>
      </c>
      <c r="Q531" t="s">
        <v>649</v>
      </c>
      <c r="R531" t="s">
        <v>1043</v>
      </c>
    </row>
    <row r="532" spans="1:18" hidden="1" x14ac:dyDescent="0.25">
      <c r="A532" t="s">
        <v>631</v>
      </c>
      <c r="B532" s="16" t="s">
        <v>649</v>
      </c>
      <c r="C532" s="19">
        <v>3</v>
      </c>
      <c r="D532" s="19" t="s">
        <v>355</v>
      </c>
      <c r="E532" s="19" t="s">
        <v>637</v>
      </c>
      <c r="F532" s="19" t="s">
        <v>25</v>
      </c>
      <c r="G532" s="19">
        <v>0</v>
      </c>
      <c r="H532" s="19">
        <v>1</v>
      </c>
      <c r="I532" s="73" t="b">
        <v>1</v>
      </c>
      <c r="J532" t="s">
        <v>1059</v>
      </c>
      <c r="K532" s="69" t="s">
        <v>447</v>
      </c>
      <c r="L532" t="s">
        <v>1094</v>
      </c>
      <c r="Q532" t="s">
        <v>649</v>
      </c>
      <c r="R532" t="s">
        <v>1043</v>
      </c>
    </row>
    <row r="533" spans="1:18" hidden="1" x14ac:dyDescent="0.25">
      <c r="A533" t="s">
        <v>631</v>
      </c>
      <c r="B533" s="16" t="s">
        <v>649</v>
      </c>
      <c r="C533" s="19">
        <v>3</v>
      </c>
      <c r="D533" s="19" t="s">
        <v>421</v>
      </c>
      <c r="E533" s="19" t="s">
        <v>633</v>
      </c>
      <c r="F533" s="19" t="s">
        <v>25</v>
      </c>
      <c r="G533" s="19">
        <v>10</v>
      </c>
      <c r="H533" s="19">
        <v>20</v>
      </c>
      <c r="I533" s="73" t="b">
        <v>1</v>
      </c>
      <c r="J533" t="s">
        <v>1077</v>
      </c>
      <c r="K533" s="69" t="s">
        <v>447</v>
      </c>
      <c r="L533" t="s">
        <v>1094</v>
      </c>
      <c r="Q533" t="s">
        <v>649</v>
      </c>
      <c r="R533" t="s">
        <v>1043</v>
      </c>
    </row>
    <row r="534" spans="1:18" hidden="1" x14ac:dyDescent="0.25">
      <c r="A534" t="s">
        <v>631</v>
      </c>
      <c r="B534" s="16" t="s">
        <v>649</v>
      </c>
      <c r="C534" s="19">
        <v>3</v>
      </c>
      <c r="D534" s="19" t="s">
        <v>392</v>
      </c>
      <c r="E534" s="19" t="s">
        <v>636</v>
      </c>
      <c r="F534" s="19" t="s">
        <v>25</v>
      </c>
      <c r="G534" s="19">
        <v>3</v>
      </c>
      <c r="H534" s="19">
        <v>7</v>
      </c>
      <c r="I534" s="73" t="b">
        <v>1</v>
      </c>
      <c r="J534" t="s">
        <v>847</v>
      </c>
      <c r="K534" s="69" t="s">
        <v>447</v>
      </c>
      <c r="L534" t="s">
        <v>1094</v>
      </c>
      <c r="Q534" t="s">
        <v>649</v>
      </c>
      <c r="R534" t="s">
        <v>1043</v>
      </c>
    </row>
    <row r="535" spans="1:18" hidden="1" x14ac:dyDescent="0.25">
      <c r="A535" t="s">
        <v>631</v>
      </c>
      <c r="B535" s="16" t="s">
        <v>649</v>
      </c>
      <c r="C535" s="19">
        <v>3</v>
      </c>
      <c r="D535" s="19" t="s">
        <v>407</v>
      </c>
      <c r="E535" s="19" t="s">
        <v>634</v>
      </c>
      <c r="F535" s="19" t="s">
        <v>27</v>
      </c>
      <c r="G535" s="19">
        <v>25</v>
      </c>
      <c r="H535" s="19">
        <v>35</v>
      </c>
      <c r="I535" s="72" t="b">
        <v>0</v>
      </c>
      <c r="J535" t="s">
        <v>748</v>
      </c>
      <c r="K535" s="69" t="s">
        <v>447</v>
      </c>
      <c r="L535" t="s">
        <v>1094</v>
      </c>
      <c r="Q535" t="s">
        <v>649</v>
      </c>
      <c r="R535" t="s">
        <v>1043</v>
      </c>
    </row>
    <row r="536" spans="1:18" hidden="1" x14ac:dyDescent="0.25">
      <c r="A536" t="s">
        <v>631</v>
      </c>
      <c r="B536" s="16" t="s">
        <v>649</v>
      </c>
      <c r="C536" s="19">
        <v>3</v>
      </c>
      <c r="D536" s="19" t="s">
        <v>466</v>
      </c>
      <c r="E536" s="19" t="s">
        <v>641</v>
      </c>
      <c r="F536" s="19" t="s">
        <v>27</v>
      </c>
      <c r="G536" s="19">
        <v>15</v>
      </c>
      <c r="H536" s="19">
        <v>25</v>
      </c>
      <c r="I536" s="72" t="b">
        <v>0</v>
      </c>
      <c r="J536" t="s">
        <v>1072</v>
      </c>
      <c r="K536" s="69" t="s">
        <v>447</v>
      </c>
      <c r="L536" t="s">
        <v>1094</v>
      </c>
      <c r="Q536" t="s">
        <v>649</v>
      </c>
      <c r="R536" t="s">
        <v>1043</v>
      </c>
    </row>
    <row r="537" spans="1:18" hidden="1" x14ac:dyDescent="0.25">
      <c r="A537" t="s">
        <v>631</v>
      </c>
      <c r="B537" s="16" t="s">
        <v>650</v>
      </c>
      <c r="C537" s="19">
        <v>3</v>
      </c>
      <c r="D537" s="19" t="s">
        <v>11</v>
      </c>
      <c r="E537" s="19" t="s">
        <v>661</v>
      </c>
      <c r="F537" s="19" t="s">
        <v>25</v>
      </c>
      <c r="G537" s="19">
        <v>40</v>
      </c>
      <c r="H537" s="19">
        <v>50</v>
      </c>
      <c r="I537" s="73" t="b">
        <v>1</v>
      </c>
      <c r="J537" t="s">
        <v>715</v>
      </c>
      <c r="K537" s="69" t="s">
        <v>447</v>
      </c>
      <c r="L537" t="s">
        <v>1094</v>
      </c>
      <c r="Q537" t="s">
        <v>650</v>
      </c>
      <c r="R537" t="s">
        <v>1043</v>
      </c>
    </row>
    <row r="538" spans="1:18" hidden="1" x14ac:dyDescent="0.25">
      <c r="A538" t="s">
        <v>631</v>
      </c>
      <c r="B538" s="16" t="s">
        <v>650</v>
      </c>
      <c r="C538" s="19">
        <v>3</v>
      </c>
      <c r="D538" s="19" t="s">
        <v>421</v>
      </c>
      <c r="E538" s="19" t="s">
        <v>622</v>
      </c>
      <c r="F538" s="19" t="s">
        <v>25</v>
      </c>
      <c r="G538" s="19">
        <v>7</v>
      </c>
      <c r="H538" s="19">
        <v>13</v>
      </c>
      <c r="I538" s="73" t="b">
        <v>1</v>
      </c>
      <c r="J538" t="s">
        <v>1077</v>
      </c>
      <c r="K538" s="69" t="s">
        <v>447</v>
      </c>
      <c r="L538" t="s">
        <v>1094</v>
      </c>
      <c r="Q538" t="s">
        <v>650</v>
      </c>
      <c r="R538" t="s">
        <v>1043</v>
      </c>
    </row>
    <row r="539" spans="1:18" hidden="1" x14ac:dyDescent="0.25">
      <c r="A539" t="s">
        <v>631</v>
      </c>
      <c r="B539" s="16" t="s">
        <v>650</v>
      </c>
      <c r="C539" s="19">
        <v>3</v>
      </c>
      <c r="D539" s="19" t="s">
        <v>392</v>
      </c>
      <c r="E539" s="19" t="s">
        <v>636</v>
      </c>
      <c r="F539" s="19" t="s">
        <v>25</v>
      </c>
      <c r="G539" s="19">
        <v>3</v>
      </c>
      <c r="H539" s="19">
        <v>7</v>
      </c>
      <c r="I539" s="73" t="b">
        <v>1</v>
      </c>
      <c r="J539" t="s">
        <v>847</v>
      </c>
      <c r="K539" s="69" t="s">
        <v>447</v>
      </c>
      <c r="L539" t="s">
        <v>1094</v>
      </c>
      <c r="Q539" t="s">
        <v>650</v>
      </c>
      <c r="R539" t="s">
        <v>1043</v>
      </c>
    </row>
    <row r="540" spans="1:18" hidden="1" x14ac:dyDescent="0.25">
      <c r="A540" t="s">
        <v>631</v>
      </c>
      <c r="B540" s="16" t="s">
        <v>650</v>
      </c>
      <c r="C540" s="19">
        <v>3</v>
      </c>
      <c r="D540" s="19" t="s">
        <v>407</v>
      </c>
      <c r="E540" s="19" t="s">
        <v>641</v>
      </c>
      <c r="F540" s="19" t="s">
        <v>27</v>
      </c>
      <c r="G540" s="19">
        <v>15</v>
      </c>
      <c r="H540" s="19">
        <v>25</v>
      </c>
      <c r="I540" s="72" t="b">
        <v>0</v>
      </c>
      <c r="J540" t="s">
        <v>748</v>
      </c>
      <c r="K540" s="69" t="s">
        <v>447</v>
      </c>
      <c r="L540" t="s">
        <v>1094</v>
      </c>
      <c r="Q540" t="s">
        <v>650</v>
      </c>
      <c r="R540" t="s">
        <v>1043</v>
      </c>
    </row>
    <row r="541" spans="1:18" hidden="1" x14ac:dyDescent="0.25">
      <c r="A541" t="s">
        <v>631</v>
      </c>
      <c r="B541" s="16" t="s">
        <v>650</v>
      </c>
      <c r="C541" s="19">
        <v>3</v>
      </c>
      <c r="D541" s="19" t="s">
        <v>466</v>
      </c>
      <c r="E541" s="19" t="s">
        <v>585</v>
      </c>
      <c r="F541" s="19" t="s">
        <v>27</v>
      </c>
      <c r="G541" s="19">
        <v>7</v>
      </c>
      <c r="H541" s="19">
        <v>13</v>
      </c>
      <c r="I541" s="72" t="b">
        <v>0</v>
      </c>
      <c r="J541" t="s">
        <v>1072</v>
      </c>
      <c r="K541" s="69" t="s">
        <v>447</v>
      </c>
      <c r="L541" t="s">
        <v>1094</v>
      </c>
      <c r="Q541" t="s">
        <v>650</v>
      </c>
      <c r="R541" t="s">
        <v>1043</v>
      </c>
    </row>
    <row r="542" spans="1:18" hidden="1" x14ac:dyDescent="0.25">
      <c r="A542" t="s">
        <v>631</v>
      </c>
      <c r="B542" s="16" t="s">
        <v>650</v>
      </c>
      <c r="C542" s="19">
        <v>3</v>
      </c>
      <c r="D542" s="19" t="s">
        <v>380</v>
      </c>
      <c r="E542" s="19" t="s">
        <v>626</v>
      </c>
      <c r="F542" s="19" t="s">
        <v>25</v>
      </c>
      <c r="G542" s="19">
        <v>2</v>
      </c>
      <c r="H542" s="19">
        <v>5</v>
      </c>
      <c r="I542" s="73" t="b">
        <v>1</v>
      </c>
      <c r="J542" t="s">
        <v>1060</v>
      </c>
      <c r="K542" s="69" t="s">
        <v>447</v>
      </c>
      <c r="L542" t="s">
        <v>1094</v>
      </c>
      <c r="Q542" t="s">
        <v>650</v>
      </c>
      <c r="R542" t="s">
        <v>1043</v>
      </c>
    </row>
    <row r="543" spans="1:18" hidden="1" x14ac:dyDescent="0.25">
      <c r="A543" t="s">
        <v>631</v>
      </c>
      <c r="B543" s="16" t="s">
        <v>650</v>
      </c>
      <c r="C543" s="19">
        <v>4</v>
      </c>
      <c r="D543" s="19" t="s">
        <v>11</v>
      </c>
      <c r="E543" s="19" t="s">
        <v>640</v>
      </c>
      <c r="F543" s="19" t="s">
        <v>25</v>
      </c>
      <c r="G543" s="19">
        <v>25</v>
      </c>
      <c r="H543" s="19">
        <v>35</v>
      </c>
      <c r="I543" s="73" t="b">
        <v>1</v>
      </c>
      <c r="J543" t="s">
        <v>715</v>
      </c>
      <c r="K543" s="69" t="s">
        <v>447</v>
      </c>
      <c r="L543" t="s">
        <v>1094</v>
      </c>
      <c r="Q543" t="s">
        <v>650</v>
      </c>
      <c r="R543" t="s">
        <v>1043</v>
      </c>
    </row>
    <row r="544" spans="1:18" hidden="1" x14ac:dyDescent="0.25">
      <c r="A544" t="s">
        <v>631</v>
      </c>
      <c r="B544" s="16" t="s">
        <v>650</v>
      </c>
      <c r="C544" s="19">
        <v>4</v>
      </c>
      <c r="D544" s="19" t="s">
        <v>421</v>
      </c>
      <c r="E544" s="19" t="s">
        <v>637</v>
      </c>
      <c r="F544" s="19" t="s">
        <v>25</v>
      </c>
      <c r="G544" s="19">
        <v>0</v>
      </c>
      <c r="H544" s="19">
        <v>1</v>
      </c>
      <c r="I544" s="73" t="b">
        <v>1</v>
      </c>
      <c r="J544" t="s">
        <v>1077</v>
      </c>
      <c r="K544" s="69" t="s">
        <v>447</v>
      </c>
      <c r="L544" t="s">
        <v>1094</v>
      </c>
      <c r="Q544" t="s">
        <v>650</v>
      </c>
      <c r="R544" t="s">
        <v>1043</v>
      </c>
    </row>
    <row r="545" spans="1:18" hidden="1" x14ac:dyDescent="0.25">
      <c r="A545" t="s">
        <v>631</v>
      </c>
      <c r="B545" s="16" t="s">
        <v>650</v>
      </c>
      <c r="C545" s="19">
        <v>4</v>
      </c>
      <c r="D545" s="19" t="s">
        <v>392</v>
      </c>
      <c r="E545" s="19" t="s">
        <v>637</v>
      </c>
      <c r="F545" s="19" t="s">
        <v>25</v>
      </c>
      <c r="G545" s="19">
        <v>0</v>
      </c>
      <c r="H545" s="19">
        <v>1</v>
      </c>
      <c r="I545" s="73" t="b">
        <v>1</v>
      </c>
      <c r="J545" t="s">
        <v>847</v>
      </c>
      <c r="K545" s="69" t="s">
        <v>447</v>
      </c>
      <c r="L545" t="s">
        <v>1094</v>
      </c>
      <c r="Q545" t="s">
        <v>650</v>
      </c>
      <c r="R545" t="s">
        <v>1043</v>
      </c>
    </row>
    <row r="546" spans="1:18" hidden="1" x14ac:dyDescent="0.25">
      <c r="A546" t="s">
        <v>631</v>
      </c>
      <c r="B546" s="16" t="s">
        <v>650</v>
      </c>
      <c r="C546" s="19">
        <v>4</v>
      </c>
      <c r="D546" s="19" t="s">
        <v>407</v>
      </c>
      <c r="E546" s="19" t="s">
        <v>587</v>
      </c>
      <c r="F546" s="19" t="s">
        <v>27</v>
      </c>
      <c r="G546" s="19">
        <v>35</v>
      </c>
      <c r="H546" s="19">
        <v>45</v>
      </c>
      <c r="I546" s="72" t="b">
        <v>0</v>
      </c>
      <c r="J546" t="s">
        <v>748</v>
      </c>
      <c r="K546" s="69" t="s">
        <v>447</v>
      </c>
      <c r="L546" t="s">
        <v>1094</v>
      </c>
      <c r="Q546" t="s">
        <v>650</v>
      </c>
      <c r="R546" t="s">
        <v>1043</v>
      </c>
    </row>
    <row r="547" spans="1:18" hidden="1" x14ac:dyDescent="0.25">
      <c r="A547" t="s">
        <v>631</v>
      </c>
      <c r="B547" s="16" t="s">
        <v>650</v>
      </c>
      <c r="C547" s="19">
        <v>4</v>
      </c>
      <c r="D547" s="19" t="s">
        <v>466</v>
      </c>
      <c r="E547" s="19" t="s">
        <v>641</v>
      </c>
      <c r="F547" s="19" t="s">
        <v>27</v>
      </c>
      <c r="G547" s="19">
        <v>15</v>
      </c>
      <c r="H547" s="19">
        <v>25</v>
      </c>
      <c r="I547" s="72" t="b">
        <v>0</v>
      </c>
      <c r="J547" t="s">
        <v>1072</v>
      </c>
      <c r="K547" s="69" t="s">
        <v>447</v>
      </c>
      <c r="L547" t="s">
        <v>1094</v>
      </c>
      <c r="Q547" t="s">
        <v>650</v>
      </c>
      <c r="R547" t="s">
        <v>1043</v>
      </c>
    </row>
    <row r="548" spans="1:18" hidden="1" x14ac:dyDescent="0.25">
      <c r="A548" t="s">
        <v>631</v>
      </c>
      <c r="B548" s="16" t="s">
        <v>650</v>
      </c>
      <c r="C548" s="19">
        <v>4</v>
      </c>
      <c r="D548" s="19" t="s">
        <v>380</v>
      </c>
      <c r="E548" s="19" t="s">
        <v>637</v>
      </c>
      <c r="F548" s="19" t="s">
        <v>25</v>
      </c>
      <c r="G548" s="19">
        <v>0</v>
      </c>
      <c r="H548" s="19">
        <v>1</v>
      </c>
      <c r="I548" s="73" t="b">
        <v>1</v>
      </c>
      <c r="J548" t="s">
        <v>1060</v>
      </c>
      <c r="K548" s="69" t="s">
        <v>447</v>
      </c>
      <c r="L548" t="s">
        <v>1094</v>
      </c>
      <c r="Q548" t="s">
        <v>650</v>
      </c>
      <c r="R548" t="s">
        <v>1043</v>
      </c>
    </row>
    <row r="549" spans="1:18" hidden="1" x14ac:dyDescent="0.25">
      <c r="A549" t="s">
        <v>631</v>
      </c>
      <c r="B549" s="16" t="s">
        <v>650</v>
      </c>
      <c r="C549" s="19">
        <v>5</v>
      </c>
      <c r="D549" s="19" t="s">
        <v>11</v>
      </c>
      <c r="E549" s="19" t="s">
        <v>635</v>
      </c>
      <c r="F549" s="19" t="s">
        <v>25</v>
      </c>
      <c r="G549" s="19">
        <v>16</v>
      </c>
      <c r="H549" s="19">
        <v>24</v>
      </c>
      <c r="I549" s="73" t="b">
        <v>1</v>
      </c>
      <c r="J549" t="s">
        <v>715</v>
      </c>
      <c r="K549" s="69" t="s">
        <v>447</v>
      </c>
      <c r="L549" t="s">
        <v>1094</v>
      </c>
      <c r="Q549" t="s">
        <v>650</v>
      </c>
      <c r="R549" t="s">
        <v>1043</v>
      </c>
    </row>
    <row r="550" spans="1:18" hidden="1" x14ac:dyDescent="0.25">
      <c r="A550" t="s">
        <v>631</v>
      </c>
      <c r="B550" s="16" t="s">
        <v>650</v>
      </c>
      <c r="C550" s="19">
        <v>5</v>
      </c>
      <c r="D550" s="19" t="s">
        <v>662</v>
      </c>
      <c r="E550" s="19" t="s">
        <v>644</v>
      </c>
      <c r="F550" s="19" t="s">
        <v>25</v>
      </c>
      <c r="G550" s="19">
        <v>45</v>
      </c>
      <c r="H550" s="19">
        <v>55</v>
      </c>
      <c r="I550" s="73" t="b">
        <v>1</v>
      </c>
      <c r="J550" t="s">
        <v>1078</v>
      </c>
      <c r="K550" s="69" t="s">
        <v>447</v>
      </c>
      <c r="L550" t="s">
        <v>1094</v>
      </c>
      <c r="Q550" t="s">
        <v>650</v>
      </c>
      <c r="R550" t="s">
        <v>1043</v>
      </c>
    </row>
    <row r="551" spans="1:18" hidden="1" x14ac:dyDescent="0.25">
      <c r="A551" t="s">
        <v>631</v>
      </c>
      <c r="B551" s="16" t="s">
        <v>651</v>
      </c>
      <c r="C551" s="19">
        <v>3</v>
      </c>
      <c r="D551" s="19" t="s">
        <v>11</v>
      </c>
      <c r="E551" s="19" t="s">
        <v>640</v>
      </c>
      <c r="F551" s="19" t="s">
        <v>25</v>
      </c>
      <c r="G551" s="19">
        <v>25</v>
      </c>
      <c r="H551" s="19">
        <v>35</v>
      </c>
      <c r="I551" s="73" t="b">
        <v>1</v>
      </c>
      <c r="J551" t="s">
        <v>715</v>
      </c>
      <c r="K551" s="69" t="s">
        <v>447</v>
      </c>
      <c r="L551" t="s">
        <v>1094</v>
      </c>
      <c r="Q551" t="s">
        <v>651</v>
      </c>
      <c r="R551" t="s">
        <v>1045</v>
      </c>
    </row>
    <row r="552" spans="1:18" hidden="1" x14ac:dyDescent="0.25">
      <c r="A552" t="s">
        <v>631</v>
      </c>
      <c r="B552" s="16" t="s">
        <v>651</v>
      </c>
      <c r="C552" s="19">
        <v>3</v>
      </c>
      <c r="D552" s="19" t="s">
        <v>421</v>
      </c>
      <c r="E552" s="19" t="s">
        <v>622</v>
      </c>
      <c r="F552" s="19" t="s">
        <v>25</v>
      </c>
      <c r="G552" s="19">
        <v>7</v>
      </c>
      <c r="H552" s="19">
        <v>13</v>
      </c>
      <c r="I552" s="73" t="b">
        <v>1</v>
      </c>
      <c r="J552" t="s">
        <v>1077</v>
      </c>
      <c r="K552" s="69" t="s">
        <v>447</v>
      </c>
      <c r="L552" t="s">
        <v>1094</v>
      </c>
      <c r="Q552" t="s">
        <v>651</v>
      </c>
      <c r="R552" t="s">
        <v>1045</v>
      </c>
    </row>
    <row r="553" spans="1:18" hidden="1" x14ac:dyDescent="0.25">
      <c r="A553" t="s">
        <v>631</v>
      </c>
      <c r="B553" s="16" t="s">
        <v>651</v>
      </c>
      <c r="C553" s="19">
        <v>3</v>
      </c>
      <c r="D553" s="19" t="s">
        <v>392</v>
      </c>
      <c r="E553" s="19" t="s">
        <v>637</v>
      </c>
      <c r="F553" s="19" t="s">
        <v>25</v>
      </c>
      <c r="G553" s="19">
        <v>0</v>
      </c>
      <c r="H553" s="19">
        <v>1</v>
      </c>
      <c r="I553" s="73" t="b">
        <v>1</v>
      </c>
      <c r="J553" t="s">
        <v>847</v>
      </c>
      <c r="K553" s="69" t="s">
        <v>447</v>
      </c>
      <c r="L553" t="s">
        <v>1094</v>
      </c>
      <c r="Q553" t="s">
        <v>651</v>
      </c>
      <c r="R553" t="s">
        <v>1045</v>
      </c>
    </row>
    <row r="554" spans="1:18" hidden="1" x14ac:dyDescent="0.25">
      <c r="A554" t="s">
        <v>631</v>
      </c>
      <c r="B554" s="16" t="s">
        <v>651</v>
      </c>
      <c r="C554" s="19">
        <v>3</v>
      </c>
      <c r="D554" s="19" t="s">
        <v>463</v>
      </c>
      <c r="E554" s="19" t="s">
        <v>586</v>
      </c>
      <c r="F554" s="19" t="s">
        <v>27</v>
      </c>
      <c r="G554" s="19">
        <v>45</v>
      </c>
      <c r="H554" s="19">
        <v>55</v>
      </c>
      <c r="I554" s="72" t="b">
        <v>0</v>
      </c>
      <c r="J554" t="s">
        <v>1071</v>
      </c>
      <c r="K554" s="69" t="s">
        <v>447</v>
      </c>
      <c r="L554" t="s">
        <v>1094</v>
      </c>
      <c r="Q554" t="s">
        <v>651</v>
      </c>
      <c r="R554" t="s">
        <v>1045</v>
      </c>
    </row>
    <row r="555" spans="1:18" hidden="1" x14ac:dyDescent="0.25">
      <c r="A555" t="s">
        <v>631</v>
      </c>
      <c r="B555" s="16" t="s">
        <v>651</v>
      </c>
      <c r="C555" s="19">
        <v>3</v>
      </c>
      <c r="D555" s="19" t="s">
        <v>407</v>
      </c>
      <c r="E555" s="19" t="s">
        <v>641</v>
      </c>
      <c r="F555" s="19" t="s">
        <v>27</v>
      </c>
      <c r="G555" s="19">
        <v>15</v>
      </c>
      <c r="H555" s="19">
        <v>25</v>
      </c>
      <c r="I555" s="72" t="b">
        <v>0</v>
      </c>
      <c r="J555" t="s">
        <v>748</v>
      </c>
      <c r="K555" s="69" t="s">
        <v>447</v>
      </c>
      <c r="L555" t="s">
        <v>1094</v>
      </c>
      <c r="Q555" t="s">
        <v>651</v>
      </c>
      <c r="R555" t="s">
        <v>1045</v>
      </c>
    </row>
    <row r="556" spans="1:18" hidden="1" x14ac:dyDescent="0.25">
      <c r="A556" t="s">
        <v>631</v>
      </c>
      <c r="B556" s="16" t="s">
        <v>651</v>
      </c>
      <c r="C556" s="19">
        <v>3</v>
      </c>
      <c r="D556" s="19" t="s">
        <v>466</v>
      </c>
      <c r="E556" s="19" t="s">
        <v>642</v>
      </c>
      <c r="F556" s="19" t="s">
        <v>27</v>
      </c>
      <c r="G556" s="19">
        <v>10</v>
      </c>
      <c r="H556" s="19">
        <v>20</v>
      </c>
      <c r="I556" s="72" t="b">
        <v>0</v>
      </c>
      <c r="J556" t="s">
        <v>1072</v>
      </c>
      <c r="K556" s="69" t="s">
        <v>447</v>
      </c>
      <c r="L556" t="s">
        <v>1094</v>
      </c>
      <c r="Q556" t="s">
        <v>651</v>
      </c>
      <c r="R556" t="s">
        <v>1045</v>
      </c>
    </row>
    <row r="557" spans="1:18" hidden="1" x14ac:dyDescent="0.25">
      <c r="A557" t="s">
        <v>631</v>
      </c>
      <c r="B557" s="16" t="s">
        <v>651</v>
      </c>
      <c r="C557" s="19">
        <v>3</v>
      </c>
      <c r="D557" s="19" t="s">
        <v>380</v>
      </c>
      <c r="E557" s="19" t="s">
        <v>637</v>
      </c>
      <c r="F557" s="19" t="s">
        <v>25</v>
      </c>
      <c r="G557" s="19">
        <v>0</v>
      </c>
      <c r="H557" s="19">
        <v>1</v>
      </c>
      <c r="I557" s="73" t="b">
        <v>1</v>
      </c>
      <c r="J557" t="s">
        <v>1060</v>
      </c>
      <c r="K557" s="69" t="s">
        <v>447</v>
      </c>
      <c r="L557" t="s">
        <v>1094</v>
      </c>
      <c r="Q557" t="s">
        <v>651</v>
      </c>
      <c r="R557" t="s">
        <v>1045</v>
      </c>
    </row>
    <row r="558" spans="1:18" hidden="1" x14ac:dyDescent="0.25">
      <c r="A558" t="s">
        <v>631</v>
      </c>
      <c r="B558" s="16" t="s">
        <v>655</v>
      </c>
      <c r="C558" s="19">
        <v>3</v>
      </c>
      <c r="D558" s="19" t="s">
        <v>11</v>
      </c>
      <c r="E558" s="19" t="s">
        <v>661</v>
      </c>
      <c r="F558" s="19" t="s">
        <v>25</v>
      </c>
      <c r="G558" s="19">
        <v>40</v>
      </c>
      <c r="H558" s="19">
        <v>50</v>
      </c>
      <c r="I558" s="73" t="b">
        <v>1</v>
      </c>
      <c r="J558" t="s">
        <v>715</v>
      </c>
      <c r="K558" s="69" t="s">
        <v>447</v>
      </c>
      <c r="L558" t="s">
        <v>1094</v>
      </c>
      <c r="Q558" t="s">
        <v>655</v>
      </c>
      <c r="R558" t="s">
        <v>1046</v>
      </c>
    </row>
    <row r="559" spans="1:18" hidden="1" x14ac:dyDescent="0.25">
      <c r="A559" t="s">
        <v>631</v>
      </c>
      <c r="B559" s="16" t="s">
        <v>655</v>
      </c>
      <c r="C559" s="19">
        <v>3</v>
      </c>
      <c r="D559" s="19" t="s">
        <v>421</v>
      </c>
      <c r="E559" s="19" t="s">
        <v>633</v>
      </c>
      <c r="F559" s="19" t="s">
        <v>25</v>
      </c>
      <c r="G559" s="19">
        <v>10</v>
      </c>
      <c r="H559" s="19">
        <v>20</v>
      </c>
      <c r="I559" s="73" t="b">
        <v>1</v>
      </c>
      <c r="J559" t="s">
        <v>1077</v>
      </c>
      <c r="K559" s="69" t="s">
        <v>447</v>
      </c>
      <c r="L559" t="s">
        <v>1094</v>
      </c>
      <c r="Q559" t="s">
        <v>655</v>
      </c>
      <c r="R559" t="s">
        <v>1046</v>
      </c>
    </row>
    <row r="560" spans="1:18" hidden="1" x14ac:dyDescent="0.25">
      <c r="A560" t="s">
        <v>631</v>
      </c>
      <c r="B560" s="16" t="s">
        <v>655</v>
      </c>
      <c r="C560" s="19">
        <v>3</v>
      </c>
      <c r="D560" s="19" t="s">
        <v>392</v>
      </c>
      <c r="E560" s="19" t="s">
        <v>637</v>
      </c>
      <c r="F560" s="19" t="s">
        <v>25</v>
      </c>
      <c r="G560" s="19">
        <v>0</v>
      </c>
      <c r="H560" s="19">
        <v>1</v>
      </c>
      <c r="I560" s="73" t="b">
        <v>1</v>
      </c>
      <c r="J560" t="s">
        <v>847</v>
      </c>
      <c r="K560" s="69" t="s">
        <v>447</v>
      </c>
      <c r="L560" t="s">
        <v>1094</v>
      </c>
      <c r="Q560" t="s">
        <v>655</v>
      </c>
      <c r="R560" t="s">
        <v>1046</v>
      </c>
    </row>
    <row r="561" spans="1:18" hidden="1" x14ac:dyDescent="0.25">
      <c r="A561" t="s">
        <v>631</v>
      </c>
      <c r="B561" s="16" t="s">
        <v>655</v>
      </c>
      <c r="C561" s="19">
        <v>3</v>
      </c>
      <c r="D561" s="19" t="s">
        <v>407</v>
      </c>
      <c r="E561" s="19" t="s">
        <v>647</v>
      </c>
      <c r="F561" s="19" t="s">
        <v>27</v>
      </c>
      <c r="G561" s="19">
        <v>30</v>
      </c>
      <c r="H561" s="19">
        <v>40</v>
      </c>
      <c r="I561" s="72" t="b">
        <v>0</v>
      </c>
      <c r="J561" t="s">
        <v>748</v>
      </c>
      <c r="K561" s="69" t="s">
        <v>447</v>
      </c>
      <c r="L561" t="s">
        <v>1094</v>
      </c>
      <c r="Q561" t="s">
        <v>655</v>
      </c>
      <c r="R561" t="s">
        <v>1046</v>
      </c>
    </row>
    <row r="562" spans="1:18" hidden="1" x14ac:dyDescent="0.25">
      <c r="A562" t="s">
        <v>631</v>
      </c>
      <c r="B562" s="16" t="s">
        <v>655</v>
      </c>
      <c r="C562" s="19">
        <v>3</v>
      </c>
      <c r="D562" s="19" t="s">
        <v>466</v>
      </c>
      <c r="E562" s="19" t="s">
        <v>642</v>
      </c>
      <c r="F562" s="19" t="s">
        <v>27</v>
      </c>
      <c r="G562" s="19">
        <v>10</v>
      </c>
      <c r="H562" s="19">
        <v>20</v>
      </c>
      <c r="I562" s="72" t="b">
        <v>0</v>
      </c>
      <c r="J562" t="s">
        <v>1072</v>
      </c>
      <c r="K562" s="69" t="s">
        <v>447</v>
      </c>
      <c r="L562" t="s">
        <v>1094</v>
      </c>
      <c r="Q562" t="s">
        <v>655</v>
      </c>
      <c r="R562" t="s">
        <v>1046</v>
      </c>
    </row>
    <row r="563" spans="1:18" hidden="1" x14ac:dyDescent="0.25">
      <c r="A563" t="s">
        <v>631</v>
      </c>
      <c r="B563" s="16" t="s">
        <v>655</v>
      </c>
      <c r="C563" s="19">
        <v>3</v>
      </c>
      <c r="D563" s="19" t="s">
        <v>380</v>
      </c>
      <c r="E563" s="19" t="s">
        <v>626</v>
      </c>
      <c r="F563" s="19" t="s">
        <v>25</v>
      </c>
      <c r="G563" s="19">
        <v>2</v>
      </c>
      <c r="H563" s="19">
        <v>5</v>
      </c>
      <c r="I563" s="73" t="b">
        <v>1</v>
      </c>
      <c r="J563" t="s">
        <v>1060</v>
      </c>
      <c r="K563" s="69" t="s">
        <v>447</v>
      </c>
      <c r="L563" t="s">
        <v>1094</v>
      </c>
      <c r="Q563" t="s">
        <v>655</v>
      </c>
      <c r="R563" t="s">
        <v>1046</v>
      </c>
    </row>
    <row r="564" spans="1:18" hidden="1" x14ac:dyDescent="0.25">
      <c r="A564" t="s">
        <v>631</v>
      </c>
      <c r="B564" s="16" t="s">
        <v>658</v>
      </c>
      <c r="C564" s="19">
        <v>3</v>
      </c>
      <c r="D564" s="19" t="s">
        <v>11</v>
      </c>
      <c r="E564" s="19" t="s">
        <v>635</v>
      </c>
      <c r="F564" s="19" t="s">
        <v>25</v>
      </c>
      <c r="G564" s="19">
        <v>16</v>
      </c>
      <c r="H564" s="19">
        <v>24</v>
      </c>
      <c r="I564" s="73" t="b">
        <v>1</v>
      </c>
      <c r="J564" t="s">
        <v>715</v>
      </c>
      <c r="K564" s="69" t="s">
        <v>447</v>
      </c>
      <c r="L564" t="s">
        <v>1094</v>
      </c>
      <c r="Q564" t="s">
        <v>658</v>
      </c>
      <c r="R564" t="s">
        <v>1047</v>
      </c>
    </row>
    <row r="565" spans="1:18" hidden="1" x14ac:dyDescent="0.25">
      <c r="A565" t="s">
        <v>631</v>
      </c>
      <c r="B565" s="16" t="s">
        <v>658</v>
      </c>
      <c r="C565" s="19">
        <v>3</v>
      </c>
      <c r="D565" s="19" t="s">
        <v>421</v>
      </c>
      <c r="E565" s="19" t="s">
        <v>619</v>
      </c>
      <c r="F565" s="19" t="s">
        <v>25</v>
      </c>
      <c r="G565" s="19">
        <v>15</v>
      </c>
      <c r="H565" s="19">
        <v>25</v>
      </c>
      <c r="I565" s="73" t="b">
        <v>1</v>
      </c>
      <c r="J565" t="s">
        <v>1077</v>
      </c>
      <c r="K565" s="69" t="s">
        <v>447</v>
      </c>
      <c r="L565" t="s">
        <v>1094</v>
      </c>
      <c r="Q565" t="s">
        <v>658</v>
      </c>
      <c r="R565" t="s">
        <v>1047</v>
      </c>
    </row>
    <row r="566" spans="1:18" hidden="1" x14ac:dyDescent="0.25">
      <c r="A566" t="s">
        <v>631</v>
      </c>
      <c r="B566" s="16" t="s">
        <v>658</v>
      </c>
      <c r="C566" s="19">
        <v>3</v>
      </c>
      <c r="D566" s="19" t="s">
        <v>392</v>
      </c>
      <c r="E566" s="19" t="s">
        <v>625</v>
      </c>
      <c r="F566" s="19" t="s">
        <v>25</v>
      </c>
      <c r="G566" s="19">
        <v>35</v>
      </c>
      <c r="H566" s="19">
        <v>45</v>
      </c>
      <c r="I566" s="73" t="b">
        <v>1</v>
      </c>
      <c r="J566" t="s">
        <v>847</v>
      </c>
      <c r="K566" s="69" t="s">
        <v>447</v>
      </c>
      <c r="L566" t="s">
        <v>1094</v>
      </c>
      <c r="Q566" t="s">
        <v>658</v>
      </c>
      <c r="R566" t="s">
        <v>1047</v>
      </c>
    </row>
    <row r="567" spans="1:18" hidden="1" x14ac:dyDescent="0.25">
      <c r="A567" t="s">
        <v>631</v>
      </c>
      <c r="B567" s="16" t="s">
        <v>658</v>
      </c>
      <c r="C567" s="19">
        <v>3</v>
      </c>
      <c r="D567" s="19" t="s">
        <v>466</v>
      </c>
      <c r="E567" s="19" t="s">
        <v>585</v>
      </c>
      <c r="F567" s="19" t="s">
        <v>27</v>
      </c>
      <c r="G567" s="19">
        <v>7</v>
      </c>
      <c r="H567" s="19">
        <v>13</v>
      </c>
      <c r="I567" s="72" t="b">
        <v>0</v>
      </c>
      <c r="J567" t="s">
        <v>1072</v>
      </c>
      <c r="K567" s="69" t="s">
        <v>447</v>
      </c>
      <c r="L567" t="s">
        <v>1094</v>
      </c>
      <c r="Q567" t="s">
        <v>658</v>
      </c>
      <c r="R567" t="s">
        <v>1047</v>
      </c>
    </row>
    <row r="568" spans="1:18" hidden="1" x14ac:dyDescent="0.25">
      <c r="A568" t="s">
        <v>631</v>
      </c>
      <c r="B568" s="16" t="s">
        <v>658</v>
      </c>
      <c r="C568" s="19">
        <v>3</v>
      </c>
      <c r="D568" s="19" t="s">
        <v>441</v>
      </c>
      <c r="E568" s="19" t="s">
        <v>622</v>
      </c>
      <c r="F568" s="19" t="s">
        <v>25</v>
      </c>
      <c r="G568" s="19">
        <v>7</v>
      </c>
      <c r="H568" s="19">
        <v>13</v>
      </c>
      <c r="I568" s="73" t="b">
        <v>1</v>
      </c>
      <c r="J568" t="s">
        <v>1082</v>
      </c>
      <c r="K568" s="69" t="s">
        <v>447</v>
      </c>
      <c r="L568" t="s">
        <v>1094</v>
      </c>
      <c r="Q568" t="s">
        <v>658</v>
      </c>
      <c r="R568" t="s">
        <v>1047</v>
      </c>
    </row>
    <row r="569" spans="1:18" hidden="1" x14ac:dyDescent="0.25">
      <c r="A569" t="s">
        <v>631</v>
      </c>
      <c r="B569" s="16" t="s">
        <v>660</v>
      </c>
      <c r="C569" s="19">
        <v>3</v>
      </c>
      <c r="D569" s="19" t="s">
        <v>11</v>
      </c>
      <c r="E569" s="19" t="s">
        <v>621</v>
      </c>
      <c r="F569" s="19" t="s">
        <v>25</v>
      </c>
      <c r="G569" s="19">
        <v>11</v>
      </c>
      <c r="H569" s="19">
        <v>16</v>
      </c>
      <c r="I569" s="73" t="b">
        <v>1</v>
      </c>
      <c r="J569" t="s">
        <v>715</v>
      </c>
      <c r="K569" s="69" t="s">
        <v>447</v>
      </c>
      <c r="L569" t="s">
        <v>1094</v>
      </c>
      <c r="Q569" t="s">
        <v>660</v>
      </c>
      <c r="R569" t="s">
        <v>1048</v>
      </c>
    </row>
    <row r="570" spans="1:18" hidden="1" x14ac:dyDescent="0.25">
      <c r="A570" t="s">
        <v>631</v>
      </c>
      <c r="B570" s="16" t="s">
        <v>660</v>
      </c>
      <c r="C570" s="19">
        <v>3</v>
      </c>
      <c r="D570" s="19" t="s">
        <v>421</v>
      </c>
      <c r="E570" s="19" t="s">
        <v>625</v>
      </c>
      <c r="F570" s="19" t="s">
        <v>25</v>
      </c>
      <c r="G570" s="19">
        <v>35</v>
      </c>
      <c r="H570" s="19">
        <v>45</v>
      </c>
      <c r="I570" s="73" t="b">
        <v>1</v>
      </c>
      <c r="J570" t="s">
        <v>1077</v>
      </c>
      <c r="K570" s="69" t="s">
        <v>447</v>
      </c>
      <c r="L570" t="s">
        <v>1094</v>
      </c>
      <c r="Q570" t="s">
        <v>660</v>
      </c>
      <c r="R570" t="s">
        <v>1048</v>
      </c>
    </row>
    <row r="571" spans="1:18" hidden="1" x14ac:dyDescent="0.25">
      <c r="A571" t="s">
        <v>631</v>
      </c>
      <c r="B571" s="16" t="s">
        <v>660</v>
      </c>
      <c r="C571" s="19">
        <v>3</v>
      </c>
      <c r="D571" s="19" t="s">
        <v>392</v>
      </c>
      <c r="E571" s="19" t="s">
        <v>636</v>
      </c>
      <c r="F571" s="19" t="s">
        <v>25</v>
      </c>
      <c r="G571" s="19">
        <v>3</v>
      </c>
      <c r="H571" s="19">
        <v>7</v>
      </c>
      <c r="I571" s="73" t="b">
        <v>1</v>
      </c>
      <c r="J571" t="s">
        <v>847</v>
      </c>
      <c r="K571" s="69" t="s">
        <v>447</v>
      </c>
      <c r="L571" t="s">
        <v>1094</v>
      </c>
      <c r="Q571" t="s">
        <v>660</v>
      </c>
      <c r="R571" t="s">
        <v>1048</v>
      </c>
    </row>
    <row r="572" spans="1:18" hidden="1" x14ac:dyDescent="0.25">
      <c r="A572" t="s">
        <v>631</v>
      </c>
      <c r="B572" s="16" t="s">
        <v>660</v>
      </c>
      <c r="C572" s="19">
        <v>3</v>
      </c>
      <c r="D572" s="19" t="s">
        <v>463</v>
      </c>
      <c r="E572" s="19" t="s">
        <v>586</v>
      </c>
      <c r="F572" s="19" t="s">
        <v>27</v>
      </c>
      <c r="G572" s="19">
        <v>45</v>
      </c>
      <c r="H572" s="19">
        <v>55</v>
      </c>
      <c r="I572" s="72" t="b">
        <v>0</v>
      </c>
      <c r="J572" t="s">
        <v>1071</v>
      </c>
      <c r="K572" s="69" t="s">
        <v>447</v>
      </c>
      <c r="L572" t="s">
        <v>1094</v>
      </c>
      <c r="Q572" t="s">
        <v>660</v>
      </c>
      <c r="R572" t="s">
        <v>1048</v>
      </c>
    </row>
    <row r="573" spans="1:18" hidden="1" x14ac:dyDescent="0.25">
      <c r="A573" t="s">
        <v>631</v>
      </c>
      <c r="B573" s="16" t="s">
        <v>660</v>
      </c>
      <c r="C573" s="19">
        <v>3</v>
      </c>
      <c r="D573" s="19" t="s">
        <v>407</v>
      </c>
      <c r="E573" s="19" t="s">
        <v>641</v>
      </c>
      <c r="F573" s="19" t="s">
        <v>27</v>
      </c>
      <c r="G573" s="19">
        <v>15</v>
      </c>
      <c r="H573" s="19">
        <v>25</v>
      </c>
      <c r="I573" s="72" t="b">
        <v>0</v>
      </c>
      <c r="J573" t="s">
        <v>748</v>
      </c>
      <c r="K573" s="69" t="s">
        <v>447</v>
      </c>
      <c r="L573" t="s">
        <v>1094</v>
      </c>
      <c r="Q573" t="s">
        <v>660</v>
      </c>
      <c r="R573" t="s">
        <v>1048</v>
      </c>
    </row>
    <row r="574" spans="1:18" hidden="1" x14ac:dyDescent="0.25">
      <c r="A574" t="s">
        <v>631</v>
      </c>
      <c r="B574" s="16" t="s">
        <v>660</v>
      </c>
      <c r="C574" s="19">
        <v>3</v>
      </c>
      <c r="D574" s="19" t="s">
        <v>441</v>
      </c>
      <c r="E574" s="19" t="s">
        <v>622</v>
      </c>
      <c r="F574" s="19" t="s">
        <v>25</v>
      </c>
      <c r="G574" s="19">
        <v>7</v>
      </c>
      <c r="H574" s="19">
        <v>13</v>
      </c>
      <c r="I574" s="73" t="b">
        <v>1</v>
      </c>
      <c r="J574" t="s">
        <v>1082</v>
      </c>
      <c r="K574" s="69" t="s">
        <v>447</v>
      </c>
      <c r="L574" t="s">
        <v>1094</v>
      </c>
      <c r="Q574" t="s">
        <v>660</v>
      </c>
      <c r="R574" t="s">
        <v>1048</v>
      </c>
    </row>
    <row r="575" spans="1:18" hidden="1" x14ac:dyDescent="0.25">
      <c r="A575" t="s">
        <v>631</v>
      </c>
      <c r="B575" t="s">
        <v>666</v>
      </c>
      <c r="C575">
        <v>1</v>
      </c>
      <c r="D575" t="s">
        <v>11</v>
      </c>
      <c r="E575" t="s">
        <v>640</v>
      </c>
      <c r="F575" t="s">
        <v>25</v>
      </c>
      <c r="G575">
        <v>25</v>
      </c>
      <c r="H575">
        <v>35</v>
      </c>
      <c r="I575" s="73" t="b">
        <v>1</v>
      </c>
      <c r="J575" t="s">
        <v>715</v>
      </c>
      <c r="K575" s="68" t="s">
        <v>32</v>
      </c>
      <c r="Q575" t="s">
        <v>666</v>
      </c>
      <c r="R575" t="s">
        <v>1041</v>
      </c>
    </row>
    <row r="576" spans="1:18" hidden="1" x14ac:dyDescent="0.25">
      <c r="A576" t="s">
        <v>631</v>
      </c>
      <c r="B576" t="s">
        <v>666</v>
      </c>
      <c r="C576">
        <v>1</v>
      </c>
      <c r="D576" t="s">
        <v>681</v>
      </c>
      <c r="E576" t="s">
        <v>637</v>
      </c>
      <c r="F576" t="s">
        <v>25</v>
      </c>
      <c r="G576">
        <v>0</v>
      </c>
      <c r="H576">
        <v>1</v>
      </c>
      <c r="I576" s="73" t="b">
        <v>1</v>
      </c>
      <c r="J576" t="s">
        <v>1058</v>
      </c>
      <c r="K576" s="68" t="s">
        <v>32</v>
      </c>
      <c r="Q576" t="s">
        <v>666</v>
      </c>
      <c r="R576" t="s">
        <v>1041</v>
      </c>
    </row>
    <row r="577" spans="1:18" hidden="1" x14ac:dyDescent="0.25">
      <c r="A577" t="s">
        <v>631</v>
      </c>
      <c r="B577" t="s">
        <v>666</v>
      </c>
      <c r="C577">
        <v>1</v>
      </c>
      <c r="D577" t="s">
        <v>355</v>
      </c>
      <c r="E577" t="s">
        <v>626</v>
      </c>
      <c r="F577" t="s">
        <v>25</v>
      </c>
      <c r="G577">
        <v>2</v>
      </c>
      <c r="H577">
        <v>5</v>
      </c>
      <c r="I577" s="73" t="b">
        <v>1</v>
      </c>
      <c r="J577" t="s">
        <v>1059</v>
      </c>
      <c r="K577" s="68" t="s">
        <v>32</v>
      </c>
      <c r="Q577" t="s">
        <v>666</v>
      </c>
      <c r="R577" t="s">
        <v>1041</v>
      </c>
    </row>
    <row r="578" spans="1:18" hidden="1" x14ac:dyDescent="0.25">
      <c r="A578" t="s">
        <v>631</v>
      </c>
      <c r="B578" t="s">
        <v>666</v>
      </c>
      <c r="C578">
        <v>1</v>
      </c>
      <c r="D578" t="s">
        <v>421</v>
      </c>
      <c r="E578" t="s">
        <v>644</v>
      </c>
      <c r="F578" t="s">
        <v>25</v>
      </c>
      <c r="G578">
        <v>45</v>
      </c>
      <c r="H578">
        <v>55</v>
      </c>
      <c r="I578" s="73" t="b">
        <v>1</v>
      </c>
      <c r="J578" t="s">
        <v>1077</v>
      </c>
      <c r="K578" s="68" t="s">
        <v>32</v>
      </c>
      <c r="Q578" t="s">
        <v>666</v>
      </c>
      <c r="R578" t="s">
        <v>1041</v>
      </c>
    </row>
    <row r="579" spans="1:18" hidden="1" x14ac:dyDescent="0.25">
      <c r="A579" t="s">
        <v>631</v>
      </c>
      <c r="B579" t="s">
        <v>666</v>
      </c>
      <c r="C579">
        <v>1</v>
      </c>
      <c r="D579" t="s">
        <v>392</v>
      </c>
      <c r="E579" t="s">
        <v>640</v>
      </c>
      <c r="F579" t="s">
        <v>25</v>
      </c>
      <c r="G579">
        <v>25</v>
      </c>
      <c r="H579">
        <v>35</v>
      </c>
      <c r="I579" s="73" t="b">
        <v>1</v>
      </c>
      <c r="J579" t="s">
        <v>847</v>
      </c>
      <c r="K579" s="68" t="s">
        <v>32</v>
      </c>
      <c r="Q579" t="s">
        <v>666</v>
      </c>
      <c r="R579" t="s">
        <v>1041</v>
      </c>
    </row>
    <row r="580" spans="1:18" hidden="1" x14ac:dyDescent="0.25">
      <c r="A580" t="s">
        <v>631</v>
      </c>
      <c r="B580" t="s">
        <v>666</v>
      </c>
      <c r="C580">
        <v>1</v>
      </c>
      <c r="D580" t="s">
        <v>682</v>
      </c>
      <c r="E580" t="s">
        <v>574</v>
      </c>
      <c r="F580" t="s">
        <v>27</v>
      </c>
      <c r="G580">
        <v>3</v>
      </c>
      <c r="H580">
        <v>7</v>
      </c>
      <c r="I580" s="72" t="b">
        <v>0</v>
      </c>
      <c r="J580" t="s">
        <v>1065</v>
      </c>
      <c r="K580" s="68" t="s">
        <v>32</v>
      </c>
      <c r="Q580" t="s">
        <v>666</v>
      </c>
      <c r="R580" t="s">
        <v>1041</v>
      </c>
    </row>
    <row r="581" spans="1:18" hidden="1" x14ac:dyDescent="0.25">
      <c r="A581" t="s">
        <v>631</v>
      </c>
      <c r="B581" t="s">
        <v>666</v>
      </c>
      <c r="C581">
        <v>2</v>
      </c>
      <c r="D581" t="s">
        <v>11</v>
      </c>
      <c r="E581" t="s">
        <v>635</v>
      </c>
      <c r="F581" t="s">
        <v>25</v>
      </c>
      <c r="G581">
        <v>16</v>
      </c>
      <c r="H581">
        <v>24</v>
      </c>
      <c r="I581" s="73" t="b">
        <v>1</v>
      </c>
      <c r="J581" t="s">
        <v>715</v>
      </c>
      <c r="K581" s="68" t="s">
        <v>32</v>
      </c>
      <c r="Q581" t="s">
        <v>666</v>
      </c>
      <c r="R581" t="s">
        <v>1041</v>
      </c>
    </row>
    <row r="582" spans="1:18" hidden="1" x14ac:dyDescent="0.25">
      <c r="A582" t="s">
        <v>631</v>
      </c>
      <c r="B582" t="s">
        <v>666</v>
      </c>
      <c r="C582">
        <v>2</v>
      </c>
      <c r="D582" t="s">
        <v>355</v>
      </c>
      <c r="E582" t="s">
        <v>637</v>
      </c>
      <c r="F582" t="s">
        <v>25</v>
      </c>
      <c r="G582">
        <v>0</v>
      </c>
      <c r="H582">
        <v>1</v>
      </c>
      <c r="I582" s="73" t="b">
        <v>1</v>
      </c>
      <c r="J582" t="s">
        <v>1059</v>
      </c>
      <c r="K582" s="68" t="s">
        <v>32</v>
      </c>
      <c r="Q582" t="s">
        <v>666</v>
      </c>
      <c r="R582" t="s">
        <v>1041</v>
      </c>
    </row>
    <row r="583" spans="1:18" hidden="1" x14ac:dyDescent="0.25">
      <c r="A583" t="s">
        <v>631</v>
      </c>
      <c r="B583" t="s">
        <v>666</v>
      </c>
      <c r="C583">
        <v>2</v>
      </c>
      <c r="D583" t="s">
        <v>421</v>
      </c>
      <c r="E583" t="s">
        <v>625</v>
      </c>
      <c r="F583" t="s">
        <v>25</v>
      </c>
      <c r="G583">
        <v>35</v>
      </c>
      <c r="H583">
        <v>45</v>
      </c>
      <c r="I583" s="73" t="b">
        <v>1</v>
      </c>
      <c r="J583" t="s">
        <v>1077</v>
      </c>
      <c r="K583" s="68" t="s">
        <v>32</v>
      </c>
      <c r="Q583" t="s">
        <v>666</v>
      </c>
      <c r="R583" t="s">
        <v>1041</v>
      </c>
    </row>
    <row r="584" spans="1:18" hidden="1" x14ac:dyDescent="0.25">
      <c r="A584" t="s">
        <v>631</v>
      </c>
      <c r="B584" t="s">
        <v>666</v>
      </c>
      <c r="C584">
        <v>2</v>
      </c>
      <c r="D584" t="s">
        <v>392</v>
      </c>
      <c r="E584" t="s">
        <v>619</v>
      </c>
      <c r="F584" t="s">
        <v>25</v>
      </c>
      <c r="G584">
        <v>15</v>
      </c>
      <c r="H584">
        <v>25</v>
      </c>
      <c r="I584" s="73" t="b">
        <v>1</v>
      </c>
      <c r="J584" t="s">
        <v>847</v>
      </c>
      <c r="K584" s="68" t="s">
        <v>32</v>
      </c>
      <c r="Q584" t="s">
        <v>666</v>
      </c>
      <c r="R584" t="s">
        <v>1041</v>
      </c>
    </row>
    <row r="585" spans="1:18" hidden="1" x14ac:dyDescent="0.25">
      <c r="A585" t="s">
        <v>631</v>
      </c>
      <c r="B585" t="s">
        <v>666</v>
      </c>
      <c r="C585">
        <v>2</v>
      </c>
      <c r="D585" t="s">
        <v>683</v>
      </c>
      <c r="E585" t="s">
        <v>585</v>
      </c>
      <c r="F585" t="s">
        <v>27</v>
      </c>
      <c r="G585">
        <v>7</v>
      </c>
      <c r="H585">
        <v>13</v>
      </c>
      <c r="I585" s="72" t="b">
        <v>0</v>
      </c>
      <c r="J585" t="s">
        <v>1066</v>
      </c>
      <c r="K585" s="68" t="s">
        <v>32</v>
      </c>
      <c r="Q585" t="s">
        <v>666</v>
      </c>
      <c r="R585" t="s">
        <v>1041</v>
      </c>
    </row>
    <row r="586" spans="1:18" hidden="1" x14ac:dyDescent="0.25">
      <c r="A586" t="s">
        <v>631</v>
      </c>
      <c r="B586" t="s">
        <v>666</v>
      </c>
      <c r="C586">
        <v>3</v>
      </c>
      <c r="D586" t="s">
        <v>11</v>
      </c>
      <c r="E586" t="s">
        <v>621</v>
      </c>
      <c r="F586" t="s">
        <v>25</v>
      </c>
      <c r="G586">
        <v>11</v>
      </c>
      <c r="H586">
        <v>16</v>
      </c>
      <c r="I586" s="73" t="b">
        <v>1</v>
      </c>
      <c r="J586" t="s">
        <v>715</v>
      </c>
      <c r="K586" s="68" t="s">
        <v>32</v>
      </c>
      <c r="Q586" t="s">
        <v>666</v>
      </c>
      <c r="R586" t="s">
        <v>1041</v>
      </c>
    </row>
    <row r="587" spans="1:18" hidden="1" x14ac:dyDescent="0.25">
      <c r="A587" t="s">
        <v>631</v>
      </c>
      <c r="B587" t="s">
        <v>666</v>
      </c>
      <c r="C587">
        <v>3</v>
      </c>
      <c r="D587" t="s">
        <v>421</v>
      </c>
      <c r="E587" t="s">
        <v>619</v>
      </c>
      <c r="F587" t="s">
        <v>25</v>
      </c>
      <c r="G587">
        <v>15</v>
      </c>
      <c r="H587">
        <v>25</v>
      </c>
      <c r="I587" s="73" t="b">
        <v>1</v>
      </c>
      <c r="J587" t="s">
        <v>1077</v>
      </c>
      <c r="K587" s="68" t="s">
        <v>32</v>
      </c>
      <c r="Q587" t="s">
        <v>666</v>
      </c>
      <c r="R587" t="s">
        <v>1041</v>
      </c>
    </row>
    <row r="588" spans="1:18" hidden="1" x14ac:dyDescent="0.25">
      <c r="A588" t="s">
        <v>631</v>
      </c>
      <c r="B588" t="s">
        <v>666</v>
      </c>
      <c r="C588">
        <v>3</v>
      </c>
      <c r="D588" t="s">
        <v>392</v>
      </c>
      <c r="E588" t="s">
        <v>622</v>
      </c>
      <c r="F588" t="s">
        <v>25</v>
      </c>
      <c r="G588">
        <v>7</v>
      </c>
      <c r="H588">
        <v>13</v>
      </c>
      <c r="I588" s="73" t="b">
        <v>1</v>
      </c>
      <c r="J588" t="s">
        <v>847</v>
      </c>
      <c r="K588" s="68" t="s">
        <v>32</v>
      </c>
      <c r="Q588" t="s">
        <v>666</v>
      </c>
      <c r="R588" t="s">
        <v>1041</v>
      </c>
    </row>
    <row r="589" spans="1:18" hidden="1" x14ac:dyDescent="0.25">
      <c r="A589" t="s">
        <v>631</v>
      </c>
      <c r="B589" t="s">
        <v>666</v>
      </c>
      <c r="C589">
        <v>3</v>
      </c>
      <c r="D589" t="s">
        <v>684</v>
      </c>
      <c r="E589" t="s">
        <v>585</v>
      </c>
      <c r="F589" t="s">
        <v>27</v>
      </c>
      <c r="G589">
        <v>7</v>
      </c>
      <c r="H589">
        <v>13</v>
      </c>
      <c r="I589" s="72" t="b">
        <v>0</v>
      </c>
      <c r="J589" t="s">
        <v>1075</v>
      </c>
      <c r="K589" s="68" t="s">
        <v>32</v>
      </c>
      <c r="Q589" t="s">
        <v>666</v>
      </c>
      <c r="R589" t="s">
        <v>1041</v>
      </c>
    </row>
    <row r="590" spans="1:18" hidden="1" x14ac:dyDescent="0.25">
      <c r="A590" t="s">
        <v>631</v>
      </c>
      <c r="B590" t="s">
        <v>666</v>
      </c>
      <c r="C590">
        <v>3</v>
      </c>
      <c r="D590" t="s">
        <v>683</v>
      </c>
      <c r="E590" t="s">
        <v>634</v>
      </c>
      <c r="F590" t="s">
        <v>27</v>
      </c>
      <c r="G590">
        <v>25</v>
      </c>
      <c r="H590">
        <v>35</v>
      </c>
      <c r="I590" s="72" t="b">
        <v>0</v>
      </c>
      <c r="J590" t="s">
        <v>1066</v>
      </c>
      <c r="K590" s="68" t="s">
        <v>32</v>
      </c>
      <c r="Q590" t="s">
        <v>666</v>
      </c>
      <c r="R590" t="s">
        <v>1041</v>
      </c>
    </row>
    <row r="591" spans="1:18" hidden="1" x14ac:dyDescent="0.25">
      <c r="A591" t="s">
        <v>631</v>
      </c>
      <c r="B591" t="s">
        <v>666</v>
      </c>
      <c r="C591">
        <v>4</v>
      </c>
      <c r="D591" t="s">
        <v>11</v>
      </c>
      <c r="E591" t="s">
        <v>621</v>
      </c>
      <c r="F591" t="s">
        <v>25</v>
      </c>
      <c r="G591">
        <v>11</v>
      </c>
      <c r="H591">
        <v>16</v>
      </c>
      <c r="I591" s="73" t="b">
        <v>1</v>
      </c>
      <c r="J591" t="s">
        <v>715</v>
      </c>
      <c r="K591" s="68" t="s">
        <v>32</v>
      </c>
      <c r="Q591" t="s">
        <v>666</v>
      </c>
      <c r="R591" t="s">
        <v>1041</v>
      </c>
    </row>
    <row r="592" spans="1:18" hidden="1" x14ac:dyDescent="0.25">
      <c r="A592" t="s">
        <v>631</v>
      </c>
      <c r="B592" t="s">
        <v>666</v>
      </c>
      <c r="C592">
        <v>4</v>
      </c>
      <c r="D592" t="s">
        <v>421</v>
      </c>
      <c r="E592" t="s">
        <v>633</v>
      </c>
      <c r="F592" t="s">
        <v>25</v>
      </c>
      <c r="G592">
        <v>10</v>
      </c>
      <c r="H592">
        <v>20</v>
      </c>
      <c r="I592" s="73" t="b">
        <v>1</v>
      </c>
      <c r="J592" t="s">
        <v>1077</v>
      </c>
      <c r="K592" s="68" t="s">
        <v>32</v>
      </c>
      <c r="Q592" t="s">
        <v>666</v>
      </c>
      <c r="R592" t="s">
        <v>1041</v>
      </c>
    </row>
    <row r="593" spans="1:18" hidden="1" x14ac:dyDescent="0.25">
      <c r="A593" t="s">
        <v>631</v>
      </c>
      <c r="B593" t="s">
        <v>666</v>
      </c>
      <c r="C593">
        <v>4</v>
      </c>
      <c r="D593" t="s">
        <v>392</v>
      </c>
      <c r="E593" t="s">
        <v>637</v>
      </c>
      <c r="F593" t="s">
        <v>25</v>
      </c>
      <c r="G593">
        <v>0</v>
      </c>
      <c r="H593">
        <v>1</v>
      </c>
      <c r="I593" s="73" t="b">
        <v>1</v>
      </c>
      <c r="J593" t="s">
        <v>847</v>
      </c>
      <c r="K593" s="68" t="s">
        <v>32</v>
      </c>
      <c r="Q593" t="s">
        <v>666</v>
      </c>
      <c r="R593" t="s">
        <v>1041</v>
      </c>
    </row>
    <row r="594" spans="1:18" hidden="1" x14ac:dyDescent="0.25">
      <c r="A594" t="s">
        <v>631</v>
      </c>
      <c r="B594" t="s">
        <v>666</v>
      </c>
      <c r="C594">
        <v>4</v>
      </c>
      <c r="D594" t="s">
        <v>684</v>
      </c>
      <c r="E594" t="s">
        <v>587</v>
      </c>
      <c r="F594" t="s">
        <v>27</v>
      </c>
      <c r="G594">
        <v>35</v>
      </c>
      <c r="H594">
        <v>45</v>
      </c>
      <c r="I594" s="72" t="b">
        <v>0</v>
      </c>
      <c r="J594" t="s">
        <v>1075</v>
      </c>
      <c r="K594" s="68" t="s">
        <v>32</v>
      </c>
      <c r="Q594" t="s">
        <v>666</v>
      </c>
      <c r="R594" t="s">
        <v>1041</v>
      </c>
    </row>
    <row r="595" spans="1:18" hidden="1" x14ac:dyDescent="0.25">
      <c r="A595" t="s">
        <v>631</v>
      </c>
      <c r="B595" t="s">
        <v>666</v>
      </c>
      <c r="C595">
        <v>4</v>
      </c>
      <c r="D595" t="s">
        <v>683</v>
      </c>
      <c r="E595" t="s">
        <v>586</v>
      </c>
      <c r="F595" t="s">
        <v>27</v>
      </c>
      <c r="G595">
        <v>45</v>
      </c>
      <c r="H595">
        <v>55</v>
      </c>
      <c r="I595" s="72" t="b">
        <v>0</v>
      </c>
      <c r="J595" t="s">
        <v>1066</v>
      </c>
      <c r="K595" s="68" t="s">
        <v>32</v>
      </c>
      <c r="Q595" t="s">
        <v>666</v>
      </c>
      <c r="R595" t="s">
        <v>1041</v>
      </c>
    </row>
    <row r="596" spans="1:18" hidden="1" x14ac:dyDescent="0.25">
      <c r="A596" t="s">
        <v>631</v>
      </c>
      <c r="B596" t="s">
        <v>666</v>
      </c>
      <c r="C596">
        <v>5</v>
      </c>
      <c r="D596" t="s">
        <v>11</v>
      </c>
      <c r="E596" t="s">
        <v>621</v>
      </c>
      <c r="F596" t="s">
        <v>25</v>
      </c>
      <c r="G596">
        <v>11</v>
      </c>
      <c r="H596">
        <v>16</v>
      </c>
      <c r="I596" s="73" t="b">
        <v>1</v>
      </c>
      <c r="J596" t="s">
        <v>715</v>
      </c>
      <c r="K596" s="68" t="s">
        <v>32</v>
      </c>
      <c r="Q596" t="s">
        <v>666</v>
      </c>
      <c r="R596" t="s">
        <v>1041</v>
      </c>
    </row>
    <row r="597" spans="1:18" hidden="1" x14ac:dyDescent="0.25">
      <c r="A597" t="s">
        <v>631</v>
      </c>
      <c r="B597" t="s">
        <v>666</v>
      </c>
      <c r="C597">
        <v>5</v>
      </c>
      <c r="D597" t="s">
        <v>684</v>
      </c>
      <c r="E597" t="s">
        <v>638</v>
      </c>
      <c r="F597" t="s">
        <v>27</v>
      </c>
      <c r="G597">
        <v>65</v>
      </c>
      <c r="H597">
        <v>75</v>
      </c>
      <c r="I597" s="72" t="b">
        <v>0</v>
      </c>
      <c r="J597" t="s">
        <v>1075</v>
      </c>
      <c r="K597" s="68" t="s">
        <v>32</v>
      </c>
      <c r="Q597" t="s">
        <v>666</v>
      </c>
      <c r="R597" t="s">
        <v>1041</v>
      </c>
    </row>
    <row r="598" spans="1:18" hidden="1" x14ac:dyDescent="0.25">
      <c r="A598" t="s">
        <v>631</v>
      </c>
      <c r="B598" t="s">
        <v>667</v>
      </c>
      <c r="C598">
        <v>1</v>
      </c>
      <c r="D598" t="s">
        <v>11</v>
      </c>
      <c r="E598" t="s">
        <v>640</v>
      </c>
      <c r="F598" t="s">
        <v>25</v>
      </c>
      <c r="G598">
        <v>25</v>
      </c>
      <c r="H598">
        <v>35</v>
      </c>
      <c r="I598" s="73" t="b">
        <v>1</v>
      </c>
      <c r="J598" t="s">
        <v>715</v>
      </c>
      <c r="K598" s="68" t="s">
        <v>32</v>
      </c>
      <c r="Q598" t="s">
        <v>667</v>
      </c>
      <c r="R598" t="s">
        <v>1049</v>
      </c>
    </row>
    <row r="599" spans="1:18" hidden="1" x14ac:dyDescent="0.25">
      <c r="A599" t="s">
        <v>631</v>
      </c>
      <c r="B599" t="s">
        <v>667</v>
      </c>
      <c r="C599">
        <v>1</v>
      </c>
      <c r="D599" t="s">
        <v>681</v>
      </c>
      <c r="E599" t="s">
        <v>637</v>
      </c>
      <c r="F599" t="s">
        <v>25</v>
      </c>
      <c r="G599">
        <v>0</v>
      </c>
      <c r="H599">
        <v>1</v>
      </c>
      <c r="I599" s="73" t="b">
        <v>1</v>
      </c>
      <c r="J599" t="s">
        <v>1058</v>
      </c>
      <c r="K599" s="68" t="s">
        <v>32</v>
      </c>
      <c r="Q599" t="s">
        <v>667</v>
      </c>
      <c r="R599" t="s">
        <v>1049</v>
      </c>
    </row>
    <row r="600" spans="1:18" hidden="1" x14ac:dyDescent="0.25">
      <c r="A600" t="s">
        <v>631</v>
      </c>
      <c r="B600" t="s">
        <v>667</v>
      </c>
      <c r="C600">
        <v>1</v>
      </c>
      <c r="D600" t="s">
        <v>355</v>
      </c>
      <c r="E600" t="s">
        <v>626</v>
      </c>
      <c r="F600" t="s">
        <v>25</v>
      </c>
      <c r="G600">
        <v>2</v>
      </c>
      <c r="H600">
        <v>5</v>
      </c>
      <c r="I600" s="73" t="b">
        <v>1</v>
      </c>
      <c r="J600" t="s">
        <v>1059</v>
      </c>
      <c r="K600" s="68" t="s">
        <v>32</v>
      </c>
      <c r="Q600" t="s">
        <v>667</v>
      </c>
      <c r="R600" t="s">
        <v>1049</v>
      </c>
    </row>
    <row r="601" spans="1:18" hidden="1" x14ac:dyDescent="0.25">
      <c r="A601" t="s">
        <v>631</v>
      </c>
      <c r="B601" t="s">
        <v>667</v>
      </c>
      <c r="C601">
        <v>1</v>
      </c>
      <c r="D601" t="s">
        <v>421</v>
      </c>
      <c r="E601" t="s">
        <v>644</v>
      </c>
      <c r="F601" t="s">
        <v>25</v>
      </c>
      <c r="G601">
        <v>45</v>
      </c>
      <c r="H601">
        <v>55</v>
      </c>
      <c r="I601" s="73" t="b">
        <v>1</v>
      </c>
      <c r="J601" t="s">
        <v>1077</v>
      </c>
      <c r="K601" s="68" t="s">
        <v>32</v>
      </c>
      <c r="Q601" t="s">
        <v>667</v>
      </c>
      <c r="R601" t="s">
        <v>1049</v>
      </c>
    </row>
    <row r="602" spans="1:18" hidden="1" x14ac:dyDescent="0.25">
      <c r="A602" t="s">
        <v>631</v>
      </c>
      <c r="B602" t="s">
        <v>667</v>
      </c>
      <c r="C602">
        <v>1</v>
      </c>
      <c r="D602" t="s">
        <v>392</v>
      </c>
      <c r="E602" t="s">
        <v>640</v>
      </c>
      <c r="F602" t="s">
        <v>25</v>
      </c>
      <c r="G602">
        <v>25</v>
      </c>
      <c r="H602">
        <v>35</v>
      </c>
      <c r="I602" s="73" t="b">
        <v>1</v>
      </c>
      <c r="J602" t="s">
        <v>847</v>
      </c>
      <c r="K602" s="68" t="s">
        <v>32</v>
      </c>
      <c r="Q602" t="s">
        <v>667</v>
      </c>
      <c r="R602" t="s">
        <v>1049</v>
      </c>
    </row>
    <row r="603" spans="1:18" hidden="1" x14ac:dyDescent="0.25">
      <c r="A603" t="s">
        <v>631</v>
      </c>
      <c r="B603" t="s">
        <v>667</v>
      </c>
      <c r="C603">
        <v>1</v>
      </c>
      <c r="D603" t="s">
        <v>682</v>
      </c>
      <c r="E603" t="s">
        <v>574</v>
      </c>
      <c r="F603" t="s">
        <v>27</v>
      </c>
      <c r="G603">
        <v>3</v>
      </c>
      <c r="H603">
        <v>7</v>
      </c>
      <c r="I603" s="72" t="b">
        <v>0</v>
      </c>
      <c r="J603" t="s">
        <v>1065</v>
      </c>
      <c r="K603" s="68" t="s">
        <v>32</v>
      </c>
      <c r="Q603" t="s">
        <v>667</v>
      </c>
      <c r="R603" t="s">
        <v>1049</v>
      </c>
    </row>
    <row r="604" spans="1:18" hidden="1" x14ac:dyDescent="0.25">
      <c r="A604" t="s">
        <v>631</v>
      </c>
      <c r="B604" t="s">
        <v>667</v>
      </c>
      <c r="C604">
        <v>2</v>
      </c>
      <c r="D604" t="s">
        <v>11</v>
      </c>
      <c r="E604" t="s">
        <v>635</v>
      </c>
      <c r="F604" t="s">
        <v>25</v>
      </c>
      <c r="G604">
        <v>16</v>
      </c>
      <c r="H604">
        <v>24</v>
      </c>
      <c r="I604" s="73" t="b">
        <v>1</v>
      </c>
      <c r="J604" t="s">
        <v>715</v>
      </c>
      <c r="K604" s="68" t="s">
        <v>32</v>
      </c>
      <c r="Q604" t="s">
        <v>667</v>
      </c>
      <c r="R604" t="s">
        <v>1049</v>
      </c>
    </row>
    <row r="605" spans="1:18" hidden="1" x14ac:dyDescent="0.25">
      <c r="A605" t="s">
        <v>631</v>
      </c>
      <c r="B605" t="s">
        <v>667</v>
      </c>
      <c r="C605">
        <v>2</v>
      </c>
      <c r="D605" t="s">
        <v>358</v>
      </c>
      <c r="E605" t="s">
        <v>623</v>
      </c>
      <c r="F605" t="s">
        <v>25</v>
      </c>
      <c r="G605">
        <v>6</v>
      </c>
      <c r="H605">
        <v>10</v>
      </c>
      <c r="I605" s="73" t="b">
        <v>1</v>
      </c>
      <c r="J605" t="s">
        <v>746</v>
      </c>
      <c r="K605" s="68" t="s">
        <v>32</v>
      </c>
      <c r="Q605" t="s">
        <v>667</v>
      </c>
      <c r="R605" t="s">
        <v>1049</v>
      </c>
    </row>
    <row r="606" spans="1:18" hidden="1" x14ac:dyDescent="0.25">
      <c r="A606" t="s">
        <v>631</v>
      </c>
      <c r="B606" t="s">
        <v>667</v>
      </c>
      <c r="C606">
        <v>2</v>
      </c>
      <c r="D606" t="s">
        <v>421</v>
      </c>
      <c r="E606" t="s">
        <v>625</v>
      </c>
      <c r="F606" t="s">
        <v>25</v>
      </c>
      <c r="G606">
        <v>35</v>
      </c>
      <c r="H606">
        <v>45</v>
      </c>
      <c r="I606" s="73" t="b">
        <v>1</v>
      </c>
      <c r="J606" t="s">
        <v>1077</v>
      </c>
      <c r="K606" s="68" t="s">
        <v>32</v>
      </c>
      <c r="Q606" t="s">
        <v>667</v>
      </c>
      <c r="R606" t="s">
        <v>1049</v>
      </c>
    </row>
    <row r="607" spans="1:18" hidden="1" x14ac:dyDescent="0.25">
      <c r="A607" t="s">
        <v>631</v>
      </c>
      <c r="B607" t="s">
        <v>667</v>
      </c>
      <c r="C607">
        <v>2</v>
      </c>
      <c r="D607" t="s">
        <v>392</v>
      </c>
      <c r="E607" t="s">
        <v>622</v>
      </c>
      <c r="F607" t="s">
        <v>25</v>
      </c>
      <c r="G607">
        <v>7</v>
      </c>
      <c r="H607">
        <v>13</v>
      </c>
      <c r="I607" s="73" t="b">
        <v>1</v>
      </c>
      <c r="J607" t="s">
        <v>847</v>
      </c>
      <c r="K607" s="68" t="s">
        <v>32</v>
      </c>
      <c r="Q607" t="s">
        <v>667</v>
      </c>
      <c r="R607" t="s">
        <v>1049</v>
      </c>
    </row>
    <row r="608" spans="1:18" hidden="1" x14ac:dyDescent="0.25">
      <c r="A608" t="s">
        <v>631</v>
      </c>
      <c r="B608" t="s">
        <v>667</v>
      </c>
      <c r="C608">
        <v>2</v>
      </c>
      <c r="D608" t="s">
        <v>683</v>
      </c>
      <c r="E608" t="s">
        <v>641</v>
      </c>
      <c r="F608" t="s">
        <v>27</v>
      </c>
      <c r="G608">
        <v>15</v>
      </c>
      <c r="H608">
        <v>25</v>
      </c>
      <c r="I608" s="72" t="b">
        <v>0</v>
      </c>
      <c r="J608" t="s">
        <v>1066</v>
      </c>
      <c r="K608" s="68" t="s">
        <v>32</v>
      </c>
      <c r="Q608" t="s">
        <v>667</v>
      </c>
      <c r="R608" t="s">
        <v>1049</v>
      </c>
    </row>
    <row r="609" spans="1:18" hidden="1" x14ac:dyDescent="0.25">
      <c r="A609" t="s">
        <v>631</v>
      </c>
      <c r="B609" t="s">
        <v>667</v>
      </c>
      <c r="C609">
        <v>3</v>
      </c>
      <c r="D609" t="s">
        <v>11</v>
      </c>
      <c r="E609" t="s">
        <v>621</v>
      </c>
      <c r="F609" t="s">
        <v>25</v>
      </c>
      <c r="G609">
        <v>11</v>
      </c>
      <c r="H609">
        <v>16</v>
      </c>
      <c r="I609" s="73" t="b">
        <v>1</v>
      </c>
      <c r="J609" t="s">
        <v>715</v>
      </c>
      <c r="K609" s="68" t="s">
        <v>32</v>
      </c>
      <c r="Q609" t="s">
        <v>667</v>
      </c>
      <c r="R609" t="s">
        <v>1049</v>
      </c>
    </row>
    <row r="610" spans="1:18" hidden="1" x14ac:dyDescent="0.25">
      <c r="A610" t="s">
        <v>631</v>
      </c>
      <c r="B610" t="s">
        <v>667</v>
      </c>
      <c r="C610">
        <v>3</v>
      </c>
      <c r="D610" t="s">
        <v>421</v>
      </c>
      <c r="E610" t="s">
        <v>622</v>
      </c>
      <c r="F610" t="s">
        <v>25</v>
      </c>
      <c r="G610">
        <v>7</v>
      </c>
      <c r="H610">
        <v>13</v>
      </c>
      <c r="I610" s="73" t="b">
        <v>1</v>
      </c>
      <c r="J610" t="s">
        <v>1077</v>
      </c>
      <c r="K610" s="68" t="s">
        <v>32</v>
      </c>
      <c r="Q610" t="s">
        <v>667</v>
      </c>
      <c r="R610" t="s">
        <v>1049</v>
      </c>
    </row>
    <row r="611" spans="1:18" hidden="1" x14ac:dyDescent="0.25">
      <c r="A611" t="s">
        <v>631</v>
      </c>
      <c r="B611" t="s">
        <v>667</v>
      </c>
      <c r="C611">
        <v>3</v>
      </c>
      <c r="D611" t="s">
        <v>392</v>
      </c>
      <c r="E611" t="s">
        <v>636</v>
      </c>
      <c r="F611" t="s">
        <v>25</v>
      </c>
      <c r="G611">
        <v>3</v>
      </c>
      <c r="H611">
        <v>7</v>
      </c>
      <c r="I611" s="73" t="b">
        <v>1</v>
      </c>
      <c r="J611" t="s">
        <v>847</v>
      </c>
      <c r="K611" s="68" t="s">
        <v>32</v>
      </c>
      <c r="Q611" t="s">
        <v>667</v>
      </c>
      <c r="R611" t="s">
        <v>1049</v>
      </c>
    </row>
    <row r="612" spans="1:18" hidden="1" x14ac:dyDescent="0.25">
      <c r="A612" t="s">
        <v>631</v>
      </c>
      <c r="B612" t="s">
        <v>667</v>
      </c>
      <c r="C612">
        <v>3</v>
      </c>
      <c r="D612" t="s">
        <v>684</v>
      </c>
      <c r="E612" t="s">
        <v>641</v>
      </c>
      <c r="F612" t="s">
        <v>27</v>
      </c>
      <c r="G612">
        <v>15</v>
      </c>
      <c r="H612">
        <v>25</v>
      </c>
      <c r="I612" s="72" t="b">
        <v>0</v>
      </c>
      <c r="J612" t="s">
        <v>1075</v>
      </c>
      <c r="K612" s="68" t="s">
        <v>32</v>
      </c>
      <c r="Q612" t="s">
        <v>667</v>
      </c>
      <c r="R612" t="s">
        <v>1049</v>
      </c>
    </row>
    <row r="613" spans="1:18" hidden="1" x14ac:dyDescent="0.25">
      <c r="A613" t="s">
        <v>631</v>
      </c>
      <c r="B613" t="s">
        <v>667</v>
      </c>
      <c r="C613">
        <v>3</v>
      </c>
      <c r="D613" t="s">
        <v>683</v>
      </c>
      <c r="E613" t="s">
        <v>587</v>
      </c>
      <c r="F613" t="s">
        <v>27</v>
      </c>
      <c r="G613">
        <v>35</v>
      </c>
      <c r="H613">
        <v>45</v>
      </c>
      <c r="I613" s="72" t="b">
        <v>0</v>
      </c>
      <c r="J613" t="s">
        <v>1066</v>
      </c>
      <c r="K613" s="68" t="s">
        <v>32</v>
      </c>
      <c r="Q613" t="s">
        <v>667</v>
      </c>
      <c r="R613" t="s">
        <v>1049</v>
      </c>
    </row>
    <row r="614" spans="1:18" hidden="1" x14ac:dyDescent="0.25">
      <c r="A614" t="s">
        <v>631</v>
      </c>
      <c r="B614" t="s">
        <v>667</v>
      </c>
      <c r="C614">
        <v>4</v>
      </c>
      <c r="D614" t="s">
        <v>11</v>
      </c>
      <c r="E614" t="s">
        <v>623</v>
      </c>
      <c r="F614" t="s">
        <v>25</v>
      </c>
      <c r="G614">
        <v>6</v>
      </c>
      <c r="H614">
        <v>10</v>
      </c>
      <c r="I614" s="73" t="b">
        <v>1</v>
      </c>
      <c r="J614" t="s">
        <v>715</v>
      </c>
      <c r="K614" s="68" t="s">
        <v>32</v>
      </c>
      <c r="L614" t="s">
        <v>1094</v>
      </c>
      <c r="Q614" t="s">
        <v>667</v>
      </c>
      <c r="R614" t="s">
        <v>1049</v>
      </c>
    </row>
    <row r="615" spans="1:18" hidden="1" x14ac:dyDescent="0.25">
      <c r="A615" t="s">
        <v>631</v>
      </c>
      <c r="B615" t="s">
        <v>667</v>
      </c>
      <c r="C615">
        <v>4</v>
      </c>
      <c r="D615" t="s">
        <v>421</v>
      </c>
      <c r="E615" t="s">
        <v>637</v>
      </c>
      <c r="F615" t="s">
        <v>25</v>
      </c>
      <c r="G615">
        <v>0</v>
      </c>
      <c r="H615">
        <v>1</v>
      </c>
      <c r="I615" s="73" t="b">
        <v>1</v>
      </c>
      <c r="J615" t="s">
        <v>1077</v>
      </c>
      <c r="K615" s="68" t="s">
        <v>32</v>
      </c>
      <c r="L615" t="s">
        <v>1094</v>
      </c>
      <c r="Q615" t="s">
        <v>667</v>
      </c>
      <c r="R615" t="s">
        <v>1049</v>
      </c>
    </row>
    <row r="616" spans="1:18" hidden="1" x14ac:dyDescent="0.25">
      <c r="A616" t="s">
        <v>631</v>
      </c>
      <c r="B616" t="s">
        <v>667</v>
      </c>
      <c r="C616">
        <v>4</v>
      </c>
      <c r="D616" t="s">
        <v>392</v>
      </c>
      <c r="E616" t="s">
        <v>637</v>
      </c>
      <c r="F616" t="s">
        <v>25</v>
      </c>
      <c r="G616">
        <v>0</v>
      </c>
      <c r="H616">
        <v>1</v>
      </c>
      <c r="I616" s="73" t="b">
        <v>1</v>
      </c>
      <c r="J616" t="s">
        <v>847</v>
      </c>
      <c r="K616" s="68" t="s">
        <v>32</v>
      </c>
      <c r="L616" t="s">
        <v>1094</v>
      </c>
      <c r="Q616" t="s">
        <v>667</v>
      </c>
      <c r="R616" t="s">
        <v>1049</v>
      </c>
    </row>
    <row r="617" spans="1:18" hidden="1" x14ac:dyDescent="0.25">
      <c r="A617" t="s">
        <v>631</v>
      </c>
      <c r="B617" t="s">
        <v>667</v>
      </c>
      <c r="C617">
        <v>4</v>
      </c>
      <c r="D617" t="s">
        <v>684</v>
      </c>
      <c r="E617" t="s">
        <v>586</v>
      </c>
      <c r="F617" t="s">
        <v>27</v>
      </c>
      <c r="G617">
        <v>45</v>
      </c>
      <c r="H617">
        <v>55</v>
      </c>
      <c r="I617" s="72" t="b">
        <v>0</v>
      </c>
      <c r="J617" t="s">
        <v>1075</v>
      </c>
      <c r="K617" s="68" t="s">
        <v>32</v>
      </c>
      <c r="L617" t="s">
        <v>1094</v>
      </c>
      <c r="Q617" t="s">
        <v>667</v>
      </c>
      <c r="R617" t="s">
        <v>1049</v>
      </c>
    </row>
    <row r="618" spans="1:18" hidden="1" x14ac:dyDescent="0.25">
      <c r="A618" t="s">
        <v>631</v>
      </c>
      <c r="B618" t="s">
        <v>667</v>
      </c>
      <c r="C618">
        <v>4</v>
      </c>
      <c r="D618" t="s">
        <v>682</v>
      </c>
      <c r="E618" t="s">
        <v>638</v>
      </c>
      <c r="F618" t="s">
        <v>27</v>
      </c>
      <c r="G618">
        <v>65</v>
      </c>
      <c r="H618">
        <v>75</v>
      </c>
      <c r="I618" s="72" t="b">
        <v>0</v>
      </c>
      <c r="J618" t="s">
        <v>1065</v>
      </c>
      <c r="K618" s="68" t="s">
        <v>32</v>
      </c>
      <c r="L618" t="s">
        <v>1094</v>
      </c>
      <c r="Q618" t="s">
        <v>667</v>
      </c>
      <c r="R618" t="s">
        <v>1049</v>
      </c>
    </row>
    <row r="619" spans="1:18" hidden="1" x14ac:dyDescent="0.25">
      <c r="A619" t="s">
        <v>631</v>
      </c>
      <c r="B619" t="s">
        <v>667</v>
      </c>
      <c r="C619">
        <v>4</v>
      </c>
      <c r="D619" t="s">
        <v>683</v>
      </c>
      <c r="E619" t="s">
        <v>648</v>
      </c>
      <c r="F619" t="s">
        <v>27</v>
      </c>
      <c r="G619">
        <v>55</v>
      </c>
      <c r="H619">
        <v>65</v>
      </c>
      <c r="I619" s="72" t="b">
        <v>0</v>
      </c>
      <c r="J619" t="s">
        <v>1066</v>
      </c>
      <c r="K619" s="68" t="s">
        <v>32</v>
      </c>
      <c r="L619" t="s">
        <v>1094</v>
      </c>
      <c r="Q619" t="s">
        <v>667</v>
      </c>
      <c r="R619" t="s">
        <v>1049</v>
      </c>
    </row>
    <row r="620" spans="1:18" hidden="1" x14ac:dyDescent="0.25">
      <c r="A620" t="s">
        <v>631</v>
      </c>
      <c r="B620" t="s">
        <v>667</v>
      </c>
      <c r="C620">
        <v>5</v>
      </c>
      <c r="D620" t="s">
        <v>11</v>
      </c>
      <c r="E620" t="s">
        <v>636</v>
      </c>
      <c r="F620" t="s">
        <v>25</v>
      </c>
      <c r="G620">
        <v>3</v>
      </c>
      <c r="H620">
        <v>7</v>
      </c>
      <c r="I620" s="73" t="b">
        <v>1</v>
      </c>
      <c r="J620" t="s">
        <v>715</v>
      </c>
      <c r="K620" s="68" t="s">
        <v>32</v>
      </c>
      <c r="L620" t="s">
        <v>1094</v>
      </c>
      <c r="Q620" t="s">
        <v>667</v>
      </c>
      <c r="R620" t="s">
        <v>1049</v>
      </c>
    </row>
    <row r="621" spans="1:18" hidden="1" x14ac:dyDescent="0.25">
      <c r="A621" t="s">
        <v>631</v>
      </c>
      <c r="B621" t="s">
        <v>667</v>
      </c>
      <c r="C621">
        <v>5</v>
      </c>
      <c r="D621" t="s">
        <v>662</v>
      </c>
      <c r="E621" t="s">
        <v>622</v>
      </c>
      <c r="F621" t="s">
        <v>25</v>
      </c>
      <c r="G621">
        <v>7</v>
      </c>
      <c r="H621">
        <v>13</v>
      </c>
      <c r="I621" s="73" t="b">
        <v>1</v>
      </c>
      <c r="J621" t="s">
        <v>1078</v>
      </c>
      <c r="K621" s="68" t="s">
        <v>32</v>
      </c>
      <c r="L621" t="s">
        <v>1094</v>
      </c>
      <c r="Q621" t="s">
        <v>667</v>
      </c>
      <c r="R621" t="s">
        <v>1049</v>
      </c>
    </row>
    <row r="622" spans="1:18" hidden="1" x14ac:dyDescent="0.25">
      <c r="A622" t="s">
        <v>631</v>
      </c>
      <c r="B622" t="s">
        <v>667</v>
      </c>
      <c r="C622">
        <v>5</v>
      </c>
      <c r="D622" t="s">
        <v>684</v>
      </c>
      <c r="E622" t="s">
        <v>586</v>
      </c>
      <c r="F622" t="s">
        <v>27</v>
      </c>
      <c r="G622">
        <v>45</v>
      </c>
      <c r="H622">
        <v>55</v>
      </c>
      <c r="I622" s="72" t="b">
        <v>0</v>
      </c>
      <c r="J622" t="s">
        <v>1075</v>
      </c>
      <c r="K622" s="68" t="s">
        <v>32</v>
      </c>
      <c r="L622" t="s">
        <v>1094</v>
      </c>
      <c r="Q622" t="s">
        <v>667</v>
      </c>
      <c r="R622" t="s">
        <v>1049</v>
      </c>
    </row>
    <row r="623" spans="1:18" hidden="1" x14ac:dyDescent="0.25">
      <c r="A623" t="s">
        <v>631</v>
      </c>
      <c r="B623" t="s">
        <v>667</v>
      </c>
      <c r="C623">
        <v>5</v>
      </c>
      <c r="D623" t="s">
        <v>683</v>
      </c>
      <c r="E623" t="s">
        <v>638</v>
      </c>
      <c r="F623" t="s">
        <v>27</v>
      </c>
      <c r="G623">
        <v>65</v>
      </c>
      <c r="H623">
        <v>75</v>
      </c>
      <c r="I623" s="72" t="b">
        <v>0</v>
      </c>
      <c r="J623" t="s">
        <v>1066</v>
      </c>
      <c r="K623" s="68" t="s">
        <v>32</v>
      </c>
      <c r="L623" t="s">
        <v>1094</v>
      </c>
      <c r="Q623" t="s">
        <v>667</v>
      </c>
      <c r="R623" t="s">
        <v>1049</v>
      </c>
    </row>
    <row r="624" spans="1:18" hidden="1" x14ac:dyDescent="0.25">
      <c r="A624" t="s">
        <v>631</v>
      </c>
      <c r="B624" t="s">
        <v>668</v>
      </c>
      <c r="C624">
        <v>1</v>
      </c>
      <c r="D624" t="s">
        <v>11</v>
      </c>
      <c r="E624" t="s">
        <v>640</v>
      </c>
      <c r="F624" t="s">
        <v>25</v>
      </c>
      <c r="G624">
        <v>25</v>
      </c>
      <c r="H624">
        <v>35</v>
      </c>
      <c r="I624" s="73" t="b">
        <v>1</v>
      </c>
      <c r="J624" t="s">
        <v>715</v>
      </c>
      <c r="K624" s="68" t="s">
        <v>32</v>
      </c>
      <c r="Q624" t="s">
        <v>668</v>
      </c>
      <c r="R624" t="s">
        <v>1049</v>
      </c>
    </row>
    <row r="625" spans="1:18" hidden="1" x14ac:dyDescent="0.25">
      <c r="A625" t="s">
        <v>631</v>
      </c>
      <c r="B625" t="s">
        <v>668</v>
      </c>
      <c r="C625">
        <v>1</v>
      </c>
      <c r="D625" t="s">
        <v>681</v>
      </c>
      <c r="E625" t="s">
        <v>637</v>
      </c>
      <c r="F625" t="s">
        <v>25</v>
      </c>
      <c r="G625">
        <v>0</v>
      </c>
      <c r="H625">
        <v>1</v>
      </c>
      <c r="I625" s="73" t="b">
        <v>1</v>
      </c>
      <c r="J625" t="s">
        <v>1058</v>
      </c>
      <c r="K625" s="68" t="s">
        <v>32</v>
      </c>
      <c r="Q625" t="s">
        <v>668</v>
      </c>
      <c r="R625" t="s">
        <v>1049</v>
      </c>
    </row>
    <row r="626" spans="1:18" hidden="1" x14ac:dyDescent="0.25">
      <c r="A626" t="s">
        <v>631</v>
      </c>
      <c r="B626" t="s">
        <v>668</v>
      </c>
      <c r="C626">
        <v>1</v>
      </c>
      <c r="D626" t="s">
        <v>355</v>
      </c>
      <c r="E626" t="s">
        <v>626</v>
      </c>
      <c r="F626" t="s">
        <v>25</v>
      </c>
      <c r="G626">
        <v>2</v>
      </c>
      <c r="H626">
        <v>5</v>
      </c>
      <c r="I626" s="73" t="b">
        <v>1</v>
      </c>
      <c r="J626" t="s">
        <v>1059</v>
      </c>
      <c r="K626" s="68" t="s">
        <v>32</v>
      </c>
      <c r="Q626" t="s">
        <v>668</v>
      </c>
      <c r="R626" t="s">
        <v>1049</v>
      </c>
    </row>
    <row r="627" spans="1:18" hidden="1" x14ac:dyDescent="0.25">
      <c r="A627" t="s">
        <v>631</v>
      </c>
      <c r="B627" t="s">
        <v>668</v>
      </c>
      <c r="C627">
        <v>1</v>
      </c>
      <c r="D627" t="s">
        <v>421</v>
      </c>
      <c r="E627" t="s">
        <v>644</v>
      </c>
      <c r="F627" t="s">
        <v>25</v>
      </c>
      <c r="G627">
        <v>45</v>
      </c>
      <c r="H627">
        <v>55</v>
      </c>
      <c r="I627" s="73" t="b">
        <v>1</v>
      </c>
      <c r="J627" t="s">
        <v>1077</v>
      </c>
      <c r="K627" s="68" t="s">
        <v>32</v>
      </c>
      <c r="Q627" t="s">
        <v>668</v>
      </c>
      <c r="R627" t="s">
        <v>1049</v>
      </c>
    </row>
    <row r="628" spans="1:18" hidden="1" x14ac:dyDescent="0.25">
      <c r="A628" t="s">
        <v>631</v>
      </c>
      <c r="B628" t="s">
        <v>668</v>
      </c>
      <c r="C628">
        <v>1</v>
      </c>
      <c r="D628" t="s">
        <v>392</v>
      </c>
      <c r="E628" t="s">
        <v>640</v>
      </c>
      <c r="F628" t="s">
        <v>25</v>
      </c>
      <c r="G628">
        <v>25</v>
      </c>
      <c r="H628">
        <v>35</v>
      </c>
      <c r="I628" s="73" t="b">
        <v>1</v>
      </c>
      <c r="J628" t="s">
        <v>847</v>
      </c>
      <c r="K628" s="68" t="s">
        <v>32</v>
      </c>
      <c r="Q628" t="s">
        <v>668</v>
      </c>
      <c r="R628" t="s">
        <v>1049</v>
      </c>
    </row>
    <row r="629" spans="1:18" hidden="1" x14ac:dyDescent="0.25">
      <c r="A629" t="s">
        <v>631</v>
      </c>
      <c r="B629" t="s">
        <v>668</v>
      </c>
      <c r="C629">
        <v>1</v>
      </c>
      <c r="D629" t="s">
        <v>682</v>
      </c>
      <c r="E629" t="s">
        <v>574</v>
      </c>
      <c r="F629" t="s">
        <v>27</v>
      </c>
      <c r="G629">
        <v>3</v>
      </c>
      <c r="H629">
        <v>7</v>
      </c>
      <c r="I629" s="72" t="b">
        <v>0</v>
      </c>
      <c r="J629" t="s">
        <v>1065</v>
      </c>
      <c r="K629" s="68" t="s">
        <v>32</v>
      </c>
      <c r="Q629" t="s">
        <v>668</v>
      </c>
      <c r="R629" t="s">
        <v>1049</v>
      </c>
    </row>
    <row r="630" spans="1:18" hidden="1" x14ac:dyDescent="0.25">
      <c r="A630" t="s">
        <v>631</v>
      </c>
      <c r="B630" t="s">
        <v>668</v>
      </c>
      <c r="C630">
        <v>2</v>
      </c>
      <c r="D630" t="s">
        <v>11</v>
      </c>
      <c r="E630" t="s">
        <v>623</v>
      </c>
      <c r="F630" t="s">
        <v>25</v>
      </c>
      <c r="G630">
        <v>6</v>
      </c>
      <c r="H630">
        <v>10</v>
      </c>
      <c r="I630" s="73" t="b">
        <v>1</v>
      </c>
      <c r="J630" t="s">
        <v>715</v>
      </c>
      <c r="K630" s="68" t="s">
        <v>32</v>
      </c>
      <c r="Q630" t="s">
        <v>668</v>
      </c>
      <c r="R630" t="s">
        <v>1049</v>
      </c>
    </row>
    <row r="631" spans="1:18" hidden="1" x14ac:dyDescent="0.25">
      <c r="A631" t="s">
        <v>631</v>
      </c>
      <c r="B631" t="s">
        <v>668</v>
      </c>
      <c r="C631">
        <v>2</v>
      </c>
      <c r="D631" t="s">
        <v>358</v>
      </c>
      <c r="E631" t="s">
        <v>653</v>
      </c>
      <c r="F631" t="s">
        <v>25</v>
      </c>
      <c r="G631">
        <v>0</v>
      </c>
      <c r="H631">
        <v>4</v>
      </c>
      <c r="I631" s="73" t="b">
        <v>1</v>
      </c>
      <c r="J631" t="s">
        <v>746</v>
      </c>
      <c r="K631" s="68" t="s">
        <v>32</v>
      </c>
      <c r="Q631" t="s">
        <v>668</v>
      </c>
      <c r="R631" t="s">
        <v>1049</v>
      </c>
    </row>
    <row r="632" spans="1:18" hidden="1" x14ac:dyDescent="0.25">
      <c r="A632" t="s">
        <v>631</v>
      </c>
      <c r="B632" t="s">
        <v>668</v>
      </c>
      <c r="C632">
        <v>2</v>
      </c>
      <c r="D632" t="s">
        <v>421</v>
      </c>
      <c r="E632" t="s">
        <v>619</v>
      </c>
      <c r="F632" t="s">
        <v>25</v>
      </c>
      <c r="G632">
        <v>15</v>
      </c>
      <c r="H632">
        <v>25</v>
      </c>
      <c r="I632" s="73" t="b">
        <v>1</v>
      </c>
      <c r="J632" t="s">
        <v>1077</v>
      </c>
      <c r="K632" s="68" t="s">
        <v>32</v>
      </c>
      <c r="Q632" t="s">
        <v>668</v>
      </c>
      <c r="R632" t="s">
        <v>1049</v>
      </c>
    </row>
    <row r="633" spans="1:18" hidden="1" x14ac:dyDescent="0.25">
      <c r="A633" t="s">
        <v>631</v>
      </c>
      <c r="B633" t="s">
        <v>668</v>
      </c>
      <c r="C633">
        <v>2</v>
      </c>
      <c r="D633" t="s">
        <v>392</v>
      </c>
      <c r="E633" t="s">
        <v>619</v>
      </c>
      <c r="F633" t="s">
        <v>25</v>
      </c>
      <c r="G633">
        <v>15</v>
      </c>
      <c r="H633">
        <v>25</v>
      </c>
      <c r="I633" s="73" t="b">
        <v>1</v>
      </c>
      <c r="J633" t="s">
        <v>847</v>
      </c>
      <c r="K633" s="68" t="s">
        <v>32</v>
      </c>
      <c r="Q633" t="s">
        <v>668</v>
      </c>
      <c r="R633" t="s">
        <v>1049</v>
      </c>
    </row>
    <row r="634" spans="1:18" hidden="1" x14ac:dyDescent="0.25">
      <c r="A634" t="s">
        <v>631</v>
      </c>
      <c r="B634" t="s">
        <v>668</v>
      </c>
      <c r="C634">
        <v>2</v>
      </c>
      <c r="D634" t="s">
        <v>685</v>
      </c>
      <c r="E634" t="s">
        <v>574</v>
      </c>
      <c r="F634" t="s">
        <v>27</v>
      </c>
      <c r="G634">
        <v>3</v>
      </c>
      <c r="H634">
        <v>7</v>
      </c>
      <c r="I634" s="72" t="b">
        <v>0</v>
      </c>
      <c r="J634" t="s">
        <v>1074</v>
      </c>
      <c r="K634" s="68" t="s">
        <v>32</v>
      </c>
      <c r="Q634" t="s">
        <v>668</v>
      </c>
      <c r="R634" t="s">
        <v>1049</v>
      </c>
    </row>
    <row r="635" spans="1:18" hidden="1" x14ac:dyDescent="0.25">
      <c r="A635" t="s">
        <v>631</v>
      </c>
      <c r="B635" t="s">
        <v>668</v>
      </c>
      <c r="C635">
        <v>2</v>
      </c>
      <c r="D635" t="s">
        <v>683</v>
      </c>
      <c r="E635" t="s">
        <v>585</v>
      </c>
      <c r="F635" t="s">
        <v>27</v>
      </c>
      <c r="G635">
        <v>7</v>
      </c>
      <c r="H635">
        <v>13</v>
      </c>
      <c r="I635" s="72" t="b">
        <v>0</v>
      </c>
      <c r="J635" t="s">
        <v>1066</v>
      </c>
      <c r="K635" s="68" t="s">
        <v>32</v>
      </c>
      <c r="Q635" t="s">
        <v>668</v>
      </c>
      <c r="R635" t="s">
        <v>1049</v>
      </c>
    </row>
    <row r="636" spans="1:18" hidden="1" x14ac:dyDescent="0.25">
      <c r="A636" t="s">
        <v>631</v>
      </c>
      <c r="B636" t="s">
        <v>668</v>
      </c>
      <c r="C636">
        <v>3</v>
      </c>
      <c r="D636" t="s">
        <v>11</v>
      </c>
      <c r="E636" t="s">
        <v>693</v>
      </c>
      <c r="F636" t="s">
        <v>25</v>
      </c>
      <c r="G636">
        <v>5</v>
      </c>
      <c r="H636">
        <v>9</v>
      </c>
      <c r="I636" s="73" t="b">
        <v>1</v>
      </c>
      <c r="J636" t="s">
        <v>715</v>
      </c>
      <c r="K636" s="68" t="s">
        <v>32</v>
      </c>
      <c r="Q636" t="s">
        <v>668</v>
      </c>
      <c r="R636" t="s">
        <v>1049</v>
      </c>
    </row>
    <row r="637" spans="1:18" hidden="1" x14ac:dyDescent="0.25">
      <c r="A637" t="s">
        <v>631</v>
      </c>
      <c r="B637" t="s">
        <v>668</v>
      </c>
      <c r="C637">
        <v>3</v>
      </c>
      <c r="D637" t="s">
        <v>421</v>
      </c>
      <c r="E637" t="s">
        <v>637</v>
      </c>
      <c r="F637" t="s">
        <v>25</v>
      </c>
      <c r="G637">
        <v>0</v>
      </c>
      <c r="H637">
        <v>1</v>
      </c>
      <c r="I637" s="73" t="b">
        <v>1</v>
      </c>
      <c r="J637" t="s">
        <v>1077</v>
      </c>
      <c r="K637" s="68" t="s">
        <v>32</v>
      </c>
      <c r="Q637" t="s">
        <v>668</v>
      </c>
      <c r="R637" t="s">
        <v>1049</v>
      </c>
    </row>
    <row r="638" spans="1:18" hidden="1" x14ac:dyDescent="0.25">
      <c r="A638" t="s">
        <v>631</v>
      </c>
      <c r="B638" t="s">
        <v>668</v>
      </c>
      <c r="C638">
        <v>3</v>
      </c>
      <c r="D638" t="s">
        <v>662</v>
      </c>
      <c r="E638" t="s">
        <v>619</v>
      </c>
      <c r="F638" t="s">
        <v>25</v>
      </c>
      <c r="G638">
        <v>15</v>
      </c>
      <c r="H638">
        <v>25</v>
      </c>
      <c r="I638" s="73" t="b">
        <v>1</v>
      </c>
      <c r="J638" t="s">
        <v>1078</v>
      </c>
      <c r="K638" s="68" t="s">
        <v>32</v>
      </c>
      <c r="Q638" t="s">
        <v>668</v>
      </c>
      <c r="R638" t="s">
        <v>1049</v>
      </c>
    </row>
    <row r="639" spans="1:18" hidden="1" x14ac:dyDescent="0.25">
      <c r="A639" t="s">
        <v>631</v>
      </c>
      <c r="B639" t="s">
        <v>668</v>
      </c>
      <c r="C639">
        <v>3</v>
      </c>
      <c r="D639" t="s">
        <v>684</v>
      </c>
      <c r="E639" t="s">
        <v>574</v>
      </c>
      <c r="F639" t="s">
        <v>27</v>
      </c>
      <c r="G639">
        <v>3</v>
      </c>
      <c r="H639">
        <v>7</v>
      </c>
      <c r="I639" s="72" t="b">
        <v>0</v>
      </c>
      <c r="J639" t="s">
        <v>1075</v>
      </c>
      <c r="K639" s="68" t="s">
        <v>32</v>
      </c>
      <c r="Q639" t="s">
        <v>668</v>
      </c>
      <c r="R639" t="s">
        <v>1049</v>
      </c>
    </row>
    <row r="640" spans="1:18" hidden="1" x14ac:dyDescent="0.25">
      <c r="A640" t="s">
        <v>631</v>
      </c>
      <c r="B640" t="s">
        <v>668</v>
      </c>
      <c r="C640">
        <v>3</v>
      </c>
      <c r="D640" t="s">
        <v>683</v>
      </c>
      <c r="E640" t="s">
        <v>585</v>
      </c>
      <c r="F640" t="s">
        <v>27</v>
      </c>
      <c r="G640">
        <v>7</v>
      </c>
      <c r="H640">
        <v>13</v>
      </c>
      <c r="I640" s="72" t="b">
        <v>0</v>
      </c>
      <c r="J640" t="s">
        <v>1066</v>
      </c>
      <c r="K640" s="68" t="s">
        <v>32</v>
      </c>
      <c r="Q640" t="s">
        <v>668</v>
      </c>
      <c r="R640" t="s">
        <v>1049</v>
      </c>
    </row>
    <row r="641" spans="1:18" hidden="1" x14ac:dyDescent="0.25">
      <c r="A641" t="s">
        <v>631</v>
      </c>
      <c r="B641" t="s">
        <v>668</v>
      </c>
      <c r="C641">
        <v>4</v>
      </c>
      <c r="D641" t="s">
        <v>11</v>
      </c>
      <c r="E641" t="s">
        <v>616</v>
      </c>
      <c r="F641" t="s">
        <v>25</v>
      </c>
      <c r="G641">
        <v>4</v>
      </c>
      <c r="H641">
        <v>8</v>
      </c>
      <c r="I641" s="73" t="b">
        <v>1</v>
      </c>
      <c r="J641" t="s">
        <v>715</v>
      </c>
      <c r="K641" s="68" t="s">
        <v>32</v>
      </c>
      <c r="L641" t="s">
        <v>1094</v>
      </c>
      <c r="Q641" t="s">
        <v>668</v>
      </c>
      <c r="R641" t="s">
        <v>1049</v>
      </c>
    </row>
    <row r="642" spans="1:18" hidden="1" x14ac:dyDescent="0.25">
      <c r="A642" t="s">
        <v>631</v>
      </c>
      <c r="B642" t="s">
        <v>668</v>
      </c>
      <c r="C642">
        <v>4</v>
      </c>
      <c r="D642" t="s">
        <v>662</v>
      </c>
      <c r="E642" t="s">
        <v>622</v>
      </c>
      <c r="F642" t="s">
        <v>25</v>
      </c>
      <c r="G642">
        <v>7</v>
      </c>
      <c r="H642">
        <v>13</v>
      </c>
      <c r="I642" s="73" t="b">
        <v>1</v>
      </c>
      <c r="J642" t="s">
        <v>1078</v>
      </c>
      <c r="K642" s="68" t="s">
        <v>32</v>
      </c>
      <c r="L642" t="s">
        <v>1094</v>
      </c>
      <c r="Q642" t="s">
        <v>668</v>
      </c>
      <c r="R642" t="s">
        <v>1049</v>
      </c>
    </row>
    <row r="643" spans="1:18" hidden="1" x14ac:dyDescent="0.25">
      <c r="A643" t="s">
        <v>631</v>
      </c>
      <c r="B643" t="s">
        <v>668</v>
      </c>
      <c r="C643">
        <v>4</v>
      </c>
      <c r="D643" t="s">
        <v>684</v>
      </c>
      <c r="E643" t="s">
        <v>586</v>
      </c>
      <c r="F643" t="s">
        <v>27</v>
      </c>
      <c r="G643">
        <v>45</v>
      </c>
      <c r="H643">
        <v>55</v>
      </c>
      <c r="I643" s="72" t="b">
        <v>0</v>
      </c>
      <c r="J643" t="s">
        <v>1075</v>
      </c>
      <c r="K643" s="68" t="s">
        <v>32</v>
      </c>
      <c r="L643" t="s">
        <v>1094</v>
      </c>
      <c r="Q643" t="s">
        <v>668</v>
      </c>
      <c r="R643" t="s">
        <v>1049</v>
      </c>
    </row>
    <row r="644" spans="1:18" hidden="1" x14ac:dyDescent="0.25">
      <c r="A644" t="s">
        <v>631</v>
      </c>
      <c r="B644" t="s">
        <v>668</v>
      </c>
      <c r="C644">
        <v>5</v>
      </c>
      <c r="D644" t="s">
        <v>11</v>
      </c>
      <c r="E644" t="s">
        <v>624</v>
      </c>
      <c r="F644" t="s">
        <v>25</v>
      </c>
      <c r="G644">
        <v>1</v>
      </c>
      <c r="H644">
        <v>5</v>
      </c>
      <c r="I644" s="73" t="b">
        <v>1</v>
      </c>
      <c r="J644" t="s">
        <v>715</v>
      </c>
      <c r="K644" s="68" t="s">
        <v>32</v>
      </c>
      <c r="Q644" t="s">
        <v>668</v>
      </c>
      <c r="R644" t="s">
        <v>1049</v>
      </c>
    </row>
    <row r="645" spans="1:18" hidden="1" x14ac:dyDescent="0.25">
      <c r="A645" t="s">
        <v>631</v>
      </c>
      <c r="B645" t="s">
        <v>668</v>
      </c>
      <c r="C645">
        <v>5</v>
      </c>
      <c r="D645" t="s">
        <v>684</v>
      </c>
      <c r="E645" t="s">
        <v>638</v>
      </c>
      <c r="F645" t="s">
        <v>27</v>
      </c>
      <c r="G645">
        <v>65</v>
      </c>
      <c r="H645">
        <v>75</v>
      </c>
      <c r="I645" s="72" t="b">
        <v>0</v>
      </c>
      <c r="J645" t="s">
        <v>1075</v>
      </c>
      <c r="K645" s="68" t="s">
        <v>32</v>
      </c>
      <c r="Q645" t="s">
        <v>668</v>
      </c>
      <c r="R645" t="s">
        <v>1049</v>
      </c>
    </row>
    <row r="646" spans="1:18" hidden="1" x14ac:dyDescent="0.25">
      <c r="A646" t="s">
        <v>631</v>
      </c>
      <c r="B646" t="s">
        <v>669</v>
      </c>
      <c r="C646">
        <v>1</v>
      </c>
      <c r="D646" t="s">
        <v>11</v>
      </c>
      <c r="E646" t="s">
        <v>635</v>
      </c>
      <c r="F646" t="s">
        <v>25</v>
      </c>
      <c r="G646">
        <v>16</v>
      </c>
      <c r="H646">
        <v>24</v>
      </c>
      <c r="I646" s="73" t="b">
        <v>1</v>
      </c>
      <c r="J646" t="s">
        <v>715</v>
      </c>
      <c r="K646" s="68" t="s">
        <v>32</v>
      </c>
      <c r="Q646" t="s">
        <v>669</v>
      </c>
      <c r="R646" t="s">
        <v>1040</v>
      </c>
    </row>
    <row r="647" spans="1:18" hidden="1" x14ac:dyDescent="0.25">
      <c r="A647" t="s">
        <v>631</v>
      </c>
      <c r="B647" t="s">
        <v>669</v>
      </c>
      <c r="C647">
        <v>1</v>
      </c>
      <c r="D647" t="s">
        <v>681</v>
      </c>
      <c r="E647" t="s">
        <v>637</v>
      </c>
      <c r="F647" t="s">
        <v>25</v>
      </c>
      <c r="G647">
        <v>0</v>
      </c>
      <c r="H647">
        <v>1</v>
      </c>
      <c r="I647" s="73" t="b">
        <v>1</v>
      </c>
      <c r="J647" t="s">
        <v>1058</v>
      </c>
      <c r="K647" s="68" t="s">
        <v>32</v>
      </c>
      <c r="Q647" t="s">
        <v>669</v>
      </c>
      <c r="R647" t="s">
        <v>1040</v>
      </c>
    </row>
    <row r="648" spans="1:18" hidden="1" x14ac:dyDescent="0.25">
      <c r="A648" t="s">
        <v>631</v>
      </c>
      <c r="B648" t="s">
        <v>669</v>
      </c>
      <c r="C648">
        <v>1</v>
      </c>
      <c r="D648" t="s">
        <v>355</v>
      </c>
      <c r="E648" t="s">
        <v>614</v>
      </c>
      <c r="F648" t="s">
        <v>25</v>
      </c>
      <c r="G648">
        <v>1</v>
      </c>
      <c r="H648">
        <v>2</v>
      </c>
      <c r="I648" s="73" t="b">
        <v>1</v>
      </c>
      <c r="J648" t="s">
        <v>1059</v>
      </c>
      <c r="K648" s="68" t="s">
        <v>32</v>
      </c>
      <c r="Q648" t="s">
        <v>669</v>
      </c>
      <c r="R648" t="s">
        <v>1040</v>
      </c>
    </row>
    <row r="649" spans="1:18" hidden="1" x14ac:dyDescent="0.25">
      <c r="A649" t="s">
        <v>631</v>
      </c>
      <c r="B649" t="s">
        <v>669</v>
      </c>
      <c r="C649">
        <v>1</v>
      </c>
      <c r="D649" t="s">
        <v>421</v>
      </c>
      <c r="E649" t="s">
        <v>625</v>
      </c>
      <c r="F649" t="s">
        <v>25</v>
      </c>
      <c r="G649">
        <v>35</v>
      </c>
      <c r="H649">
        <v>45</v>
      </c>
      <c r="I649" s="73" t="b">
        <v>1</v>
      </c>
      <c r="J649" t="s">
        <v>1077</v>
      </c>
      <c r="K649" s="68" t="s">
        <v>32</v>
      </c>
      <c r="Q649" t="s">
        <v>669</v>
      </c>
      <c r="R649" t="s">
        <v>1040</v>
      </c>
    </row>
    <row r="650" spans="1:18" hidden="1" x14ac:dyDescent="0.25">
      <c r="A650" t="s">
        <v>631</v>
      </c>
      <c r="B650" t="s">
        <v>669</v>
      </c>
      <c r="C650">
        <v>1</v>
      </c>
      <c r="D650" t="s">
        <v>392</v>
      </c>
      <c r="E650" t="s">
        <v>644</v>
      </c>
      <c r="F650" t="s">
        <v>25</v>
      </c>
      <c r="G650">
        <v>45</v>
      </c>
      <c r="H650">
        <v>55</v>
      </c>
      <c r="I650" s="73" t="b">
        <v>1</v>
      </c>
      <c r="J650" t="s">
        <v>847</v>
      </c>
      <c r="K650" s="68" t="s">
        <v>32</v>
      </c>
      <c r="Q650" t="s">
        <v>669</v>
      </c>
      <c r="R650" t="s">
        <v>1040</v>
      </c>
    </row>
    <row r="651" spans="1:18" hidden="1" x14ac:dyDescent="0.25">
      <c r="A651" t="s">
        <v>631</v>
      </c>
      <c r="B651" t="s">
        <v>669</v>
      </c>
      <c r="C651">
        <v>1</v>
      </c>
      <c r="D651" t="s">
        <v>685</v>
      </c>
      <c r="E651" t="s">
        <v>585</v>
      </c>
      <c r="F651" t="s">
        <v>27</v>
      </c>
      <c r="G651">
        <v>7</v>
      </c>
      <c r="H651">
        <v>13</v>
      </c>
      <c r="I651" s="72" t="b">
        <v>0</v>
      </c>
      <c r="J651" t="s">
        <v>1074</v>
      </c>
      <c r="K651" s="68" t="s">
        <v>32</v>
      </c>
      <c r="Q651" t="s">
        <v>669</v>
      </c>
      <c r="R651" t="s">
        <v>1040</v>
      </c>
    </row>
    <row r="652" spans="1:18" hidden="1" x14ac:dyDescent="0.25">
      <c r="A652" t="s">
        <v>631</v>
      </c>
      <c r="B652" t="s">
        <v>669</v>
      </c>
      <c r="C652">
        <v>1</v>
      </c>
      <c r="D652" t="s">
        <v>683</v>
      </c>
      <c r="E652" t="s">
        <v>585</v>
      </c>
      <c r="F652" t="s">
        <v>27</v>
      </c>
      <c r="G652">
        <v>7</v>
      </c>
      <c r="H652">
        <v>13</v>
      </c>
      <c r="I652" s="72" t="b">
        <v>0</v>
      </c>
      <c r="J652" t="s">
        <v>1066</v>
      </c>
      <c r="K652" s="68" t="s">
        <v>32</v>
      </c>
      <c r="Q652" t="s">
        <v>669</v>
      </c>
      <c r="R652" t="s">
        <v>1040</v>
      </c>
    </row>
    <row r="653" spans="1:18" hidden="1" x14ac:dyDescent="0.25">
      <c r="A653" t="s">
        <v>631</v>
      </c>
      <c r="B653" t="s">
        <v>669</v>
      </c>
      <c r="C653">
        <v>2</v>
      </c>
      <c r="D653" t="s">
        <v>11</v>
      </c>
      <c r="E653" t="s">
        <v>623</v>
      </c>
      <c r="F653" t="s">
        <v>25</v>
      </c>
      <c r="G653">
        <v>6</v>
      </c>
      <c r="H653">
        <v>10</v>
      </c>
      <c r="I653" s="73" t="b">
        <v>1</v>
      </c>
      <c r="J653" t="s">
        <v>715</v>
      </c>
      <c r="K653" s="68" t="s">
        <v>32</v>
      </c>
      <c r="Q653" t="s">
        <v>669</v>
      </c>
      <c r="R653" t="s">
        <v>1040</v>
      </c>
    </row>
    <row r="654" spans="1:18" hidden="1" x14ac:dyDescent="0.25">
      <c r="A654" t="s">
        <v>631</v>
      </c>
      <c r="B654" t="s">
        <v>669</v>
      </c>
      <c r="C654">
        <v>2</v>
      </c>
      <c r="D654" t="s">
        <v>421</v>
      </c>
      <c r="E654" t="s">
        <v>640</v>
      </c>
      <c r="F654" t="s">
        <v>25</v>
      </c>
      <c r="G654">
        <v>25</v>
      </c>
      <c r="H654">
        <v>35</v>
      </c>
      <c r="I654" s="73" t="b">
        <v>1</v>
      </c>
      <c r="J654" t="s">
        <v>1077</v>
      </c>
      <c r="K654" s="68" t="s">
        <v>32</v>
      </c>
      <c r="Q654" t="s">
        <v>669</v>
      </c>
      <c r="R654" t="s">
        <v>1040</v>
      </c>
    </row>
    <row r="655" spans="1:18" hidden="1" x14ac:dyDescent="0.25">
      <c r="A655" t="s">
        <v>631</v>
      </c>
      <c r="B655" t="s">
        <v>669</v>
      </c>
      <c r="C655">
        <v>2</v>
      </c>
      <c r="D655" t="s">
        <v>392</v>
      </c>
      <c r="E655" t="s">
        <v>640</v>
      </c>
      <c r="F655" t="s">
        <v>25</v>
      </c>
      <c r="G655">
        <v>25</v>
      </c>
      <c r="H655">
        <v>35</v>
      </c>
      <c r="I655" s="73" t="b">
        <v>1</v>
      </c>
      <c r="J655" t="s">
        <v>847</v>
      </c>
      <c r="K655" s="68" t="s">
        <v>32</v>
      </c>
      <c r="Q655" t="s">
        <v>669</v>
      </c>
      <c r="R655" t="s">
        <v>1040</v>
      </c>
    </row>
    <row r="656" spans="1:18" hidden="1" x14ac:dyDescent="0.25">
      <c r="A656" t="s">
        <v>631</v>
      </c>
      <c r="B656" t="s">
        <v>669</v>
      </c>
      <c r="C656">
        <v>2</v>
      </c>
      <c r="D656" t="s">
        <v>685</v>
      </c>
      <c r="E656" t="s">
        <v>585</v>
      </c>
      <c r="F656" t="s">
        <v>27</v>
      </c>
      <c r="G656">
        <v>7</v>
      </c>
      <c r="H656">
        <v>13</v>
      </c>
      <c r="I656" s="72" t="b">
        <v>0</v>
      </c>
      <c r="J656" t="s">
        <v>1074</v>
      </c>
      <c r="K656" s="68" t="s">
        <v>32</v>
      </c>
      <c r="Q656" t="s">
        <v>669</v>
      </c>
      <c r="R656" t="s">
        <v>1040</v>
      </c>
    </row>
    <row r="657" spans="1:18" hidden="1" x14ac:dyDescent="0.25">
      <c r="A657" t="s">
        <v>631</v>
      </c>
      <c r="B657" t="s">
        <v>669</v>
      </c>
      <c r="C657">
        <v>2</v>
      </c>
      <c r="D657" t="s">
        <v>683</v>
      </c>
      <c r="E657" t="s">
        <v>585</v>
      </c>
      <c r="F657" t="s">
        <v>27</v>
      </c>
      <c r="G657">
        <v>7</v>
      </c>
      <c r="H657">
        <v>13</v>
      </c>
      <c r="I657" s="72" t="b">
        <v>0</v>
      </c>
      <c r="J657" t="s">
        <v>1066</v>
      </c>
      <c r="K657" s="68" t="s">
        <v>32</v>
      </c>
      <c r="Q657" t="s">
        <v>669</v>
      </c>
      <c r="R657" t="s">
        <v>1040</v>
      </c>
    </row>
    <row r="658" spans="1:18" hidden="1" x14ac:dyDescent="0.25">
      <c r="A658" t="s">
        <v>631</v>
      </c>
      <c r="B658" t="s">
        <v>669</v>
      </c>
      <c r="C658">
        <v>3</v>
      </c>
      <c r="D658" t="s">
        <v>11</v>
      </c>
      <c r="E658" t="s">
        <v>623</v>
      </c>
      <c r="F658" t="s">
        <v>25</v>
      </c>
      <c r="G658">
        <v>6</v>
      </c>
      <c r="H658">
        <v>10</v>
      </c>
      <c r="I658" s="73" t="b">
        <v>1</v>
      </c>
      <c r="J658" t="s">
        <v>715</v>
      </c>
      <c r="K658" s="68" t="s">
        <v>32</v>
      </c>
      <c r="Q658" t="s">
        <v>669</v>
      </c>
      <c r="R658" t="s">
        <v>1040</v>
      </c>
    </row>
    <row r="659" spans="1:18" hidden="1" x14ac:dyDescent="0.25">
      <c r="A659" t="s">
        <v>631</v>
      </c>
      <c r="B659" t="s">
        <v>669</v>
      </c>
      <c r="C659">
        <v>3</v>
      </c>
      <c r="D659" t="s">
        <v>421</v>
      </c>
      <c r="E659" t="s">
        <v>619</v>
      </c>
      <c r="F659" t="s">
        <v>25</v>
      </c>
      <c r="G659">
        <v>15</v>
      </c>
      <c r="H659">
        <v>25</v>
      </c>
      <c r="I659" s="73" t="b">
        <v>1</v>
      </c>
      <c r="J659" t="s">
        <v>1077</v>
      </c>
      <c r="K659" s="68" t="s">
        <v>32</v>
      </c>
      <c r="Q659" t="s">
        <v>669</v>
      </c>
      <c r="R659" t="s">
        <v>1040</v>
      </c>
    </row>
    <row r="660" spans="1:18" hidden="1" x14ac:dyDescent="0.25">
      <c r="A660" t="s">
        <v>631</v>
      </c>
      <c r="B660" t="s">
        <v>669</v>
      </c>
      <c r="C660">
        <v>3</v>
      </c>
      <c r="D660" t="s">
        <v>392</v>
      </c>
      <c r="E660" t="s">
        <v>622</v>
      </c>
      <c r="F660" t="s">
        <v>25</v>
      </c>
      <c r="G660">
        <v>7</v>
      </c>
      <c r="H660">
        <v>13</v>
      </c>
      <c r="I660" s="73" t="b">
        <v>1</v>
      </c>
      <c r="J660" t="s">
        <v>847</v>
      </c>
      <c r="K660" s="68" t="s">
        <v>32</v>
      </c>
      <c r="Q660" t="s">
        <v>669</v>
      </c>
      <c r="R660" t="s">
        <v>1040</v>
      </c>
    </row>
    <row r="661" spans="1:18" hidden="1" x14ac:dyDescent="0.25">
      <c r="A661" t="s">
        <v>631</v>
      </c>
      <c r="B661" t="s">
        <v>669</v>
      </c>
      <c r="C661">
        <v>3</v>
      </c>
      <c r="D661" t="s">
        <v>682</v>
      </c>
      <c r="E661" t="s">
        <v>634</v>
      </c>
      <c r="F661" t="s">
        <v>27</v>
      </c>
      <c r="G661">
        <v>25</v>
      </c>
      <c r="H661">
        <v>35</v>
      </c>
      <c r="I661" s="72" t="b">
        <v>0</v>
      </c>
      <c r="J661" t="s">
        <v>1065</v>
      </c>
      <c r="K661" s="68" t="s">
        <v>32</v>
      </c>
      <c r="Q661" t="s">
        <v>669</v>
      </c>
      <c r="R661" t="s">
        <v>1040</v>
      </c>
    </row>
    <row r="662" spans="1:18" hidden="1" x14ac:dyDescent="0.25">
      <c r="A662" t="s">
        <v>631</v>
      </c>
      <c r="B662" t="s">
        <v>669</v>
      </c>
      <c r="C662">
        <v>3</v>
      </c>
      <c r="D662" t="s">
        <v>684</v>
      </c>
      <c r="E662" t="s">
        <v>642</v>
      </c>
      <c r="F662" t="s">
        <v>27</v>
      </c>
      <c r="G662">
        <v>10</v>
      </c>
      <c r="H662">
        <v>20</v>
      </c>
      <c r="I662" s="72" t="b">
        <v>0</v>
      </c>
      <c r="J662" t="s">
        <v>1075</v>
      </c>
      <c r="K662" s="68" t="s">
        <v>32</v>
      </c>
      <c r="Q662" t="s">
        <v>669</v>
      </c>
      <c r="R662" t="s">
        <v>1040</v>
      </c>
    </row>
    <row r="663" spans="1:18" hidden="1" x14ac:dyDescent="0.25">
      <c r="A663" t="s">
        <v>631</v>
      </c>
      <c r="B663" t="s">
        <v>669</v>
      </c>
      <c r="C663">
        <v>4</v>
      </c>
      <c r="D663" t="s">
        <v>11</v>
      </c>
      <c r="E663" t="s">
        <v>623</v>
      </c>
      <c r="F663" t="s">
        <v>25</v>
      </c>
      <c r="G663">
        <v>6</v>
      </c>
      <c r="H663">
        <v>10</v>
      </c>
      <c r="I663" s="73" t="b">
        <v>1</v>
      </c>
      <c r="J663" t="s">
        <v>715</v>
      </c>
      <c r="K663" s="68" t="s">
        <v>32</v>
      </c>
      <c r="L663" t="s">
        <v>1094</v>
      </c>
      <c r="Q663" t="s">
        <v>669</v>
      </c>
      <c r="R663" t="s">
        <v>1040</v>
      </c>
    </row>
    <row r="664" spans="1:18" hidden="1" x14ac:dyDescent="0.25">
      <c r="A664" t="s">
        <v>631</v>
      </c>
      <c r="B664" t="s">
        <v>669</v>
      </c>
      <c r="C664">
        <v>4</v>
      </c>
      <c r="D664" t="s">
        <v>421</v>
      </c>
      <c r="E664" t="s">
        <v>619</v>
      </c>
      <c r="F664" t="s">
        <v>25</v>
      </c>
      <c r="G664">
        <v>15</v>
      </c>
      <c r="H664">
        <v>25</v>
      </c>
      <c r="I664" s="73" t="b">
        <v>1</v>
      </c>
      <c r="J664" t="s">
        <v>1077</v>
      </c>
      <c r="K664" s="68" t="s">
        <v>32</v>
      </c>
      <c r="L664" t="s">
        <v>1094</v>
      </c>
      <c r="Q664" t="s">
        <v>669</v>
      </c>
      <c r="R664" t="s">
        <v>1040</v>
      </c>
    </row>
    <row r="665" spans="1:18" hidden="1" x14ac:dyDescent="0.25">
      <c r="A665" t="s">
        <v>631</v>
      </c>
      <c r="B665" t="s">
        <v>669</v>
      </c>
      <c r="C665">
        <v>4</v>
      </c>
      <c r="D665" t="s">
        <v>392</v>
      </c>
      <c r="E665" t="s">
        <v>636</v>
      </c>
      <c r="F665" t="s">
        <v>25</v>
      </c>
      <c r="G665">
        <v>3</v>
      </c>
      <c r="H665">
        <v>7</v>
      </c>
      <c r="I665" s="73" t="b">
        <v>1</v>
      </c>
      <c r="J665" t="s">
        <v>847</v>
      </c>
      <c r="K665" s="68" t="s">
        <v>32</v>
      </c>
      <c r="L665" t="s">
        <v>1094</v>
      </c>
      <c r="Q665" t="s">
        <v>669</v>
      </c>
      <c r="R665" t="s">
        <v>1040</v>
      </c>
    </row>
    <row r="666" spans="1:18" hidden="1" x14ac:dyDescent="0.25">
      <c r="A666" t="s">
        <v>631</v>
      </c>
      <c r="B666" t="s">
        <v>669</v>
      </c>
      <c r="C666">
        <v>4</v>
      </c>
      <c r="D666" t="s">
        <v>684</v>
      </c>
      <c r="E666" t="s">
        <v>634</v>
      </c>
      <c r="F666" t="s">
        <v>27</v>
      </c>
      <c r="G666">
        <v>25</v>
      </c>
      <c r="H666">
        <v>35</v>
      </c>
      <c r="I666" s="72" t="b">
        <v>0</v>
      </c>
      <c r="J666" t="s">
        <v>1075</v>
      </c>
      <c r="K666" s="68" t="s">
        <v>32</v>
      </c>
      <c r="L666" t="s">
        <v>1094</v>
      </c>
      <c r="Q666" t="s">
        <v>669</v>
      </c>
      <c r="R666" t="s">
        <v>1040</v>
      </c>
    </row>
    <row r="667" spans="1:18" hidden="1" x14ac:dyDescent="0.25">
      <c r="A667" t="s">
        <v>631</v>
      </c>
      <c r="B667" t="s">
        <v>669</v>
      </c>
      <c r="C667">
        <v>4</v>
      </c>
      <c r="D667" t="s">
        <v>683</v>
      </c>
      <c r="E667" t="s">
        <v>587</v>
      </c>
      <c r="F667" t="s">
        <v>27</v>
      </c>
      <c r="G667">
        <v>35</v>
      </c>
      <c r="H667">
        <v>45</v>
      </c>
      <c r="I667" s="72" t="b">
        <v>0</v>
      </c>
      <c r="J667" t="s">
        <v>1066</v>
      </c>
      <c r="K667" s="68" t="s">
        <v>32</v>
      </c>
      <c r="L667" t="s">
        <v>1094</v>
      </c>
      <c r="Q667" t="s">
        <v>669</v>
      </c>
      <c r="R667" t="s">
        <v>1040</v>
      </c>
    </row>
    <row r="668" spans="1:18" hidden="1" x14ac:dyDescent="0.25">
      <c r="A668" t="s">
        <v>631</v>
      </c>
      <c r="B668" t="s">
        <v>669</v>
      </c>
      <c r="C668">
        <v>5</v>
      </c>
      <c r="D668" t="s">
        <v>11</v>
      </c>
      <c r="E668" t="s">
        <v>623</v>
      </c>
      <c r="F668" t="s">
        <v>25</v>
      </c>
      <c r="G668">
        <v>6</v>
      </c>
      <c r="H668">
        <v>10</v>
      </c>
      <c r="I668" s="73" t="b">
        <v>1</v>
      </c>
      <c r="J668" t="s">
        <v>715</v>
      </c>
      <c r="K668" s="68" t="s">
        <v>32</v>
      </c>
      <c r="Q668" t="s">
        <v>669</v>
      </c>
      <c r="R668" t="s">
        <v>1040</v>
      </c>
    </row>
    <row r="669" spans="1:18" hidden="1" x14ac:dyDescent="0.25">
      <c r="A669" t="s">
        <v>631</v>
      </c>
      <c r="B669" t="s">
        <v>669</v>
      </c>
      <c r="C669">
        <v>5</v>
      </c>
      <c r="D669" t="s">
        <v>684</v>
      </c>
      <c r="E669" t="s">
        <v>587</v>
      </c>
      <c r="F669" t="s">
        <v>27</v>
      </c>
      <c r="G669">
        <v>35</v>
      </c>
      <c r="H669">
        <v>45</v>
      </c>
      <c r="I669" s="72" t="b">
        <v>0</v>
      </c>
      <c r="J669" t="s">
        <v>1075</v>
      </c>
      <c r="K669" s="68" t="s">
        <v>32</v>
      </c>
      <c r="Q669" t="s">
        <v>669</v>
      </c>
      <c r="R669" t="s">
        <v>1040</v>
      </c>
    </row>
    <row r="670" spans="1:18" hidden="1" x14ac:dyDescent="0.25">
      <c r="A670" t="s">
        <v>631</v>
      </c>
      <c r="B670" t="s">
        <v>669</v>
      </c>
      <c r="C670">
        <v>5</v>
      </c>
      <c r="D670" t="s">
        <v>683</v>
      </c>
      <c r="E670" t="s">
        <v>648</v>
      </c>
      <c r="F670" t="s">
        <v>27</v>
      </c>
      <c r="G670">
        <v>55</v>
      </c>
      <c r="H670">
        <v>65</v>
      </c>
      <c r="I670" s="72" t="b">
        <v>0</v>
      </c>
      <c r="J670" t="s">
        <v>1066</v>
      </c>
      <c r="K670" s="68" t="s">
        <v>32</v>
      </c>
      <c r="Q670" t="s">
        <v>669</v>
      </c>
      <c r="R670" t="s">
        <v>1040</v>
      </c>
    </row>
    <row r="671" spans="1:18" hidden="1" x14ac:dyDescent="0.25">
      <c r="A671" t="s">
        <v>631</v>
      </c>
      <c r="B671" t="s">
        <v>670</v>
      </c>
      <c r="C671">
        <v>1</v>
      </c>
      <c r="D671" t="s">
        <v>11</v>
      </c>
      <c r="E671" t="s">
        <v>640</v>
      </c>
      <c r="F671" t="s">
        <v>25</v>
      </c>
      <c r="G671">
        <v>25</v>
      </c>
      <c r="H671">
        <v>35</v>
      </c>
      <c r="I671" s="73" t="b">
        <v>1</v>
      </c>
      <c r="J671" t="s">
        <v>715</v>
      </c>
      <c r="K671" s="68" t="s">
        <v>32</v>
      </c>
      <c r="Q671" t="s">
        <v>670</v>
      </c>
      <c r="R671" t="s">
        <v>1050</v>
      </c>
    </row>
    <row r="672" spans="1:18" hidden="1" x14ac:dyDescent="0.25">
      <c r="A672" t="s">
        <v>631</v>
      </c>
      <c r="B672" t="s">
        <v>670</v>
      </c>
      <c r="C672">
        <v>1</v>
      </c>
      <c r="D672" t="s">
        <v>681</v>
      </c>
      <c r="E672" t="s">
        <v>637</v>
      </c>
      <c r="F672" t="s">
        <v>25</v>
      </c>
      <c r="G672">
        <v>0</v>
      </c>
      <c r="H672">
        <v>1</v>
      </c>
      <c r="I672" s="73" t="b">
        <v>1</v>
      </c>
      <c r="J672" t="s">
        <v>1058</v>
      </c>
      <c r="K672" s="68" t="s">
        <v>32</v>
      </c>
      <c r="Q672" t="s">
        <v>670</v>
      </c>
      <c r="R672" t="s">
        <v>1050</v>
      </c>
    </row>
    <row r="673" spans="1:18" hidden="1" x14ac:dyDescent="0.25">
      <c r="A673" t="s">
        <v>631</v>
      </c>
      <c r="B673" t="s">
        <v>670</v>
      </c>
      <c r="C673">
        <v>1</v>
      </c>
      <c r="D673" t="s">
        <v>355</v>
      </c>
      <c r="E673" t="s">
        <v>626</v>
      </c>
      <c r="F673" t="s">
        <v>25</v>
      </c>
      <c r="G673">
        <v>2</v>
      </c>
      <c r="H673">
        <v>5</v>
      </c>
      <c r="I673" s="73" t="b">
        <v>1</v>
      </c>
      <c r="J673" t="s">
        <v>1059</v>
      </c>
      <c r="K673" s="68" t="s">
        <v>32</v>
      </c>
      <c r="Q673" t="s">
        <v>670</v>
      </c>
      <c r="R673" t="s">
        <v>1050</v>
      </c>
    </row>
    <row r="674" spans="1:18" hidden="1" x14ac:dyDescent="0.25">
      <c r="A674" t="s">
        <v>631</v>
      </c>
      <c r="B674" t="s">
        <v>670</v>
      </c>
      <c r="C674">
        <v>1</v>
      </c>
      <c r="D674" t="s">
        <v>421</v>
      </c>
      <c r="E674" t="s">
        <v>644</v>
      </c>
      <c r="F674" t="s">
        <v>25</v>
      </c>
      <c r="G674">
        <v>45</v>
      </c>
      <c r="H674">
        <v>55</v>
      </c>
      <c r="I674" s="73" t="b">
        <v>1</v>
      </c>
      <c r="J674" t="s">
        <v>1077</v>
      </c>
      <c r="K674" s="68" t="s">
        <v>32</v>
      </c>
      <c r="Q674" t="s">
        <v>670</v>
      </c>
      <c r="R674" t="s">
        <v>1050</v>
      </c>
    </row>
    <row r="675" spans="1:18" hidden="1" x14ac:dyDescent="0.25">
      <c r="A675" t="s">
        <v>631</v>
      </c>
      <c r="B675" t="s">
        <v>670</v>
      </c>
      <c r="C675">
        <v>1</v>
      </c>
      <c r="D675" t="s">
        <v>392</v>
      </c>
      <c r="E675" t="s">
        <v>640</v>
      </c>
      <c r="F675" t="s">
        <v>25</v>
      </c>
      <c r="G675">
        <v>25</v>
      </c>
      <c r="H675">
        <v>35</v>
      </c>
      <c r="I675" s="73" t="b">
        <v>1</v>
      </c>
      <c r="J675" t="s">
        <v>847</v>
      </c>
      <c r="K675" s="68" t="s">
        <v>32</v>
      </c>
      <c r="Q675" t="s">
        <v>670</v>
      </c>
      <c r="R675" t="s">
        <v>1050</v>
      </c>
    </row>
    <row r="676" spans="1:18" hidden="1" x14ac:dyDescent="0.25">
      <c r="A676" t="s">
        <v>631</v>
      </c>
      <c r="B676" t="s">
        <v>670</v>
      </c>
      <c r="C676">
        <v>1</v>
      </c>
      <c r="D676" t="s">
        <v>682</v>
      </c>
      <c r="E676" t="s">
        <v>574</v>
      </c>
      <c r="F676" t="s">
        <v>27</v>
      </c>
      <c r="G676">
        <v>3</v>
      </c>
      <c r="H676">
        <v>7</v>
      </c>
      <c r="I676" s="72" t="b">
        <v>0</v>
      </c>
      <c r="J676" t="s">
        <v>1065</v>
      </c>
      <c r="K676" s="68" t="s">
        <v>32</v>
      </c>
      <c r="Q676" t="s">
        <v>670</v>
      </c>
      <c r="R676" t="s">
        <v>1050</v>
      </c>
    </row>
    <row r="677" spans="1:18" hidden="1" x14ac:dyDescent="0.25">
      <c r="A677" t="s">
        <v>631</v>
      </c>
      <c r="B677" t="s">
        <v>670</v>
      </c>
      <c r="C677">
        <v>2</v>
      </c>
      <c r="D677" t="s">
        <v>11</v>
      </c>
      <c r="E677" t="s">
        <v>621</v>
      </c>
      <c r="F677" t="s">
        <v>25</v>
      </c>
      <c r="G677">
        <v>11</v>
      </c>
      <c r="H677">
        <v>16</v>
      </c>
      <c r="I677" s="73" t="b">
        <v>1</v>
      </c>
      <c r="J677" t="s">
        <v>715</v>
      </c>
      <c r="K677" s="68" t="s">
        <v>32</v>
      </c>
      <c r="Q677" t="s">
        <v>670</v>
      </c>
      <c r="R677" t="s">
        <v>1050</v>
      </c>
    </row>
    <row r="678" spans="1:18" hidden="1" x14ac:dyDescent="0.25">
      <c r="A678" t="s">
        <v>631</v>
      </c>
      <c r="B678" t="s">
        <v>670</v>
      </c>
      <c r="C678">
        <v>2</v>
      </c>
      <c r="D678" t="s">
        <v>421</v>
      </c>
      <c r="E678" t="s">
        <v>640</v>
      </c>
      <c r="F678" t="s">
        <v>25</v>
      </c>
      <c r="G678">
        <v>25</v>
      </c>
      <c r="H678">
        <v>35</v>
      </c>
      <c r="I678" s="73" t="b">
        <v>1</v>
      </c>
      <c r="J678" t="s">
        <v>1077</v>
      </c>
      <c r="K678" s="68" t="s">
        <v>32</v>
      </c>
      <c r="Q678" t="s">
        <v>670</v>
      </c>
      <c r="R678" t="s">
        <v>1050</v>
      </c>
    </row>
    <row r="679" spans="1:18" hidden="1" x14ac:dyDescent="0.25">
      <c r="A679" t="s">
        <v>631</v>
      </c>
      <c r="B679" t="s">
        <v>670</v>
      </c>
      <c r="C679">
        <v>2</v>
      </c>
      <c r="D679" t="s">
        <v>392</v>
      </c>
      <c r="E679" t="s">
        <v>622</v>
      </c>
      <c r="F679" t="s">
        <v>25</v>
      </c>
      <c r="G679">
        <v>7</v>
      </c>
      <c r="H679">
        <v>13</v>
      </c>
      <c r="I679" s="73" t="b">
        <v>1</v>
      </c>
      <c r="J679" t="s">
        <v>847</v>
      </c>
      <c r="K679" s="68" t="s">
        <v>32</v>
      </c>
      <c r="Q679" t="s">
        <v>670</v>
      </c>
      <c r="R679" t="s">
        <v>1050</v>
      </c>
    </row>
    <row r="680" spans="1:18" hidden="1" x14ac:dyDescent="0.25">
      <c r="A680" t="s">
        <v>631</v>
      </c>
      <c r="B680" t="s">
        <v>670</v>
      </c>
      <c r="C680">
        <v>2</v>
      </c>
      <c r="D680" t="s">
        <v>685</v>
      </c>
      <c r="E680" t="s">
        <v>585</v>
      </c>
      <c r="F680" t="s">
        <v>27</v>
      </c>
      <c r="G680">
        <v>7</v>
      </c>
      <c r="H680">
        <v>13</v>
      </c>
      <c r="I680" s="72" t="b">
        <v>0</v>
      </c>
      <c r="J680" t="s">
        <v>1074</v>
      </c>
      <c r="K680" s="68" t="s">
        <v>32</v>
      </c>
      <c r="Q680" t="s">
        <v>670</v>
      </c>
      <c r="R680" t="s">
        <v>1050</v>
      </c>
    </row>
    <row r="681" spans="1:18" hidden="1" x14ac:dyDescent="0.25">
      <c r="A681" t="s">
        <v>631</v>
      </c>
      <c r="B681" t="s">
        <v>670</v>
      </c>
      <c r="C681">
        <v>2</v>
      </c>
      <c r="D681" t="s">
        <v>682</v>
      </c>
      <c r="E681" t="s">
        <v>647</v>
      </c>
      <c r="F681" t="s">
        <v>27</v>
      </c>
      <c r="G681">
        <v>30</v>
      </c>
      <c r="H681">
        <v>40</v>
      </c>
      <c r="I681" s="72" t="b">
        <v>0</v>
      </c>
      <c r="J681" t="s">
        <v>1065</v>
      </c>
      <c r="K681" s="68" t="s">
        <v>32</v>
      </c>
      <c r="Q681" t="s">
        <v>670</v>
      </c>
      <c r="R681" t="s">
        <v>1050</v>
      </c>
    </row>
    <row r="682" spans="1:18" hidden="1" x14ac:dyDescent="0.25">
      <c r="A682" t="s">
        <v>631</v>
      </c>
      <c r="B682" t="s">
        <v>670</v>
      </c>
      <c r="C682">
        <v>3</v>
      </c>
      <c r="D682" t="s">
        <v>11</v>
      </c>
      <c r="E682" t="s">
        <v>621</v>
      </c>
      <c r="F682" t="s">
        <v>25</v>
      </c>
      <c r="G682">
        <v>11</v>
      </c>
      <c r="H682">
        <v>16</v>
      </c>
      <c r="I682" s="73" t="b">
        <v>1</v>
      </c>
      <c r="J682" t="s">
        <v>715</v>
      </c>
      <c r="K682" s="68" t="s">
        <v>32</v>
      </c>
      <c r="Q682" t="s">
        <v>670</v>
      </c>
      <c r="R682" t="s">
        <v>1050</v>
      </c>
    </row>
    <row r="683" spans="1:18" hidden="1" x14ac:dyDescent="0.25">
      <c r="A683" t="s">
        <v>631</v>
      </c>
      <c r="B683" t="s">
        <v>670</v>
      </c>
      <c r="C683">
        <v>3</v>
      </c>
      <c r="D683" t="s">
        <v>421</v>
      </c>
      <c r="E683" t="s">
        <v>615</v>
      </c>
      <c r="F683" t="s">
        <v>25</v>
      </c>
      <c r="G683">
        <v>20</v>
      </c>
      <c r="H683">
        <v>30</v>
      </c>
      <c r="I683" s="73" t="b">
        <v>1</v>
      </c>
      <c r="J683" t="s">
        <v>1077</v>
      </c>
      <c r="K683" s="68" t="s">
        <v>32</v>
      </c>
      <c r="Q683" t="s">
        <v>670</v>
      </c>
      <c r="R683" t="s">
        <v>1050</v>
      </c>
    </row>
    <row r="684" spans="1:18" hidden="1" x14ac:dyDescent="0.25">
      <c r="A684" t="s">
        <v>631</v>
      </c>
      <c r="B684" t="s">
        <v>670</v>
      </c>
      <c r="C684">
        <v>3</v>
      </c>
      <c r="D684" t="s">
        <v>392</v>
      </c>
      <c r="E684" t="s">
        <v>636</v>
      </c>
      <c r="F684" t="s">
        <v>25</v>
      </c>
      <c r="G684">
        <v>3</v>
      </c>
      <c r="H684">
        <v>7</v>
      </c>
      <c r="I684" s="73" t="b">
        <v>1</v>
      </c>
      <c r="J684" t="s">
        <v>847</v>
      </c>
      <c r="K684" s="68" t="s">
        <v>32</v>
      </c>
      <c r="Q684" t="s">
        <v>670</v>
      </c>
      <c r="R684" t="s">
        <v>1050</v>
      </c>
    </row>
    <row r="685" spans="1:18" hidden="1" x14ac:dyDescent="0.25">
      <c r="A685" t="s">
        <v>631</v>
      </c>
      <c r="B685" t="s">
        <v>670</v>
      </c>
      <c r="C685">
        <v>3</v>
      </c>
      <c r="D685" t="s">
        <v>684</v>
      </c>
      <c r="E685" t="s">
        <v>585</v>
      </c>
      <c r="F685" t="s">
        <v>27</v>
      </c>
      <c r="G685">
        <v>7</v>
      </c>
      <c r="H685">
        <v>13</v>
      </c>
      <c r="I685" s="72" t="b">
        <v>0</v>
      </c>
      <c r="J685" t="s">
        <v>1075</v>
      </c>
      <c r="K685" s="68" t="s">
        <v>32</v>
      </c>
      <c r="Q685" t="s">
        <v>670</v>
      </c>
      <c r="R685" t="s">
        <v>1050</v>
      </c>
    </row>
    <row r="686" spans="1:18" hidden="1" x14ac:dyDescent="0.25">
      <c r="A686" t="s">
        <v>631</v>
      </c>
      <c r="B686" t="s">
        <v>670</v>
      </c>
      <c r="C686">
        <v>3</v>
      </c>
      <c r="D686" t="s">
        <v>683</v>
      </c>
      <c r="E686" t="s">
        <v>641</v>
      </c>
      <c r="F686" t="s">
        <v>27</v>
      </c>
      <c r="G686">
        <v>15</v>
      </c>
      <c r="H686">
        <v>25</v>
      </c>
      <c r="I686" s="72" t="b">
        <v>0</v>
      </c>
      <c r="J686" t="s">
        <v>1066</v>
      </c>
      <c r="K686" s="68" t="s">
        <v>32</v>
      </c>
      <c r="Q686" t="s">
        <v>670</v>
      </c>
      <c r="R686" t="s">
        <v>1050</v>
      </c>
    </row>
    <row r="687" spans="1:18" hidden="1" x14ac:dyDescent="0.25">
      <c r="A687" t="s">
        <v>631</v>
      </c>
      <c r="B687" t="s">
        <v>670</v>
      </c>
      <c r="C687">
        <v>4</v>
      </c>
      <c r="D687" t="s">
        <v>11</v>
      </c>
      <c r="E687" t="s">
        <v>623</v>
      </c>
      <c r="F687" t="s">
        <v>25</v>
      </c>
      <c r="G687">
        <v>6</v>
      </c>
      <c r="H687">
        <v>10</v>
      </c>
      <c r="I687" s="73" t="b">
        <v>1</v>
      </c>
      <c r="J687" t="s">
        <v>715</v>
      </c>
      <c r="K687" s="68" t="s">
        <v>32</v>
      </c>
      <c r="L687" t="s">
        <v>1094</v>
      </c>
      <c r="Q687" t="s">
        <v>670</v>
      </c>
      <c r="R687" t="s">
        <v>1050</v>
      </c>
    </row>
    <row r="688" spans="1:18" hidden="1" x14ac:dyDescent="0.25">
      <c r="A688" t="s">
        <v>631</v>
      </c>
      <c r="B688" t="s">
        <v>670</v>
      </c>
      <c r="C688">
        <v>4</v>
      </c>
      <c r="D688" t="s">
        <v>421</v>
      </c>
      <c r="E688" t="s">
        <v>636</v>
      </c>
      <c r="F688" t="s">
        <v>25</v>
      </c>
      <c r="G688">
        <v>3</v>
      </c>
      <c r="H688">
        <v>7</v>
      </c>
      <c r="I688" s="73" t="b">
        <v>1</v>
      </c>
      <c r="J688" t="s">
        <v>1077</v>
      </c>
      <c r="K688" s="68" t="s">
        <v>32</v>
      </c>
      <c r="L688" t="s">
        <v>1094</v>
      </c>
      <c r="Q688" t="s">
        <v>670</v>
      </c>
      <c r="R688" t="s">
        <v>1050</v>
      </c>
    </row>
    <row r="689" spans="1:18" hidden="1" x14ac:dyDescent="0.25">
      <c r="A689" t="s">
        <v>631</v>
      </c>
      <c r="B689" t="s">
        <v>670</v>
      </c>
      <c r="C689">
        <v>4</v>
      </c>
      <c r="D689" t="s">
        <v>392</v>
      </c>
      <c r="E689" t="s">
        <v>637</v>
      </c>
      <c r="F689" t="s">
        <v>25</v>
      </c>
      <c r="G689">
        <v>0</v>
      </c>
      <c r="H689">
        <v>1</v>
      </c>
      <c r="I689" s="73" t="b">
        <v>1</v>
      </c>
      <c r="J689" t="s">
        <v>847</v>
      </c>
      <c r="K689" s="68" t="s">
        <v>32</v>
      </c>
      <c r="L689" t="s">
        <v>1094</v>
      </c>
      <c r="Q689" t="s">
        <v>670</v>
      </c>
      <c r="R689" t="s">
        <v>1050</v>
      </c>
    </row>
    <row r="690" spans="1:18" hidden="1" x14ac:dyDescent="0.25">
      <c r="A690" t="s">
        <v>631</v>
      </c>
      <c r="B690" t="s">
        <v>670</v>
      </c>
      <c r="C690">
        <v>4</v>
      </c>
      <c r="D690" t="s">
        <v>684</v>
      </c>
      <c r="E690" t="s">
        <v>634</v>
      </c>
      <c r="F690" t="s">
        <v>27</v>
      </c>
      <c r="G690">
        <v>25</v>
      </c>
      <c r="H690">
        <v>35</v>
      </c>
      <c r="I690" s="72" t="b">
        <v>0</v>
      </c>
      <c r="J690" t="s">
        <v>1075</v>
      </c>
      <c r="K690" s="68" t="s">
        <v>32</v>
      </c>
      <c r="L690" t="s">
        <v>1094</v>
      </c>
      <c r="Q690" t="s">
        <v>670</v>
      </c>
      <c r="R690" t="s">
        <v>1050</v>
      </c>
    </row>
    <row r="691" spans="1:18" hidden="1" x14ac:dyDescent="0.25">
      <c r="A691" t="s">
        <v>631</v>
      </c>
      <c r="B691" t="s">
        <v>670</v>
      </c>
      <c r="C691">
        <v>4</v>
      </c>
      <c r="D691" t="s">
        <v>683</v>
      </c>
      <c r="E691" t="s">
        <v>648</v>
      </c>
      <c r="F691" t="s">
        <v>27</v>
      </c>
      <c r="G691">
        <v>55</v>
      </c>
      <c r="H691">
        <v>65</v>
      </c>
      <c r="I691" s="72" t="b">
        <v>0</v>
      </c>
      <c r="J691" t="s">
        <v>1066</v>
      </c>
      <c r="K691" s="68" t="s">
        <v>32</v>
      </c>
      <c r="L691" t="s">
        <v>1094</v>
      </c>
      <c r="Q691" t="s">
        <v>670</v>
      </c>
      <c r="R691" t="s">
        <v>1050</v>
      </c>
    </row>
    <row r="692" spans="1:18" hidden="1" x14ac:dyDescent="0.25">
      <c r="A692" t="s">
        <v>631</v>
      </c>
      <c r="B692" t="s">
        <v>670</v>
      </c>
      <c r="C692">
        <v>5</v>
      </c>
      <c r="D692" t="s">
        <v>11</v>
      </c>
      <c r="E692" t="s">
        <v>624</v>
      </c>
      <c r="F692" t="s">
        <v>25</v>
      </c>
      <c r="G692">
        <v>1</v>
      </c>
      <c r="H692">
        <v>5</v>
      </c>
      <c r="I692" s="73" t="b">
        <v>1</v>
      </c>
      <c r="J692" t="s">
        <v>715</v>
      </c>
      <c r="K692" s="68" t="s">
        <v>32</v>
      </c>
      <c r="Q692" t="s">
        <v>670</v>
      </c>
      <c r="R692" t="s">
        <v>1050</v>
      </c>
    </row>
    <row r="693" spans="1:18" hidden="1" x14ac:dyDescent="0.25">
      <c r="A693" t="s">
        <v>631</v>
      </c>
      <c r="B693" t="s">
        <v>670</v>
      </c>
      <c r="C693">
        <v>5</v>
      </c>
      <c r="D693" t="s">
        <v>662</v>
      </c>
      <c r="E693" t="s">
        <v>633</v>
      </c>
      <c r="F693" t="s">
        <v>25</v>
      </c>
      <c r="G693">
        <v>10</v>
      </c>
      <c r="H693">
        <v>20</v>
      </c>
      <c r="I693" s="73" t="b">
        <v>1</v>
      </c>
      <c r="J693" t="s">
        <v>1078</v>
      </c>
      <c r="K693" s="68" t="s">
        <v>32</v>
      </c>
      <c r="Q693" t="s">
        <v>670</v>
      </c>
      <c r="R693" t="s">
        <v>1050</v>
      </c>
    </row>
    <row r="694" spans="1:18" hidden="1" x14ac:dyDescent="0.25">
      <c r="A694" t="s">
        <v>631</v>
      </c>
      <c r="B694" t="s">
        <v>670</v>
      </c>
      <c r="C694">
        <v>5</v>
      </c>
      <c r="D694" t="s">
        <v>684</v>
      </c>
      <c r="E694" t="s">
        <v>638</v>
      </c>
      <c r="F694" t="s">
        <v>27</v>
      </c>
      <c r="G694">
        <v>65</v>
      </c>
      <c r="H694">
        <v>75</v>
      </c>
      <c r="I694" s="72" t="b">
        <v>0</v>
      </c>
      <c r="J694" t="s">
        <v>1075</v>
      </c>
      <c r="K694" s="68" t="s">
        <v>32</v>
      </c>
      <c r="Q694" t="s">
        <v>670</v>
      </c>
      <c r="R694" t="s">
        <v>1050</v>
      </c>
    </row>
    <row r="695" spans="1:18" hidden="1" x14ac:dyDescent="0.25">
      <c r="A695" t="s">
        <v>631</v>
      </c>
      <c r="B695" t="s">
        <v>671</v>
      </c>
      <c r="C695">
        <v>1</v>
      </c>
      <c r="D695" t="s">
        <v>11</v>
      </c>
      <c r="E695" t="s">
        <v>640</v>
      </c>
      <c r="F695" t="s">
        <v>25</v>
      </c>
      <c r="G695">
        <v>25</v>
      </c>
      <c r="H695">
        <v>35</v>
      </c>
      <c r="I695" s="73" t="b">
        <v>1</v>
      </c>
      <c r="J695" t="s">
        <v>715</v>
      </c>
      <c r="K695" s="68" t="s">
        <v>32</v>
      </c>
      <c r="Q695" t="s">
        <v>671</v>
      </c>
      <c r="R695" t="s">
        <v>1051</v>
      </c>
    </row>
    <row r="696" spans="1:18" hidden="1" x14ac:dyDescent="0.25">
      <c r="A696" t="s">
        <v>631</v>
      </c>
      <c r="B696" t="s">
        <v>671</v>
      </c>
      <c r="C696">
        <v>1</v>
      </c>
      <c r="D696" t="s">
        <v>681</v>
      </c>
      <c r="E696" t="s">
        <v>637</v>
      </c>
      <c r="F696" t="s">
        <v>25</v>
      </c>
      <c r="G696">
        <v>0</v>
      </c>
      <c r="H696">
        <v>1</v>
      </c>
      <c r="I696" s="73" t="b">
        <v>1</v>
      </c>
      <c r="J696" t="s">
        <v>1058</v>
      </c>
      <c r="K696" s="68" t="s">
        <v>32</v>
      </c>
      <c r="Q696" t="s">
        <v>671</v>
      </c>
      <c r="R696" t="s">
        <v>1051</v>
      </c>
    </row>
    <row r="697" spans="1:18" hidden="1" x14ac:dyDescent="0.25">
      <c r="A697" t="s">
        <v>631</v>
      </c>
      <c r="B697" t="s">
        <v>671</v>
      </c>
      <c r="C697">
        <v>1</v>
      </c>
      <c r="D697" t="s">
        <v>355</v>
      </c>
      <c r="E697" t="s">
        <v>626</v>
      </c>
      <c r="F697" t="s">
        <v>25</v>
      </c>
      <c r="G697">
        <v>2</v>
      </c>
      <c r="H697">
        <v>5</v>
      </c>
      <c r="I697" s="73" t="b">
        <v>1</v>
      </c>
      <c r="J697" t="s">
        <v>1059</v>
      </c>
      <c r="K697" s="68" t="s">
        <v>32</v>
      </c>
      <c r="Q697" t="s">
        <v>671</v>
      </c>
      <c r="R697" t="s">
        <v>1051</v>
      </c>
    </row>
    <row r="698" spans="1:18" hidden="1" x14ac:dyDescent="0.25">
      <c r="A698" t="s">
        <v>631</v>
      </c>
      <c r="B698" t="s">
        <v>671</v>
      </c>
      <c r="C698">
        <v>1</v>
      </c>
      <c r="D698" t="s">
        <v>421</v>
      </c>
      <c r="E698" t="s">
        <v>644</v>
      </c>
      <c r="F698" t="s">
        <v>25</v>
      </c>
      <c r="G698">
        <v>45</v>
      </c>
      <c r="H698">
        <v>55</v>
      </c>
      <c r="I698" s="73" t="b">
        <v>1</v>
      </c>
      <c r="J698" t="s">
        <v>1077</v>
      </c>
      <c r="K698" s="68" t="s">
        <v>32</v>
      </c>
      <c r="Q698" t="s">
        <v>671</v>
      </c>
      <c r="R698" t="s">
        <v>1051</v>
      </c>
    </row>
    <row r="699" spans="1:18" hidden="1" x14ac:dyDescent="0.25">
      <c r="A699" t="s">
        <v>631</v>
      </c>
      <c r="B699" t="s">
        <v>671</v>
      </c>
      <c r="C699">
        <v>1</v>
      </c>
      <c r="D699" t="s">
        <v>392</v>
      </c>
      <c r="E699" t="s">
        <v>640</v>
      </c>
      <c r="F699" t="s">
        <v>25</v>
      </c>
      <c r="G699">
        <v>25</v>
      </c>
      <c r="H699">
        <v>35</v>
      </c>
      <c r="I699" s="73" t="b">
        <v>1</v>
      </c>
      <c r="J699" t="s">
        <v>847</v>
      </c>
      <c r="K699" s="68" t="s">
        <v>32</v>
      </c>
      <c r="Q699" t="s">
        <v>671</v>
      </c>
      <c r="R699" t="s">
        <v>1051</v>
      </c>
    </row>
    <row r="700" spans="1:18" hidden="1" x14ac:dyDescent="0.25">
      <c r="A700" t="s">
        <v>631</v>
      </c>
      <c r="B700" t="s">
        <v>671</v>
      </c>
      <c r="C700">
        <v>1</v>
      </c>
      <c r="D700" t="s">
        <v>682</v>
      </c>
      <c r="E700" t="s">
        <v>574</v>
      </c>
      <c r="F700" t="s">
        <v>27</v>
      </c>
      <c r="G700">
        <v>3</v>
      </c>
      <c r="H700">
        <v>7</v>
      </c>
      <c r="I700" s="72" t="b">
        <v>0</v>
      </c>
      <c r="J700" t="s">
        <v>1065</v>
      </c>
      <c r="K700" s="68" t="s">
        <v>32</v>
      </c>
      <c r="Q700" t="s">
        <v>671</v>
      </c>
      <c r="R700" t="s">
        <v>1051</v>
      </c>
    </row>
    <row r="701" spans="1:18" hidden="1" x14ac:dyDescent="0.25">
      <c r="A701" t="s">
        <v>631</v>
      </c>
      <c r="B701" t="s">
        <v>671</v>
      </c>
      <c r="C701">
        <v>2</v>
      </c>
      <c r="D701" t="s">
        <v>11</v>
      </c>
      <c r="E701" t="s">
        <v>623</v>
      </c>
      <c r="F701" t="s">
        <v>25</v>
      </c>
      <c r="G701">
        <v>6</v>
      </c>
      <c r="H701">
        <v>10</v>
      </c>
      <c r="I701" s="73" t="b">
        <v>1</v>
      </c>
      <c r="J701" t="s">
        <v>715</v>
      </c>
      <c r="K701" s="68" t="s">
        <v>32</v>
      </c>
      <c r="Q701" t="s">
        <v>671</v>
      </c>
      <c r="R701" t="s">
        <v>1051</v>
      </c>
    </row>
    <row r="702" spans="1:18" hidden="1" x14ac:dyDescent="0.25">
      <c r="A702" t="s">
        <v>631</v>
      </c>
      <c r="B702" t="s">
        <v>671</v>
      </c>
      <c r="C702">
        <v>2</v>
      </c>
      <c r="D702" t="s">
        <v>358</v>
      </c>
      <c r="E702" t="s">
        <v>620</v>
      </c>
      <c r="F702" t="s">
        <v>25</v>
      </c>
      <c r="G702">
        <v>1</v>
      </c>
      <c r="H702">
        <v>4</v>
      </c>
      <c r="I702" s="73" t="b">
        <v>1</v>
      </c>
      <c r="J702" t="s">
        <v>746</v>
      </c>
      <c r="K702" s="68" t="s">
        <v>32</v>
      </c>
      <c r="Q702" t="s">
        <v>671</v>
      </c>
      <c r="R702" t="s">
        <v>1051</v>
      </c>
    </row>
    <row r="703" spans="1:18" hidden="1" x14ac:dyDescent="0.25">
      <c r="A703" t="s">
        <v>631</v>
      </c>
      <c r="B703" t="s">
        <v>671</v>
      </c>
      <c r="C703">
        <v>2</v>
      </c>
      <c r="D703" t="s">
        <v>421</v>
      </c>
      <c r="E703" t="s">
        <v>619</v>
      </c>
      <c r="F703" t="s">
        <v>25</v>
      </c>
      <c r="G703">
        <v>15</v>
      </c>
      <c r="H703">
        <v>25</v>
      </c>
      <c r="I703" s="73" t="b">
        <v>1</v>
      </c>
      <c r="J703" t="s">
        <v>1077</v>
      </c>
      <c r="K703" s="68" t="s">
        <v>32</v>
      </c>
      <c r="Q703" t="s">
        <v>671</v>
      </c>
      <c r="R703" t="s">
        <v>1051</v>
      </c>
    </row>
    <row r="704" spans="1:18" hidden="1" x14ac:dyDescent="0.25">
      <c r="A704" t="s">
        <v>631</v>
      </c>
      <c r="B704" t="s">
        <v>671</v>
      </c>
      <c r="C704">
        <v>2</v>
      </c>
      <c r="D704" t="s">
        <v>392</v>
      </c>
      <c r="E704" t="s">
        <v>619</v>
      </c>
      <c r="F704" t="s">
        <v>25</v>
      </c>
      <c r="G704">
        <v>15</v>
      </c>
      <c r="H704">
        <v>25</v>
      </c>
      <c r="I704" s="73" t="b">
        <v>1</v>
      </c>
      <c r="J704" t="s">
        <v>847</v>
      </c>
      <c r="K704" s="68" t="s">
        <v>32</v>
      </c>
      <c r="Q704" t="s">
        <v>671</v>
      </c>
      <c r="R704" t="s">
        <v>1051</v>
      </c>
    </row>
    <row r="705" spans="1:18" hidden="1" x14ac:dyDescent="0.25">
      <c r="A705" t="s">
        <v>631</v>
      </c>
      <c r="B705" t="s">
        <v>671</v>
      </c>
      <c r="C705">
        <v>2</v>
      </c>
      <c r="D705" t="s">
        <v>685</v>
      </c>
      <c r="E705" t="s">
        <v>574</v>
      </c>
      <c r="F705" t="s">
        <v>27</v>
      </c>
      <c r="G705">
        <v>3</v>
      </c>
      <c r="H705">
        <v>7</v>
      </c>
      <c r="I705" s="72" t="b">
        <v>0</v>
      </c>
      <c r="J705" t="s">
        <v>1074</v>
      </c>
      <c r="K705" s="68" t="s">
        <v>32</v>
      </c>
      <c r="Q705" t="s">
        <v>671</v>
      </c>
      <c r="R705" t="s">
        <v>1051</v>
      </c>
    </row>
    <row r="706" spans="1:18" hidden="1" x14ac:dyDescent="0.25">
      <c r="A706" t="s">
        <v>631</v>
      </c>
      <c r="B706" t="s">
        <v>671</v>
      </c>
      <c r="C706">
        <v>2</v>
      </c>
      <c r="D706" t="s">
        <v>683</v>
      </c>
      <c r="E706" t="s">
        <v>585</v>
      </c>
      <c r="F706" t="s">
        <v>27</v>
      </c>
      <c r="G706">
        <v>7</v>
      </c>
      <c r="H706">
        <v>13</v>
      </c>
      <c r="I706" s="72" t="b">
        <v>0</v>
      </c>
      <c r="J706" t="s">
        <v>1066</v>
      </c>
      <c r="K706" s="68" t="s">
        <v>32</v>
      </c>
      <c r="Q706" t="s">
        <v>671</v>
      </c>
      <c r="R706" t="s">
        <v>1051</v>
      </c>
    </row>
    <row r="707" spans="1:18" hidden="1" x14ac:dyDescent="0.25">
      <c r="A707" t="s">
        <v>631</v>
      </c>
      <c r="B707" t="s">
        <v>671</v>
      </c>
      <c r="C707">
        <v>3</v>
      </c>
      <c r="D707" t="s">
        <v>11</v>
      </c>
      <c r="E707" t="s">
        <v>636</v>
      </c>
      <c r="F707" t="s">
        <v>25</v>
      </c>
      <c r="G707">
        <v>3</v>
      </c>
      <c r="H707">
        <v>7</v>
      </c>
      <c r="I707" s="73" t="b">
        <v>1</v>
      </c>
      <c r="J707" t="s">
        <v>715</v>
      </c>
      <c r="K707" s="68" t="s">
        <v>32</v>
      </c>
      <c r="Q707" t="s">
        <v>671</v>
      </c>
      <c r="R707" t="s">
        <v>1051</v>
      </c>
    </row>
    <row r="708" spans="1:18" hidden="1" x14ac:dyDescent="0.25">
      <c r="A708" t="s">
        <v>631</v>
      </c>
      <c r="B708" t="s">
        <v>671</v>
      </c>
      <c r="C708">
        <v>3</v>
      </c>
      <c r="D708" t="s">
        <v>421</v>
      </c>
      <c r="E708" t="s">
        <v>633</v>
      </c>
      <c r="F708" t="s">
        <v>25</v>
      </c>
      <c r="G708">
        <v>10</v>
      </c>
      <c r="H708">
        <v>20</v>
      </c>
      <c r="I708" s="73" t="b">
        <v>1</v>
      </c>
      <c r="J708" t="s">
        <v>1077</v>
      </c>
      <c r="K708" s="68" t="s">
        <v>32</v>
      </c>
      <c r="Q708" t="s">
        <v>671</v>
      </c>
      <c r="R708" t="s">
        <v>1051</v>
      </c>
    </row>
    <row r="709" spans="1:18" hidden="1" x14ac:dyDescent="0.25">
      <c r="A709" t="s">
        <v>631</v>
      </c>
      <c r="B709" t="s">
        <v>671</v>
      </c>
      <c r="C709">
        <v>3</v>
      </c>
      <c r="D709" t="s">
        <v>392</v>
      </c>
      <c r="E709" t="s">
        <v>622</v>
      </c>
      <c r="F709" t="s">
        <v>25</v>
      </c>
      <c r="G709">
        <v>7</v>
      </c>
      <c r="H709">
        <v>13</v>
      </c>
      <c r="I709" s="73" t="b">
        <v>1</v>
      </c>
      <c r="J709" t="s">
        <v>847</v>
      </c>
      <c r="K709" s="68" t="s">
        <v>32</v>
      </c>
      <c r="Q709" t="s">
        <v>671</v>
      </c>
      <c r="R709" t="s">
        <v>1051</v>
      </c>
    </row>
    <row r="710" spans="1:18" hidden="1" x14ac:dyDescent="0.25">
      <c r="A710" t="s">
        <v>631</v>
      </c>
      <c r="B710" t="s">
        <v>671</v>
      </c>
      <c r="C710">
        <v>3</v>
      </c>
      <c r="D710" t="s">
        <v>684</v>
      </c>
      <c r="E710" t="s">
        <v>634</v>
      </c>
      <c r="F710" t="s">
        <v>27</v>
      </c>
      <c r="G710">
        <v>25</v>
      </c>
      <c r="H710">
        <v>35</v>
      </c>
      <c r="I710" s="72" t="b">
        <v>0</v>
      </c>
      <c r="J710" t="s">
        <v>1075</v>
      </c>
      <c r="K710" s="68" t="s">
        <v>32</v>
      </c>
      <c r="Q710" t="s">
        <v>671</v>
      </c>
      <c r="R710" t="s">
        <v>1051</v>
      </c>
    </row>
    <row r="711" spans="1:18" hidden="1" x14ac:dyDescent="0.25">
      <c r="A711" t="s">
        <v>631</v>
      </c>
      <c r="B711" t="s">
        <v>671</v>
      </c>
      <c r="C711">
        <v>3</v>
      </c>
      <c r="D711" t="s">
        <v>683</v>
      </c>
      <c r="E711" t="s">
        <v>634</v>
      </c>
      <c r="F711" t="s">
        <v>27</v>
      </c>
      <c r="G711">
        <v>25</v>
      </c>
      <c r="H711">
        <v>35</v>
      </c>
      <c r="I711" s="72" t="b">
        <v>0</v>
      </c>
      <c r="J711" t="s">
        <v>1066</v>
      </c>
      <c r="K711" s="68" t="s">
        <v>32</v>
      </c>
      <c r="Q711" t="s">
        <v>671</v>
      </c>
      <c r="R711" t="s">
        <v>1051</v>
      </c>
    </row>
    <row r="712" spans="1:18" hidden="1" x14ac:dyDescent="0.25">
      <c r="A712" t="s">
        <v>631</v>
      </c>
      <c r="B712" t="s">
        <v>671</v>
      </c>
      <c r="C712">
        <v>4</v>
      </c>
      <c r="D712" t="s">
        <v>11</v>
      </c>
      <c r="E712" t="s">
        <v>623</v>
      </c>
      <c r="F712" t="s">
        <v>25</v>
      </c>
      <c r="G712">
        <v>6</v>
      </c>
      <c r="H712">
        <v>10</v>
      </c>
      <c r="I712" s="73" t="b">
        <v>1</v>
      </c>
      <c r="J712" t="s">
        <v>715</v>
      </c>
      <c r="K712" s="68" t="s">
        <v>32</v>
      </c>
      <c r="L712" t="s">
        <v>1094</v>
      </c>
      <c r="Q712" t="s">
        <v>671</v>
      </c>
      <c r="R712" t="s">
        <v>1051</v>
      </c>
    </row>
    <row r="713" spans="1:18" hidden="1" x14ac:dyDescent="0.25">
      <c r="A713" t="s">
        <v>631</v>
      </c>
      <c r="B713" t="s">
        <v>671</v>
      </c>
      <c r="C713">
        <v>4</v>
      </c>
      <c r="D713" t="s">
        <v>421</v>
      </c>
      <c r="E713" t="s">
        <v>622</v>
      </c>
      <c r="F713" t="s">
        <v>25</v>
      </c>
      <c r="G713">
        <v>7</v>
      </c>
      <c r="H713">
        <v>13</v>
      </c>
      <c r="I713" s="73" t="b">
        <v>1</v>
      </c>
      <c r="J713" t="s">
        <v>1077</v>
      </c>
      <c r="K713" s="68" t="s">
        <v>32</v>
      </c>
      <c r="L713" t="s">
        <v>1094</v>
      </c>
      <c r="Q713" t="s">
        <v>671</v>
      </c>
      <c r="R713" t="s">
        <v>1051</v>
      </c>
    </row>
    <row r="714" spans="1:18" hidden="1" x14ac:dyDescent="0.25">
      <c r="A714" t="s">
        <v>631</v>
      </c>
      <c r="B714" t="s">
        <v>671</v>
      </c>
      <c r="C714">
        <v>4</v>
      </c>
      <c r="D714" t="s">
        <v>392</v>
      </c>
      <c r="E714" t="s">
        <v>636</v>
      </c>
      <c r="F714" t="s">
        <v>25</v>
      </c>
      <c r="G714">
        <v>3</v>
      </c>
      <c r="H714">
        <v>7</v>
      </c>
      <c r="I714" s="73" t="b">
        <v>1</v>
      </c>
      <c r="J714" t="s">
        <v>847</v>
      </c>
      <c r="K714" s="68" t="s">
        <v>32</v>
      </c>
      <c r="L714" t="s">
        <v>1094</v>
      </c>
      <c r="Q714" t="s">
        <v>671</v>
      </c>
      <c r="R714" t="s">
        <v>1051</v>
      </c>
    </row>
    <row r="715" spans="1:18" hidden="1" x14ac:dyDescent="0.25">
      <c r="A715" t="s">
        <v>631</v>
      </c>
      <c r="B715" t="s">
        <v>671</v>
      </c>
      <c r="C715">
        <v>4</v>
      </c>
      <c r="D715" t="s">
        <v>684</v>
      </c>
      <c r="E715" t="s">
        <v>587</v>
      </c>
      <c r="F715" t="s">
        <v>27</v>
      </c>
      <c r="G715">
        <v>35</v>
      </c>
      <c r="H715">
        <v>45</v>
      </c>
      <c r="I715" s="72" t="b">
        <v>0</v>
      </c>
      <c r="J715" t="s">
        <v>1075</v>
      </c>
      <c r="K715" s="68" t="s">
        <v>32</v>
      </c>
      <c r="L715" t="s">
        <v>1094</v>
      </c>
      <c r="Q715" t="s">
        <v>671</v>
      </c>
      <c r="R715" t="s">
        <v>1051</v>
      </c>
    </row>
    <row r="716" spans="1:18" hidden="1" x14ac:dyDescent="0.25">
      <c r="A716" t="s">
        <v>631</v>
      </c>
      <c r="B716" t="s">
        <v>671</v>
      </c>
      <c r="C716">
        <v>5</v>
      </c>
      <c r="D716" t="s">
        <v>11</v>
      </c>
      <c r="E716" t="s">
        <v>653</v>
      </c>
      <c r="F716" t="s">
        <v>25</v>
      </c>
      <c r="G716">
        <v>0</v>
      </c>
      <c r="H716">
        <v>4</v>
      </c>
      <c r="I716" s="73" t="b">
        <v>1</v>
      </c>
      <c r="J716" t="s">
        <v>715</v>
      </c>
      <c r="K716" s="68" t="s">
        <v>32</v>
      </c>
      <c r="Q716" t="s">
        <v>671</v>
      </c>
      <c r="R716" t="s">
        <v>1051</v>
      </c>
    </row>
    <row r="717" spans="1:18" hidden="1" x14ac:dyDescent="0.25">
      <c r="A717" t="s">
        <v>631</v>
      </c>
      <c r="B717" t="s">
        <v>671</v>
      </c>
      <c r="C717">
        <v>5</v>
      </c>
      <c r="D717" t="s">
        <v>662</v>
      </c>
      <c r="E717" t="s">
        <v>622</v>
      </c>
      <c r="F717" t="s">
        <v>25</v>
      </c>
      <c r="G717">
        <v>7</v>
      </c>
      <c r="H717">
        <v>13</v>
      </c>
      <c r="I717" s="73" t="b">
        <v>1</v>
      </c>
      <c r="J717" t="s">
        <v>1078</v>
      </c>
      <c r="K717" s="68" t="s">
        <v>32</v>
      </c>
      <c r="Q717" t="s">
        <v>671</v>
      </c>
      <c r="R717" t="s">
        <v>1051</v>
      </c>
    </row>
    <row r="718" spans="1:18" hidden="1" x14ac:dyDescent="0.25">
      <c r="A718" t="s">
        <v>631</v>
      </c>
      <c r="B718" t="s">
        <v>672</v>
      </c>
      <c r="C718">
        <v>1</v>
      </c>
      <c r="D718" t="s">
        <v>11</v>
      </c>
      <c r="E718" t="s">
        <v>640</v>
      </c>
      <c r="F718" t="s">
        <v>25</v>
      </c>
      <c r="G718">
        <v>25</v>
      </c>
      <c r="H718">
        <v>35</v>
      </c>
      <c r="I718" s="73" t="b">
        <v>1</v>
      </c>
      <c r="J718" t="s">
        <v>715</v>
      </c>
      <c r="K718" s="68" t="s">
        <v>32</v>
      </c>
      <c r="Q718" t="s">
        <v>672</v>
      </c>
      <c r="R718" t="s">
        <v>1052</v>
      </c>
    </row>
    <row r="719" spans="1:18" hidden="1" x14ac:dyDescent="0.25">
      <c r="A719" t="s">
        <v>631</v>
      </c>
      <c r="B719" t="s">
        <v>672</v>
      </c>
      <c r="C719">
        <v>1</v>
      </c>
      <c r="D719" t="s">
        <v>681</v>
      </c>
      <c r="E719" t="s">
        <v>637</v>
      </c>
      <c r="F719" t="s">
        <v>25</v>
      </c>
      <c r="G719">
        <v>0</v>
      </c>
      <c r="H719">
        <v>1</v>
      </c>
      <c r="I719" s="73" t="b">
        <v>1</v>
      </c>
      <c r="J719" t="s">
        <v>1058</v>
      </c>
      <c r="K719" s="68" t="s">
        <v>32</v>
      </c>
      <c r="Q719" t="s">
        <v>672</v>
      </c>
      <c r="R719" t="s">
        <v>1052</v>
      </c>
    </row>
    <row r="720" spans="1:18" hidden="1" x14ac:dyDescent="0.25">
      <c r="A720" t="s">
        <v>631</v>
      </c>
      <c r="B720" t="s">
        <v>672</v>
      </c>
      <c r="C720">
        <v>1</v>
      </c>
      <c r="D720" t="s">
        <v>355</v>
      </c>
      <c r="E720" t="s">
        <v>626</v>
      </c>
      <c r="F720" t="s">
        <v>25</v>
      </c>
      <c r="G720">
        <v>2</v>
      </c>
      <c r="H720">
        <v>5</v>
      </c>
      <c r="I720" s="73" t="b">
        <v>1</v>
      </c>
      <c r="J720" t="s">
        <v>1059</v>
      </c>
      <c r="K720" s="68" t="s">
        <v>32</v>
      </c>
      <c r="Q720" t="s">
        <v>672</v>
      </c>
      <c r="R720" t="s">
        <v>1052</v>
      </c>
    </row>
    <row r="721" spans="1:18" hidden="1" x14ac:dyDescent="0.25">
      <c r="A721" t="s">
        <v>631</v>
      </c>
      <c r="B721" t="s">
        <v>672</v>
      </c>
      <c r="C721">
        <v>1</v>
      </c>
      <c r="D721" t="s">
        <v>421</v>
      </c>
      <c r="E721" t="s">
        <v>644</v>
      </c>
      <c r="F721" t="s">
        <v>25</v>
      </c>
      <c r="G721">
        <v>45</v>
      </c>
      <c r="H721">
        <v>55</v>
      </c>
      <c r="I721" s="73" t="b">
        <v>1</v>
      </c>
      <c r="J721" t="s">
        <v>1077</v>
      </c>
      <c r="K721" s="68" t="s">
        <v>32</v>
      </c>
      <c r="Q721" t="s">
        <v>672</v>
      </c>
      <c r="R721" t="s">
        <v>1052</v>
      </c>
    </row>
    <row r="722" spans="1:18" hidden="1" x14ac:dyDescent="0.25">
      <c r="A722" t="s">
        <v>631</v>
      </c>
      <c r="B722" t="s">
        <v>672</v>
      </c>
      <c r="C722">
        <v>1</v>
      </c>
      <c r="D722" t="s">
        <v>392</v>
      </c>
      <c r="E722" t="s">
        <v>640</v>
      </c>
      <c r="F722" t="s">
        <v>25</v>
      </c>
      <c r="G722">
        <v>25</v>
      </c>
      <c r="H722">
        <v>35</v>
      </c>
      <c r="I722" s="73" t="b">
        <v>1</v>
      </c>
      <c r="J722" t="s">
        <v>847</v>
      </c>
      <c r="K722" s="68" t="s">
        <v>32</v>
      </c>
      <c r="Q722" t="s">
        <v>672</v>
      </c>
      <c r="R722" t="s">
        <v>1052</v>
      </c>
    </row>
    <row r="723" spans="1:18" hidden="1" x14ac:dyDescent="0.25">
      <c r="A723" t="s">
        <v>631</v>
      </c>
      <c r="B723" t="s">
        <v>672</v>
      </c>
      <c r="C723">
        <v>2</v>
      </c>
      <c r="D723" t="s">
        <v>11</v>
      </c>
      <c r="E723" t="s">
        <v>623</v>
      </c>
      <c r="F723" t="s">
        <v>25</v>
      </c>
      <c r="G723">
        <v>6</v>
      </c>
      <c r="H723">
        <v>10</v>
      </c>
      <c r="I723" s="73" t="b">
        <v>1</v>
      </c>
      <c r="J723" t="s">
        <v>715</v>
      </c>
      <c r="K723" s="68" t="s">
        <v>32</v>
      </c>
      <c r="L723" t="s">
        <v>1094</v>
      </c>
      <c r="Q723" t="s">
        <v>672</v>
      </c>
      <c r="R723" t="s">
        <v>1052</v>
      </c>
    </row>
    <row r="724" spans="1:18" hidden="1" x14ac:dyDescent="0.25">
      <c r="A724" t="s">
        <v>631</v>
      </c>
      <c r="B724" t="s">
        <v>672</v>
      </c>
      <c r="C724">
        <v>2</v>
      </c>
      <c r="D724" t="s">
        <v>355</v>
      </c>
      <c r="E724" t="s">
        <v>637</v>
      </c>
      <c r="F724" t="s">
        <v>25</v>
      </c>
      <c r="G724">
        <v>0</v>
      </c>
      <c r="H724">
        <v>1</v>
      </c>
      <c r="I724" s="73" t="b">
        <v>1</v>
      </c>
      <c r="J724" t="s">
        <v>1059</v>
      </c>
      <c r="K724" s="68" t="s">
        <v>32</v>
      </c>
      <c r="L724" t="s">
        <v>1094</v>
      </c>
      <c r="Q724" t="s">
        <v>672</v>
      </c>
      <c r="R724" t="s">
        <v>1052</v>
      </c>
    </row>
    <row r="725" spans="1:18" hidden="1" x14ac:dyDescent="0.25">
      <c r="A725" t="s">
        <v>631</v>
      </c>
      <c r="B725" t="s">
        <v>672</v>
      </c>
      <c r="C725">
        <v>2</v>
      </c>
      <c r="D725" t="s">
        <v>421</v>
      </c>
      <c r="E725" t="s">
        <v>640</v>
      </c>
      <c r="F725" t="s">
        <v>25</v>
      </c>
      <c r="G725">
        <v>25</v>
      </c>
      <c r="H725">
        <v>35</v>
      </c>
      <c r="I725" s="73" t="b">
        <v>1</v>
      </c>
      <c r="J725" t="s">
        <v>1077</v>
      </c>
      <c r="K725" s="68" t="s">
        <v>32</v>
      </c>
      <c r="L725" t="s">
        <v>1094</v>
      </c>
      <c r="Q725" t="s">
        <v>672</v>
      </c>
      <c r="R725" t="s">
        <v>1052</v>
      </c>
    </row>
    <row r="726" spans="1:18" hidden="1" x14ac:dyDescent="0.25">
      <c r="A726" t="s">
        <v>631</v>
      </c>
      <c r="B726" t="s">
        <v>672</v>
      </c>
      <c r="C726">
        <v>2</v>
      </c>
      <c r="D726" t="s">
        <v>392</v>
      </c>
      <c r="E726" t="s">
        <v>694</v>
      </c>
      <c r="F726" t="s">
        <v>25</v>
      </c>
      <c r="G726">
        <v>30</v>
      </c>
      <c r="H726">
        <v>40</v>
      </c>
      <c r="I726" s="73" t="b">
        <v>1</v>
      </c>
      <c r="J726" t="s">
        <v>847</v>
      </c>
      <c r="K726" s="68" t="s">
        <v>32</v>
      </c>
      <c r="L726" t="s">
        <v>1094</v>
      </c>
      <c r="Q726" t="s">
        <v>672</v>
      </c>
      <c r="R726" t="s">
        <v>1052</v>
      </c>
    </row>
    <row r="727" spans="1:18" hidden="1" x14ac:dyDescent="0.25">
      <c r="A727" t="s">
        <v>631</v>
      </c>
      <c r="B727" t="s">
        <v>672</v>
      </c>
      <c r="C727">
        <v>2</v>
      </c>
      <c r="D727" t="s">
        <v>683</v>
      </c>
      <c r="E727" t="s">
        <v>585</v>
      </c>
      <c r="F727" t="s">
        <v>27</v>
      </c>
      <c r="G727">
        <v>7</v>
      </c>
      <c r="H727">
        <v>13</v>
      </c>
      <c r="I727" s="72" t="b">
        <v>0</v>
      </c>
      <c r="J727" t="s">
        <v>1066</v>
      </c>
      <c r="K727" s="68" t="s">
        <v>32</v>
      </c>
      <c r="L727" t="s">
        <v>1094</v>
      </c>
      <c r="Q727" t="s">
        <v>672</v>
      </c>
      <c r="R727" t="s">
        <v>1052</v>
      </c>
    </row>
    <row r="728" spans="1:18" hidden="1" x14ac:dyDescent="0.25">
      <c r="A728" t="s">
        <v>631</v>
      </c>
      <c r="B728" t="s">
        <v>672</v>
      </c>
      <c r="C728">
        <v>3</v>
      </c>
      <c r="D728" t="s">
        <v>11</v>
      </c>
      <c r="E728" t="s">
        <v>624</v>
      </c>
      <c r="F728" t="s">
        <v>25</v>
      </c>
      <c r="G728">
        <v>1</v>
      </c>
      <c r="H728">
        <v>5</v>
      </c>
      <c r="I728" s="73" t="b">
        <v>1</v>
      </c>
      <c r="J728" t="s">
        <v>715</v>
      </c>
      <c r="K728" s="68" t="s">
        <v>32</v>
      </c>
      <c r="L728" t="s">
        <v>1094</v>
      </c>
      <c r="Q728" t="s">
        <v>672</v>
      </c>
      <c r="R728" t="s">
        <v>1052</v>
      </c>
    </row>
    <row r="729" spans="1:18" hidden="1" x14ac:dyDescent="0.25">
      <c r="A729" t="s">
        <v>631</v>
      </c>
      <c r="B729" t="s">
        <v>672</v>
      </c>
      <c r="C729">
        <v>3</v>
      </c>
      <c r="D729" t="s">
        <v>421</v>
      </c>
      <c r="E729" t="s">
        <v>633</v>
      </c>
      <c r="F729" t="s">
        <v>25</v>
      </c>
      <c r="G729">
        <v>10</v>
      </c>
      <c r="H729">
        <v>20</v>
      </c>
      <c r="I729" s="73" t="b">
        <v>1</v>
      </c>
      <c r="J729" t="s">
        <v>1077</v>
      </c>
      <c r="K729" s="68" t="s">
        <v>32</v>
      </c>
      <c r="L729" t="s">
        <v>1094</v>
      </c>
      <c r="Q729" t="s">
        <v>672</v>
      </c>
      <c r="R729" t="s">
        <v>1052</v>
      </c>
    </row>
    <row r="730" spans="1:18" hidden="1" x14ac:dyDescent="0.25">
      <c r="A730" t="s">
        <v>631</v>
      </c>
      <c r="B730" t="s">
        <v>672</v>
      </c>
      <c r="C730">
        <v>3</v>
      </c>
      <c r="D730" t="s">
        <v>392</v>
      </c>
      <c r="E730" t="s">
        <v>633</v>
      </c>
      <c r="F730" t="s">
        <v>25</v>
      </c>
      <c r="G730">
        <v>10</v>
      </c>
      <c r="H730">
        <v>20</v>
      </c>
      <c r="I730" s="73" t="b">
        <v>1</v>
      </c>
      <c r="J730" t="s">
        <v>847</v>
      </c>
      <c r="K730" s="68" t="s">
        <v>32</v>
      </c>
      <c r="L730" t="s">
        <v>1094</v>
      </c>
      <c r="Q730" t="s">
        <v>672</v>
      </c>
      <c r="R730" t="s">
        <v>1052</v>
      </c>
    </row>
    <row r="731" spans="1:18" hidden="1" x14ac:dyDescent="0.25">
      <c r="A731" t="s">
        <v>631</v>
      </c>
      <c r="B731" t="s">
        <v>672</v>
      </c>
      <c r="C731">
        <v>3</v>
      </c>
      <c r="D731" t="s">
        <v>683</v>
      </c>
      <c r="E731" t="s">
        <v>585</v>
      </c>
      <c r="F731" t="s">
        <v>27</v>
      </c>
      <c r="G731">
        <v>7</v>
      </c>
      <c r="H731">
        <v>13</v>
      </c>
      <c r="I731" s="72" t="b">
        <v>0</v>
      </c>
      <c r="J731" t="s">
        <v>1066</v>
      </c>
      <c r="K731" s="68" t="s">
        <v>32</v>
      </c>
      <c r="L731" t="s">
        <v>1094</v>
      </c>
      <c r="Q731" t="s">
        <v>672</v>
      </c>
      <c r="R731" t="s">
        <v>1052</v>
      </c>
    </row>
    <row r="732" spans="1:18" hidden="1" x14ac:dyDescent="0.25">
      <c r="A732" t="s">
        <v>631</v>
      </c>
      <c r="B732" t="s">
        <v>672</v>
      </c>
      <c r="C732">
        <v>4</v>
      </c>
      <c r="D732" t="s">
        <v>11</v>
      </c>
      <c r="E732" t="s">
        <v>624</v>
      </c>
      <c r="F732" t="s">
        <v>25</v>
      </c>
      <c r="G732">
        <v>1</v>
      </c>
      <c r="H732">
        <v>5</v>
      </c>
      <c r="I732" s="73" t="b">
        <v>1</v>
      </c>
      <c r="J732" t="s">
        <v>715</v>
      </c>
      <c r="K732" s="68" t="s">
        <v>32</v>
      </c>
      <c r="L732" t="s">
        <v>1094</v>
      </c>
      <c r="Q732" t="s">
        <v>672</v>
      </c>
      <c r="R732" t="s">
        <v>1052</v>
      </c>
    </row>
    <row r="733" spans="1:18" hidden="1" x14ac:dyDescent="0.25">
      <c r="A733" t="s">
        <v>631</v>
      </c>
      <c r="B733" t="s">
        <v>672</v>
      </c>
      <c r="C733">
        <v>4</v>
      </c>
      <c r="D733" t="s">
        <v>421</v>
      </c>
      <c r="E733" t="s">
        <v>637</v>
      </c>
      <c r="F733" t="s">
        <v>25</v>
      </c>
      <c r="G733">
        <v>0</v>
      </c>
      <c r="H733">
        <v>1</v>
      </c>
      <c r="I733" s="73" t="b">
        <v>1</v>
      </c>
      <c r="J733" t="s">
        <v>1077</v>
      </c>
      <c r="K733" s="68" t="s">
        <v>32</v>
      </c>
      <c r="L733" t="s">
        <v>1094</v>
      </c>
      <c r="Q733" t="s">
        <v>672</v>
      </c>
      <c r="R733" t="s">
        <v>1052</v>
      </c>
    </row>
    <row r="734" spans="1:18" hidden="1" x14ac:dyDescent="0.25">
      <c r="A734" t="s">
        <v>631</v>
      </c>
      <c r="B734" t="s">
        <v>672</v>
      </c>
      <c r="C734">
        <v>4</v>
      </c>
      <c r="D734" t="s">
        <v>686</v>
      </c>
      <c r="E734" t="s">
        <v>644</v>
      </c>
      <c r="F734" t="s">
        <v>25</v>
      </c>
      <c r="G734">
        <v>45</v>
      </c>
      <c r="H734">
        <v>55</v>
      </c>
      <c r="I734" s="73" t="b">
        <v>1</v>
      </c>
      <c r="J734" t="s">
        <v>1062</v>
      </c>
      <c r="K734" s="68" t="s">
        <v>32</v>
      </c>
      <c r="L734" t="s">
        <v>1094</v>
      </c>
      <c r="Q734" t="s">
        <v>672</v>
      </c>
      <c r="R734" t="s">
        <v>1052</v>
      </c>
    </row>
    <row r="735" spans="1:18" hidden="1" x14ac:dyDescent="0.25">
      <c r="A735" t="s">
        <v>631</v>
      </c>
      <c r="B735" t="s">
        <v>672</v>
      </c>
      <c r="C735">
        <v>4</v>
      </c>
      <c r="D735" t="s">
        <v>684</v>
      </c>
      <c r="E735" t="s">
        <v>587</v>
      </c>
      <c r="F735" t="s">
        <v>27</v>
      </c>
      <c r="G735">
        <v>35</v>
      </c>
      <c r="H735">
        <v>45</v>
      </c>
      <c r="I735" s="72" t="b">
        <v>0</v>
      </c>
      <c r="J735" t="s">
        <v>1075</v>
      </c>
      <c r="K735" s="68" t="s">
        <v>32</v>
      </c>
      <c r="L735" t="s">
        <v>1094</v>
      </c>
      <c r="Q735" t="s">
        <v>672</v>
      </c>
      <c r="R735" t="s">
        <v>1052</v>
      </c>
    </row>
    <row r="736" spans="1:18" hidden="1" x14ac:dyDescent="0.25">
      <c r="A736" t="s">
        <v>631</v>
      </c>
      <c r="B736" t="s">
        <v>672</v>
      </c>
      <c r="C736">
        <v>5</v>
      </c>
      <c r="D736" t="s">
        <v>11</v>
      </c>
      <c r="E736" t="s">
        <v>653</v>
      </c>
      <c r="F736" t="s">
        <v>25</v>
      </c>
      <c r="G736">
        <v>0</v>
      </c>
      <c r="H736">
        <v>4</v>
      </c>
      <c r="I736" s="73" t="b">
        <v>1</v>
      </c>
      <c r="J736" t="s">
        <v>715</v>
      </c>
      <c r="K736" s="68" t="s">
        <v>32</v>
      </c>
      <c r="Q736" t="s">
        <v>672</v>
      </c>
      <c r="R736" t="s">
        <v>1052</v>
      </c>
    </row>
    <row r="737" spans="1:18" hidden="1" x14ac:dyDescent="0.25">
      <c r="A737" t="s">
        <v>631</v>
      </c>
      <c r="B737" t="s">
        <v>672</v>
      </c>
      <c r="C737">
        <v>5</v>
      </c>
      <c r="D737" t="s">
        <v>662</v>
      </c>
      <c r="E737" t="s">
        <v>637</v>
      </c>
      <c r="F737" t="s">
        <v>25</v>
      </c>
      <c r="G737">
        <v>0</v>
      </c>
      <c r="H737">
        <v>1</v>
      </c>
      <c r="I737" s="73" t="b">
        <v>1</v>
      </c>
      <c r="J737" t="s">
        <v>1078</v>
      </c>
      <c r="K737" s="68" t="s">
        <v>32</v>
      </c>
      <c r="Q737" t="s">
        <v>672</v>
      </c>
      <c r="R737" t="s">
        <v>1052</v>
      </c>
    </row>
    <row r="738" spans="1:18" hidden="1" x14ac:dyDescent="0.25">
      <c r="A738" t="s">
        <v>631</v>
      </c>
      <c r="B738" t="s">
        <v>672</v>
      </c>
      <c r="C738">
        <v>5</v>
      </c>
      <c r="D738" t="s">
        <v>684</v>
      </c>
      <c r="E738" t="s">
        <v>648</v>
      </c>
      <c r="F738" t="s">
        <v>27</v>
      </c>
      <c r="G738">
        <v>55</v>
      </c>
      <c r="H738">
        <v>65</v>
      </c>
      <c r="I738" s="72" t="b">
        <v>0</v>
      </c>
      <c r="J738" t="s">
        <v>1075</v>
      </c>
      <c r="K738" s="68" t="s">
        <v>32</v>
      </c>
      <c r="Q738" t="s">
        <v>672</v>
      </c>
      <c r="R738" t="s">
        <v>1052</v>
      </c>
    </row>
    <row r="739" spans="1:18" hidden="1" x14ac:dyDescent="0.25">
      <c r="A739" t="s">
        <v>631</v>
      </c>
      <c r="B739" t="s">
        <v>673</v>
      </c>
      <c r="C739">
        <v>1</v>
      </c>
      <c r="D739" t="s">
        <v>11</v>
      </c>
      <c r="E739" t="s">
        <v>695</v>
      </c>
      <c r="F739" t="s">
        <v>27</v>
      </c>
      <c r="G739">
        <v>2</v>
      </c>
      <c r="H739">
        <v>5</v>
      </c>
      <c r="I739" s="72" t="b">
        <v>0</v>
      </c>
      <c r="J739" t="s">
        <v>715</v>
      </c>
      <c r="K739" s="68" t="s">
        <v>32</v>
      </c>
      <c r="Q739" t="s">
        <v>673</v>
      </c>
      <c r="R739" t="s">
        <v>1053</v>
      </c>
    </row>
    <row r="740" spans="1:18" hidden="1" x14ac:dyDescent="0.25">
      <c r="A740" t="s">
        <v>631</v>
      </c>
      <c r="B740" t="s">
        <v>673</v>
      </c>
      <c r="C740">
        <v>1</v>
      </c>
      <c r="D740" t="s">
        <v>705</v>
      </c>
      <c r="E740" t="s">
        <v>637</v>
      </c>
      <c r="F740" t="s">
        <v>25</v>
      </c>
      <c r="G740">
        <v>0</v>
      </c>
      <c r="H740">
        <v>1</v>
      </c>
      <c r="I740" s="73" t="b">
        <v>1</v>
      </c>
      <c r="J740" t="s">
        <v>1068</v>
      </c>
      <c r="K740" s="68" t="s">
        <v>32</v>
      </c>
      <c r="Q740" t="s">
        <v>673</v>
      </c>
      <c r="R740" t="s">
        <v>1053</v>
      </c>
    </row>
    <row r="741" spans="1:18" hidden="1" x14ac:dyDescent="0.25">
      <c r="A741" t="s">
        <v>631</v>
      </c>
      <c r="B741" t="s">
        <v>673</v>
      </c>
      <c r="C741">
        <v>1</v>
      </c>
      <c r="D741" t="s">
        <v>355</v>
      </c>
      <c r="E741" t="s">
        <v>696</v>
      </c>
      <c r="F741" s="69" t="s">
        <v>25</v>
      </c>
      <c r="G741">
        <v>0</v>
      </c>
      <c r="H741">
        <v>1</v>
      </c>
      <c r="I741" s="69" t="b">
        <v>1</v>
      </c>
      <c r="J741" t="s">
        <v>1059</v>
      </c>
      <c r="K741" s="68" t="s">
        <v>32</v>
      </c>
      <c r="Q741" t="s">
        <v>673</v>
      </c>
      <c r="R741" t="s">
        <v>1053</v>
      </c>
    </row>
    <row r="742" spans="1:18" hidden="1" x14ac:dyDescent="0.25">
      <c r="A742" t="s">
        <v>631</v>
      </c>
      <c r="B742" t="s">
        <v>673</v>
      </c>
      <c r="C742">
        <v>1</v>
      </c>
      <c r="D742" t="s">
        <v>421</v>
      </c>
      <c r="E742" t="s">
        <v>644</v>
      </c>
      <c r="F742" t="s">
        <v>25</v>
      </c>
      <c r="G742">
        <v>45</v>
      </c>
      <c r="H742">
        <v>55</v>
      </c>
      <c r="I742" s="73" t="b">
        <v>1</v>
      </c>
      <c r="J742" t="s">
        <v>1077</v>
      </c>
      <c r="K742" s="68" t="s">
        <v>32</v>
      </c>
      <c r="Q742" t="s">
        <v>673</v>
      </c>
      <c r="R742" t="s">
        <v>1053</v>
      </c>
    </row>
    <row r="743" spans="1:18" hidden="1" x14ac:dyDescent="0.25">
      <c r="A743" t="s">
        <v>631</v>
      </c>
      <c r="B743" t="s">
        <v>673</v>
      </c>
      <c r="C743">
        <v>1</v>
      </c>
      <c r="D743" t="s">
        <v>392</v>
      </c>
      <c r="E743" t="s">
        <v>607</v>
      </c>
      <c r="F743" t="s">
        <v>25</v>
      </c>
      <c r="G743">
        <v>55</v>
      </c>
      <c r="H743">
        <v>65</v>
      </c>
      <c r="I743" s="73" t="b">
        <v>1</v>
      </c>
      <c r="J743" t="s">
        <v>847</v>
      </c>
      <c r="K743" s="68" t="s">
        <v>32</v>
      </c>
      <c r="Q743" t="s">
        <v>673</v>
      </c>
      <c r="R743" t="s">
        <v>1053</v>
      </c>
    </row>
    <row r="744" spans="1:18" hidden="1" x14ac:dyDescent="0.25">
      <c r="A744" t="s">
        <v>631</v>
      </c>
      <c r="B744" t="s">
        <v>673</v>
      </c>
      <c r="C744">
        <v>1</v>
      </c>
      <c r="D744" t="s">
        <v>410</v>
      </c>
      <c r="E744" t="s">
        <v>697</v>
      </c>
      <c r="F744" t="s">
        <v>27</v>
      </c>
      <c r="G744">
        <v>0</v>
      </c>
      <c r="H744">
        <v>1</v>
      </c>
      <c r="I744" s="72" t="b">
        <v>0</v>
      </c>
      <c r="J744" t="s">
        <v>1067</v>
      </c>
      <c r="K744" s="68" t="s">
        <v>32</v>
      </c>
      <c r="Q744" t="s">
        <v>673</v>
      </c>
      <c r="R744" t="s">
        <v>1053</v>
      </c>
    </row>
    <row r="745" spans="1:18" hidden="1" x14ac:dyDescent="0.25">
      <c r="A745" t="s">
        <v>631</v>
      </c>
      <c r="B745" t="s">
        <v>673</v>
      </c>
      <c r="C745">
        <v>1</v>
      </c>
      <c r="D745" t="s">
        <v>682</v>
      </c>
      <c r="E745" t="s">
        <v>574</v>
      </c>
      <c r="F745" t="s">
        <v>27</v>
      </c>
      <c r="G745">
        <v>3</v>
      </c>
      <c r="H745">
        <v>7</v>
      </c>
      <c r="I745" s="72" t="b">
        <v>0</v>
      </c>
      <c r="J745" t="s">
        <v>1065</v>
      </c>
      <c r="K745" s="68" t="s">
        <v>32</v>
      </c>
      <c r="Q745" t="s">
        <v>673</v>
      </c>
      <c r="R745" t="s">
        <v>1053</v>
      </c>
    </row>
    <row r="746" spans="1:18" hidden="1" x14ac:dyDescent="0.25">
      <c r="A746" s="77" t="s">
        <v>631</v>
      </c>
      <c r="B746" s="77" t="s">
        <v>673</v>
      </c>
      <c r="C746" s="77">
        <v>2</v>
      </c>
      <c r="D746" s="77" t="s">
        <v>11</v>
      </c>
      <c r="E746" s="77" t="s">
        <v>580</v>
      </c>
      <c r="F746" t="s">
        <v>27</v>
      </c>
      <c r="G746">
        <v>6</v>
      </c>
      <c r="H746">
        <v>10</v>
      </c>
      <c r="I746" s="72" t="b">
        <v>0</v>
      </c>
      <c r="J746" t="s">
        <v>715</v>
      </c>
      <c r="K746" s="68" t="s">
        <v>32</v>
      </c>
      <c r="L746" t="s">
        <v>1094</v>
      </c>
      <c r="N746" s="77" t="s">
        <v>1033</v>
      </c>
      <c r="O746" s="77" t="s">
        <v>27</v>
      </c>
      <c r="P746" s="77">
        <v>10</v>
      </c>
      <c r="Q746" t="s">
        <v>673</v>
      </c>
      <c r="R746" t="s">
        <v>1053</v>
      </c>
    </row>
    <row r="747" spans="1:18" hidden="1" x14ac:dyDescent="0.25">
      <c r="A747" s="77" t="s">
        <v>631</v>
      </c>
      <c r="B747" s="77" t="s">
        <v>673</v>
      </c>
      <c r="C747" s="77">
        <v>2</v>
      </c>
      <c r="D747" s="77" t="s">
        <v>11</v>
      </c>
      <c r="E747" s="77" t="s">
        <v>698</v>
      </c>
      <c r="F747" t="s">
        <v>25</v>
      </c>
      <c r="G747">
        <v>2</v>
      </c>
      <c r="H747">
        <v>11</v>
      </c>
      <c r="I747" s="73" t="b">
        <v>1</v>
      </c>
      <c r="J747" t="s">
        <v>715</v>
      </c>
      <c r="K747" s="68" t="s">
        <v>32</v>
      </c>
      <c r="L747" t="s">
        <v>1094</v>
      </c>
      <c r="N747" s="77" t="s">
        <v>1033</v>
      </c>
      <c r="O747" s="77" t="s">
        <v>24</v>
      </c>
      <c r="P747" s="77">
        <v>10</v>
      </c>
      <c r="Q747" t="s">
        <v>673</v>
      </c>
      <c r="R747" t="s">
        <v>1053</v>
      </c>
    </row>
    <row r="748" spans="1:18" hidden="1" x14ac:dyDescent="0.25">
      <c r="A748" s="77" t="s">
        <v>631</v>
      </c>
      <c r="B748" s="77" t="s">
        <v>673</v>
      </c>
      <c r="C748" s="77">
        <v>2</v>
      </c>
      <c r="D748" s="77" t="s">
        <v>11</v>
      </c>
      <c r="E748" s="77" t="s">
        <v>1029</v>
      </c>
      <c r="F748" t="s">
        <v>25</v>
      </c>
      <c r="G748">
        <v>5</v>
      </c>
      <c r="H748">
        <v>16</v>
      </c>
      <c r="I748" s="73" t="b">
        <v>1</v>
      </c>
      <c r="J748" t="s">
        <v>715</v>
      </c>
      <c r="K748" s="69" t="s">
        <v>447</v>
      </c>
      <c r="L748" t="s">
        <v>1094</v>
      </c>
      <c r="N748" s="77" t="s">
        <v>1033</v>
      </c>
      <c r="O748" s="77" t="s">
        <v>24</v>
      </c>
      <c r="P748" s="77">
        <v>10</v>
      </c>
      <c r="Q748" t="s">
        <v>673</v>
      </c>
      <c r="R748" t="s">
        <v>1053</v>
      </c>
    </row>
    <row r="749" spans="1:18" hidden="1" x14ac:dyDescent="0.25">
      <c r="A749" t="s">
        <v>631</v>
      </c>
      <c r="B749" t="s">
        <v>673</v>
      </c>
      <c r="C749">
        <v>2</v>
      </c>
      <c r="D749" t="s">
        <v>705</v>
      </c>
      <c r="E749" t="s">
        <v>637</v>
      </c>
      <c r="F749" t="s">
        <v>25</v>
      </c>
      <c r="G749">
        <v>0</v>
      </c>
      <c r="H749">
        <v>1</v>
      </c>
      <c r="I749" s="73" t="b">
        <v>1</v>
      </c>
      <c r="J749" t="s">
        <v>1068</v>
      </c>
      <c r="K749" s="68" t="s">
        <v>32</v>
      </c>
      <c r="L749" t="s">
        <v>1094</v>
      </c>
      <c r="Q749" t="s">
        <v>673</v>
      </c>
      <c r="R749" t="s">
        <v>1053</v>
      </c>
    </row>
    <row r="750" spans="1:18" hidden="1" x14ac:dyDescent="0.25">
      <c r="A750" t="s">
        <v>631</v>
      </c>
      <c r="B750" t="s">
        <v>673</v>
      </c>
      <c r="C750">
        <v>2</v>
      </c>
      <c r="D750" t="s">
        <v>421</v>
      </c>
      <c r="E750" t="s">
        <v>625</v>
      </c>
      <c r="F750" t="s">
        <v>25</v>
      </c>
      <c r="G750">
        <v>35</v>
      </c>
      <c r="H750">
        <v>45</v>
      </c>
      <c r="I750" s="73" t="b">
        <v>1</v>
      </c>
      <c r="J750" t="s">
        <v>1077</v>
      </c>
      <c r="K750" s="68" t="s">
        <v>32</v>
      </c>
      <c r="L750" t="s">
        <v>1094</v>
      </c>
      <c r="Q750" t="s">
        <v>673</v>
      </c>
      <c r="R750" t="s">
        <v>1053</v>
      </c>
    </row>
    <row r="751" spans="1:18" hidden="1" x14ac:dyDescent="0.25">
      <c r="A751" t="s">
        <v>631</v>
      </c>
      <c r="B751" t="s">
        <v>673</v>
      </c>
      <c r="C751">
        <v>2</v>
      </c>
      <c r="D751" t="s">
        <v>707</v>
      </c>
      <c r="E751" t="s">
        <v>625</v>
      </c>
      <c r="F751" t="s">
        <v>25</v>
      </c>
      <c r="G751">
        <v>35</v>
      </c>
      <c r="H751">
        <v>45</v>
      </c>
      <c r="I751" s="73" t="b">
        <v>1</v>
      </c>
      <c r="J751" t="s">
        <v>1070</v>
      </c>
      <c r="K751" s="68" t="s">
        <v>32</v>
      </c>
      <c r="L751" t="s">
        <v>1094</v>
      </c>
      <c r="Q751" t="s">
        <v>673</v>
      </c>
      <c r="R751" t="s">
        <v>1053</v>
      </c>
    </row>
    <row r="752" spans="1:18" hidden="1" x14ac:dyDescent="0.25">
      <c r="A752" t="s">
        <v>631</v>
      </c>
      <c r="B752" t="s">
        <v>673</v>
      </c>
      <c r="C752">
        <v>2</v>
      </c>
      <c r="D752" t="s">
        <v>682</v>
      </c>
      <c r="E752" t="s">
        <v>585</v>
      </c>
      <c r="F752" t="s">
        <v>27</v>
      </c>
      <c r="G752">
        <v>7</v>
      </c>
      <c r="H752">
        <v>13</v>
      </c>
      <c r="I752" s="72" t="b">
        <v>0</v>
      </c>
      <c r="J752" t="s">
        <v>1065</v>
      </c>
      <c r="K752" s="68" t="s">
        <v>32</v>
      </c>
      <c r="L752" t="s">
        <v>1094</v>
      </c>
      <c r="Q752" t="s">
        <v>673</v>
      </c>
      <c r="R752" t="s">
        <v>1053</v>
      </c>
    </row>
    <row r="753" spans="1:18" hidden="1" x14ac:dyDescent="0.25">
      <c r="A753" t="s">
        <v>631</v>
      </c>
      <c r="B753" t="s">
        <v>673</v>
      </c>
      <c r="C753">
        <v>3</v>
      </c>
      <c r="D753" t="s">
        <v>687</v>
      </c>
      <c r="E753" t="s">
        <v>615</v>
      </c>
      <c r="F753" t="s">
        <v>25</v>
      </c>
      <c r="G753">
        <v>20</v>
      </c>
      <c r="H753">
        <v>30</v>
      </c>
      <c r="I753" s="73" t="b">
        <v>1</v>
      </c>
      <c r="J753" t="s">
        <v>1079</v>
      </c>
      <c r="K753" s="68" t="s">
        <v>32</v>
      </c>
      <c r="L753" t="s">
        <v>1094</v>
      </c>
      <c r="Q753" t="s">
        <v>673</v>
      </c>
      <c r="R753" t="s">
        <v>1053</v>
      </c>
    </row>
    <row r="754" spans="1:18" hidden="1" x14ac:dyDescent="0.25">
      <c r="A754" t="s">
        <v>631</v>
      </c>
      <c r="B754" t="s">
        <v>673</v>
      </c>
      <c r="C754">
        <v>3</v>
      </c>
      <c r="D754" t="s">
        <v>688</v>
      </c>
      <c r="E754" t="s">
        <v>619</v>
      </c>
      <c r="F754" t="s">
        <v>25</v>
      </c>
      <c r="G754">
        <v>15</v>
      </c>
      <c r="H754">
        <v>25</v>
      </c>
      <c r="I754" s="73" t="b">
        <v>1</v>
      </c>
      <c r="J754" t="s">
        <v>1063</v>
      </c>
      <c r="K754" s="68" t="s">
        <v>32</v>
      </c>
      <c r="L754" t="s">
        <v>1094</v>
      </c>
      <c r="Q754" t="s">
        <v>673</v>
      </c>
      <c r="R754" t="s">
        <v>1053</v>
      </c>
    </row>
    <row r="755" spans="1:18" hidden="1" x14ac:dyDescent="0.25">
      <c r="A755" t="s">
        <v>631</v>
      </c>
      <c r="B755" t="s">
        <v>673</v>
      </c>
      <c r="C755">
        <v>3</v>
      </c>
      <c r="D755" t="s">
        <v>708</v>
      </c>
      <c r="E755" t="s">
        <v>637</v>
      </c>
      <c r="F755" t="s">
        <v>25</v>
      </c>
      <c r="G755">
        <v>0</v>
      </c>
      <c r="H755">
        <v>1</v>
      </c>
      <c r="I755" s="73" t="b">
        <v>1</v>
      </c>
      <c r="J755" t="s">
        <v>1069</v>
      </c>
      <c r="K755" s="68" t="s">
        <v>32</v>
      </c>
      <c r="L755" t="s">
        <v>1094</v>
      </c>
      <c r="Q755" t="s">
        <v>673</v>
      </c>
      <c r="R755" t="s">
        <v>1053</v>
      </c>
    </row>
    <row r="756" spans="1:18" hidden="1" x14ac:dyDescent="0.25">
      <c r="A756" t="s">
        <v>631</v>
      </c>
      <c r="B756" t="s">
        <v>673</v>
      </c>
      <c r="C756">
        <v>3</v>
      </c>
      <c r="D756" t="s">
        <v>689</v>
      </c>
      <c r="E756" t="s">
        <v>586</v>
      </c>
      <c r="F756" t="s">
        <v>27</v>
      </c>
      <c r="G756">
        <v>45</v>
      </c>
      <c r="H756">
        <v>55</v>
      </c>
      <c r="I756" s="72" t="b">
        <v>0</v>
      </c>
      <c r="J756" t="s">
        <v>1073</v>
      </c>
      <c r="K756" s="68" t="s">
        <v>32</v>
      </c>
      <c r="L756" t="s">
        <v>1094</v>
      </c>
      <c r="Q756" t="s">
        <v>673</v>
      </c>
      <c r="R756" t="s">
        <v>1053</v>
      </c>
    </row>
    <row r="757" spans="1:18" hidden="1" x14ac:dyDescent="0.25">
      <c r="A757" t="s">
        <v>631</v>
      </c>
      <c r="B757" t="s">
        <v>673</v>
      </c>
      <c r="C757">
        <v>3</v>
      </c>
      <c r="D757" t="s">
        <v>682</v>
      </c>
      <c r="E757" t="s">
        <v>585</v>
      </c>
      <c r="F757" t="s">
        <v>27</v>
      </c>
      <c r="G757">
        <v>7</v>
      </c>
      <c r="H757">
        <v>13</v>
      </c>
      <c r="I757" s="72" t="b">
        <v>0</v>
      </c>
      <c r="J757" t="s">
        <v>1065</v>
      </c>
      <c r="K757" s="68" t="s">
        <v>32</v>
      </c>
      <c r="L757" t="s">
        <v>1094</v>
      </c>
      <c r="Q757" t="s">
        <v>673</v>
      </c>
      <c r="R757" t="s">
        <v>1053</v>
      </c>
    </row>
    <row r="758" spans="1:18" hidden="1" x14ac:dyDescent="0.25">
      <c r="A758" t="s">
        <v>631</v>
      </c>
      <c r="B758" t="s">
        <v>673</v>
      </c>
      <c r="C758">
        <v>4</v>
      </c>
      <c r="D758" t="s">
        <v>687</v>
      </c>
      <c r="E758" t="s">
        <v>636</v>
      </c>
      <c r="F758" t="s">
        <v>25</v>
      </c>
      <c r="G758">
        <v>3</v>
      </c>
      <c r="H758">
        <v>7</v>
      </c>
      <c r="I758" s="73" t="b">
        <v>1</v>
      </c>
      <c r="J758" t="s">
        <v>1079</v>
      </c>
      <c r="K758" s="68" t="s">
        <v>32</v>
      </c>
      <c r="Q758" t="s">
        <v>673</v>
      </c>
      <c r="R758" t="s">
        <v>1053</v>
      </c>
    </row>
    <row r="759" spans="1:18" hidden="1" x14ac:dyDescent="0.25">
      <c r="A759" t="s">
        <v>631</v>
      </c>
      <c r="B759" t="s">
        <v>673</v>
      </c>
      <c r="C759">
        <v>4</v>
      </c>
      <c r="D759" t="s">
        <v>688</v>
      </c>
      <c r="E759" t="s">
        <v>636</v>
      </c>
      <c r="F759" t="s">
        <v>25</v>
      </c>
      <c r="G759">
        <v>3</v>
      </c>
      <c r="H759">
        <v>7</v>
      </c>
      <c r="I759" s="73" t="b">
        <v>1</v>
      </c>
      <c r="J759" t="s">
        <v>1063</v>
      </c>
      <c r="K759" s="68" t="s">
        <v>32</v>
      </c>
      <c r="Q759" t="s">
        <v>673</v>
      </c>
      <c r="R759" t="s">
        <v>1053</v>
      </c>
    </row>
    <row r="760" spans="1:18" hidden="1" x14ac:dyDescent="0.25">
      <c r="A760" t="s">
        <v>631</v>
      </c>
      <c r="B760" t="s">
        <v>673</v>
      </c>
      <c r="C760">
        <v>4</v>
      </c>
      <c r="D760" t="s">
        <v>690</v>
      </c>
      <c r="E760" t="s">
        <v>699</v>
      </c>
      <c r="F760" t="s">
        <v>27</v>
      </c>
      <c r="G760">
        <v>40</v>
      </c>
      <c r="H760">
        <v>50</v>
      </c>
      <c r="I760" s="72" t="b">
        <v>0</v>
      </c>
      <c r="J760" t="s">
        <v>1081</v>
      </c>
      <c r="K760" s="68" t="s">
        <v>32</v>
      </c>
      <c r="Q760" t="s">
        <v>673</v>
      </c>
      <c r="R760" t="s">
        <v>1053</v>
      </c>
    </row>
    <row r="761" spans="1:18" hidden="1" x14ac:dyDescent="0.25">
      <c r="A761" t="s">
        <v>631</v>
      </c>
      <c r="B761" t="s">
        <v>673</v>
      </c>
      <c r="C761">
        <v>4</v>
      </c>
      <c r="D761" t="s">
        <v>683</v>
      </c>
      <c r="E761" t="s">
        <v>585</v>
      </c>
      <c r="F761" t="s">
        <v>27</v>
      </c>
      <c r="G761">
        <v>7</v>
      </c>
      <c r="H761">
        <v>13</v>
      </c>
      <c r="I761" s="72" t="b">
        <v>0</v>
      </c>
      <c r="J761" t="s">
        <v>1066</v>
      </c>
      <c r="K761" s="68" t="s">
        <v>32</v>
      </c>
      <c r="Q761" t="s">
        <v>673</v>
      </c>
      <c r="R761" t="s">
        <v>1053</v>
      </c>
    </row>
    <row r="762" spans="1:18" hidden="1" x14ac:dyDescent="0.25">
      <c r="A762" t="s">
        <v>631</v>
      </c>
      <c r="B762" t="s">
        <v>673</v>
      </c>
      <c r="C762">
        <v>5</v>
      </c>
      <c r="D762" t="s">
        <v>11</v>
      </c>
      <c r="E762" t="s">
        <v>620</v>
      </c>
      <c r="F762" t="s">
        <v>25</v>
      </c>
      <c r="G762">
        <v>1</v>
      </c>
      <c r="H762">
        <v>4</v>
      </c>
      <c r="I762" s="73" t="b">
        <v>1</v>
      </c>
      <c r="J762" t="s">
        <v>715</v>
      </c>
      <c r="K762" s="68" t="s">
        <v>32</v>
      </c>
      <c r="Q762" t="s">
        <v>673</v>
      </c>
      <c r="R762" t="s">
        <v>1053</v>
      </c>
    </row>
    <row r="763" spans="1:18" hidden="1" x14ac:dyDescent="0.25">
      <c r="A763" t="s">
        <v>631</v>
      </c>
      <c r="B763" t="s">
        <v>673</v>
      </c>
      <c r="C763">
        <v>5</v>
      </c>
      <c r="D763" t="s">
        <v>662</v>
      </c>
      <c r="E763" t="s">
        <v>622</v>
      </c>
      <c r="F763" t="s">
        <v>25</v>
      </c>
      <c r="G763">
        <v>7</v>
      </c>
      <c r="H763">
        <v>13</v>
      </c>
      <c r="I763" s="73" t="b">
        <v>1</v>
      </c>
      <c r="J763" t="s">
        <v>1078</v>
      </c>
      <c r="K763" s="68" t="s">
        <v>32</v>
      </c>
      <c r="Q763" t="s">
        <v>673</v>
      </c>
      <c r="R763" t="s">
        <v>1053</v>
      </c>
    </row>
    <row r="764" spans="1:18" hidden="1" x14ac:dyDescent="0.25">
      <c r="A764" t="s">
        <v>631</v>
      </c>
      <c r="B764" t="s">
        <v>674</v>
      </c>
      <c r="C764">
        <v>1</v>
      </c>
      <c r="D764" t="s">
        <v>11</v>
      </c>
      <c r="E764" t="s">
        <v>695</v>
      </c>
      <c r="F764" t="s">
        <v>27</v>
      </c>
      <c r="G764">
        <v>2</v>
      </c>
      <c r="H764">
        <v>5</v>
      </c>
      <c r="I764" s="72" t="b">
        <v>0</v>
      </c>
      <c r="J764" t="s">
        <v>715</v>
      </c>
      <c r="K764" s="68" t="s">
        <v>32</v>
      </c>
      <c r="Q764" t="s">
        <v>674</v>
      </c>
      <c r="R764" t="s">
        <v>1054</v>
      </c>
    </row>
    <row r="765" spans="1:18" hidden="1" x14ac:dyDescent="0.25">
      <c r="A765" t="s">
        <v>631</v>
      </c>
      <c r="B765" t="s">
        <v>674</v>
      </c>
      <c r="C765">
        <v>1</v>
      </c>
      <c r="D765" t="s">
        <v>705</v>
      </c>
      <c r="E765" t="s">
        <v>697</v>
      </c>
      <c r="F765" t="s">
        <v>27</v>
      </c>
      <c r="G765">
        <v>0</v>
      </c>
      <c r="H765">
        <v>1</v>
      </c>
      <c r="I765" s="72" t="b">
        <v>0</v>
      </c>
      <c r="J765" t="s">
        <v>1068</v>
      </c>
      <c r="K765" s="68" t="s">
        <v>32</v>
      </c>
      <c r="Q765" t="s">
        <v>674</v>
      </c>
      <c r="R765" t="s">
        <v>1054</v>
      </c>
    </row>
    <row r="766" spans="1:18" hidden="1" x14ac:dyDescent="0.25">
      <c r="A766" t="s">
        <v>631</v>
      </c>
      <c r="B766" t="s">
        <v>674</v>
      </c>
      <c r="C766">
        <v>1</v>
      </c>
      <c r="D766" t="s">
        <v>355</v>
      </c>
      <c r="E766" t="s">
        <v>696</v>
      </c>
      <c r="F766" s="69" t="s">
        <v>25</v>
      </c>
      <c r="G766">
        <v>0</v>
      </c>
      <c r="H766">
        <v>1</v>
      </c>
      <c r="I766" s="69" t="b">
        <v>1</v>
      </c>
      <c r="J766" t="s">
        <v>1059</v>
      </c>
      <c r="K766" s="68" t="s">
        <v>32</v>
      </c>
      <c r="Q766" t="s">
        <v>674</v>
      </c>
      <c r="R766" t="s">
        <v>1054</v>
      </c>
    </row>
    <row r="767" spans="1:18" hidden="1" x14ac:dyDescent="0.25">
      <c r="A767" t="s">
        <v>631</v>
      </c>
      <c r="B767" t="s">
        <v>674</v>
      </c>
      <c r="C767">
        <v>1</v>
      </c>
      <c r="D767" t="s">
        <v>421</v>
      </c>
      <c r="E767" t="s">
        <v>644</v>
      </c>
      <c r="F767" t="s">
        <v>25</v>
      </c>
      <c r="G767">
        <v>45</v>
      </c>
      <c r="H767">
        <v>55</v>
      </c>
      <c r="I767" s="73" t="b">
        <v>1</v>
      </c>
      <c r="J767" t="s">
        <v>1077</v>
      </c>
      <c r="K767" s="68" t="s">
        <v>32</v>
      </c>
      <c r="Q767" t="s">
        <v>674</v>
      </c>
      <c r="R767" t="s">
        <v>1054</v>
      </c>
    </row>
    <row r="768" spans="1:18" hidden="1" x14ac:dyDescent="0.25">
      <c r="A768" t="s">
        <v>631</v>
      </c>
      <c r="B768" t="s">
        <v>674</v>
      </c>
      <c r="C768">
        <v>1</v>
      </c>
      <c r="D768" t="s">
        <v>392</v>
      </c>
      <c r="E768" t="s">
        <v>607</v>
      </c>
      <c r="F768" t="s">
        <v>25</v>
      </c>
      <c r="G768">
        <v>55</v>
      </c>
      <c r="H768">
        <v>65</v>
      </c>
      <c r="I768" s="73" t="b">
        <v>1</v>
      </c>
      <c r="J768" t="s">
        <v>847</v>
      </c>
      <c r="K768" s="68" t="s">
        <v>32</v>
      </c>
      <c r="Q768" t="s">
        <v>674</v>
      </c>
      <c r="R768" t="s">
        <v>1054</v>
      </c>
    </row>
    <row r="769" spans="1:18" hidden="1" x14ac:dyDescent="0.25">
      <c r="A769" t="s">
        <v>631</v>
      </c>
      <c r="B769" t="s">
        <v>674</v>
      </c>
      <c r="C769">
        <v>1</v>
      </c>
      <c r="D769" t="s">
        <v>410</v>
      </c>
      <c r="E769" t="s">
        <v>697</v>
      </c>
      <c r="F769" t="s">
        <v>27</v>
      </c>
      <c r="G769">
        <v>0</v>
      </c>
      <c r="H769">
        <v>1</v>
      </c>
      <c r="I769" s="72" t="b">
        <v>0</v>
      </c>
      <c r="J769" t="s">
        <v>1067</v>
      </c>
      <c r="K769" s="68" t="s">
        <v>32</v>
      </c>
      <c r="Q769" t="s">
        <v>674</v>
      </c>
      <c r="R769" t="s">
        <v>1054</v>
      </c>
    </row>
    <row r="770" spans="1:18" hidden="1" x14ac:dyDescent="0.25">
      <c r="A770" t="s">
        <v>631</v>
      </c>
      <c r="B770" t="s">
        <v>674</v>
      </c>
      <c r="C770">
        <v>1</v>
      </c>
      <c r="D770" t="s">
        <v>682</v>
      </c>
      <c r="E770" t="s">
        <v>574</v>
      </c>
      <c r="F770" t="s">
        <v>27</v>
      </c>
      <c r="G770">
        <v>3</v>
      </c>
      <c r="H770">
        <v>7</v>
      </c>
      <c r="I770" s="72" t="b">
        <v>0</v>
      </c>
      <c r="J770" t="s">
        <v>1065</v>
      </c>
      <c r="K770" s="68" t="s">
        <v>32</v>
      </c>
      <c r="Q770" t="s">
        <v>674</v>
      </c>
      <c r="R770" t="s">
        <v>1054</v>
      </c>
    </row>
    <row r="771" spans="1:18" hidden="1" x14ac:dyDescent="0.25">
      <c r="A771" s="76" t="s">
        <v>631</v>
      </c>
      <c r="B771" s="76" t="s">
        <v>674</v>
      </c>
      <c r="C771" s="76">
        <v>2</v>
      </c>
      <c r="D771" s="76" t="s">
        <v>11</v>
      </c>
      <c r="E771" s="76" t="s">
        <v>580</v>
      </c>
      <c r="F771" t="s">
        <v>27</v>
      </c>
      <c r="G771">
        <v>6</v>
      </c>
      <c r="H771">
        <v>10</v>
      </c>
      <c r="I771" s="72" t="b">
        <v>0</v>
      </c>
      <c r="J771" t="s">
        <v>715</v>
      </c>
      <c r="K771" s="68" t="s">
        <v>32</v>
      </c>
      <c r="L771" t="s">
        <v>1094</v>
      </c>
      <c r="N771" s="77" t="s">
        <v>1033</v>
      </c>
      <c r="O771" s="77" t="s">
        <v>27</v>
      </c>
      <c r="P771" s="77">
        <v>10</v>
      </c>
      <c r="Q771" t="s">
        <v>674</v>
      </c>
      <c r="R771" t="s">
        <v>1054</v>
      </c>
    </row>
    <row r="772" spans="1:18" hidden="1" x14ac:dyDescent="0.25">
      <c r="A772" s="76" t="s">
        <v>631</v>
      </c>
      <c r="B772" s="76" t="s">
        <v>674</v>
      </c>
      <c r="C772" s="76">
        <v>2</v>
      </c>
      <c r="D772" s="76" t="s">
        <v>11</v>
      </c>
      <c r="E772" s="76" t="s">
        <v>698</v>
      </c>
      <c r="F772" t="s">
        <v>25</v>
      </c>
      <c r="G772">
        <v>2</v>
      </c>
      <c r="H772">
        <v>11</v>
      </c>
      <c r="I772" s="73" t="b">
        <v>1</v>
      </c>
      <c r="J772" t="s">
        <v>715</v>
      </c>
      <c r="K772" s="68" t="s">
        <v>32</v>
      </c>
      <c r="L772" t="s">
        <v>1094</v>
      </c>
      <c r="N772" s="77" t="s">
        <v>1033</v>
      </c>
      <c r="O772" s="77" t="s">
        <v>24</v>
      </c>
      <c r="P772" s="77">
        <v>10</v>
      </c>
      <c r="Q772" t="s">
        <v>674</v>
      </c>
      <c r="R772" t="s">
        <v>1054</v>
      </c>
    </row>
    <row r="773" spans="1:18" hidden="1" x14ac:dyDescent="0.25">
      <c r="A773" s="76" t="s">
        <v>631</v>
      </c>
      <c r="B773" s="76" t="s">
        <v>674</v>
      </c>
      <c r="C773" s="76">
        <v>2</v>
      </c>
      <c r="D773" s="76" t="s">
        <v>11</v>
      </c>
      <c r="E773" s="76" t="s">
        <v>1029</v>
      </c>
      <c r="F773" t="s">
        <v>25</v>
      </c>
      <c r="G773">
        <v>5</v>
      </c>
      <c r="H773">
        <v>16</v>
      </c>
      <c r="I773" s="73" t="b">
        <v>1</v>
      </c>
      <c r="J773" t="s">
        <v>715</v>
      </c>
      <c r="K773" s="69" t="s">
        <v>447</v>
      </c>
      <c r="L773" t="s">
        <v>1094</v>
      </c>
      <c r="N773" s="77" t="s">
        <v>1033</v>
      </c>
      <c r="O773" s="77" t="s">
        <v>24</v>
      </c>
      <c r="P773" s="77">
        <v>10</v>
      </c>
      <c r="Q773" t="s">
        <v>674</v>
      </c>
      <c r="R773" t="s">
        <v>1054</v>
      </c>
    </row>
    <row r="774" spans="1:18" hidden="1" x14ac:dyDescent="0.25">
      <c r="A774" t="s">
        <v>631</v>
      </c>
      <c r="B774" t="s">
        <v>674</v>
      </c>
      <c r="C774">
        <v>2</v>
      </c>
      <c r="D774" t="s">
        <v>688</v>
      </c>
      <c r="E774" t="s">
        <v>700</v>
      </c>
      <c r="F774" t="s">
        <v>25</v>
      </c>
      <c r="G774">
        <v>65</v>
      </c>
      <c r="H774">
        <v>75</v>
      </c>
      <c r="I774" s="73" t="b">
        <v>1</v>
      </c>
      <c r="J774" t="s">
        <v>1063</v>
      </c>
      <c r="K774" s="68" t="s">
        <v>32</v>
      </c>
      <c r="L774" t="s">
        <v>1094</v>
      </c>
      <c r="Q774" t="s">
        <v>674</v>
      </c>
      <c r="R774" t="s">
        <v>1054</v>
      </c>
    </row>
    <row r="775" spans="1:18" hidden="1" x14ac:dyDescent="0.25">
      <c r="A775" t="s">
        <v>631</v>
      </c>
      <c r="B775" t="s">
        <v>674</v>
      </c>
      <c r="C775">
        <v>3</v>
      </c>
      <c r="D775" t="s">
        <v>687</v>
      </c>
      <c r="E775" t="s">
        <v>615</v>
      </c>
      <c r="F775" t="s">
        <v>25</v>
      </c>
      <c r="G775">
        <v>20</v>
      </c>
      <c r="H775">
        <v>30</v>
      </c>
      <c r="I775" s="73" t="b">
        <v>1</v>
      </c>
      <c r="J775" t="s">
        <v>1079</v>
      </c>
      <c r="K775" s="68" t="s">
        <v>32</v>
      </c>
      <c r="L775" t="s">
        <v>1094</v>
      </c>
      <c r="Q775" t="s">
        <v>674</v>
      </c>
      <c r="R775" t="s">
        <v>1054</v>
      </c>
    </row>
    <row r="776" spans="1:18" hidden="1" x14ac:dyDescent="0.25">
      <c r="A776" t="s">
        <v>631</v>
      </c>
      <c r="B776" t="s">
        <v>674</v>
      </c>
      <c r="C776">
        <v>3</v>
      </c>
      <c r="D776" t="s">
        <v>688</v>
      </c>
      <c r="E776" t="s">
        <v>619</v>
      </c>
      <c r="F776" t="s">
        <v>25</v>
      </c>
      <c r="G776">
        <v>15</v>
      </c>
      <c r="H776">
        <v>25</v>
      </c>
      <c r="I776" s="73" t="b">
        <v>1</v>
      </c>
      <c r="J776" t="s">
        <v>1063</v>
      </c>
      <c r="K776" s="68" t="s">
        <v>32</v>
      </c>
      <c r="L776" t="s">
        <v>1094</v>
      </c>
      <c r="Q776" t="s">
        <v>674</v>
      </c>
      <c r="R776" t="s">
        <v>1054</v>
      </c>
    </row>
    <row r="777" spans="1:18" hidden="1" x14ac:dyDescent="0.25">
      <c r="A777" t="s">
        <v>631</v>
      </c>
      <c r="B777" t="s">
        <v>674</v>
      </c>
      <c r="C777">
        <v>3</v>
      </c>
      <c r="D777" t="s">
        <v>708</v>
      </c>
      <c r="E777" t="s">
        <v>637</v>
      </c>
      <c r="F777" t="s">
        <v>25</v>
      </c>
      <c r="G777">
        <v>0</v>
      </c>
      <c r="H777">
        <v>1</v>
      </c>
      <c r="I777" s="73" t="b">
        <v>1</v>
      </c>
      <c r="J777" t="s">
        <v>1069</v>
      </c>
      <c r="K777" s="68" t="s">
        <v>32</v>
      </c>
      <c r="L777" t="s">
        <v>1094</v>
      </c>
      <c r="Q777" t="s">
        <v>674</v>
      </c>
      <c r="R777" t="s">
        <v>1054</v>
      </c>
    </row>
    <row r="778" spans="1:18" hidden="1" x14ac:dyDescent="0.25">
      <c r="A778" t="s">
        <v>631</v>
      </c>
      <c r="B778" t="s">
        <v>674</v>
      </c>
      <c r="C778">
        <v>3</v>
      </c>
      <c r="D778" t="s">
        <v>689</v>
      </c>
      <c r="E778" t="s">
        <v>586</v>
      </c>
      <c r="F778" t="s">
        <v>27</v>
      </c>
      <c r="G778">
        <v>45</v>
      </c>
      <c r="H778">
        <v>55</v>
      </c>
      <c r="I778" s="72" t="b">
        <v>0</v>
      </c>
      <c r="J778" t="s">
        <v>1073</v>
      </c>
      <c r="K778" s="68" t="s">
        <v>32</v>
      </c>
      <c r="L778" t="s">
        <v>1094</v>
      </c>
      <c r="Q778" t="s">
        <v>674</v>
      </c>
      <c r="R778" t="s">
        <v>1054</v>
      </c>
    </row>
    <row r="779" spans="1:18" hidden="1" x14ac:dyDescent="0.25">
      <c r="A779" t="s">
        <v>631</v>
      </c>
      <c r="B779" t="s">
        <v>674</v>
      </c>
      <c r="C779">
        <v>3</v>
      </c>
      <c r="D779" t="s">
        <v>682</v>
      </c>
      <c r="E779" t="s">
        <v>585</v>
      </c>
      <c r="F779" t="s">
        <v>27</v>
      </c>
      <c r="G779">
        <v>7</v>
      </c>
      <c r="H779">
        <v>13</v>
      </c>
      <c r="I779" s="72" t="b">
        <v>0</v>
      </c>
      <c r="J779" t="s">
        <v>1065</v>
      </c>
      <c r="K779" s="68" t="s">
        <v>32</v>
      </c>
      <c r="L779" t="s">
        <v>1094</v>
      </c>
      <c r="Q779" t="s">
        <v>674</v>
      </c>
      <c r="R779" t="s">
        <v>1054</v>
      </c>
    </row>
    <row r="780" spans="1:18" hidden="1" x14ac:dyDescent="0.25">
      <c r="A780" t="s">
        <v>631</v>
      </c>
      <c r="B780" t="s">
        <v>674</v>
      </c>
      <c r="C780">
        <v>4</v>
      </c>
      <c r="D780" t="s">
        <v>687</v>
      </c>
      <c r="E780" t="s">
        <v>636</v>
      </c>
      <c r="F780" t="s">
        <v>25</v>
      </c>
      <c r="G780">
        <v>3</v>
      </c>
      <c r="H780">
        <v>7</v>
      </c>
      <c r="I780" s="73" t="b">
        <v>1</v>
      </c>
      <c r="J780" t="s">
        <v>1079</v>
      </c>
      <c r="K780" s="68" t="s">
        <v>32</v>
      </c>
      <c r="Q780" t="s">
        <v>674</v>
      </c>
      <c r="R780" t="s">
        <v>1054</v>
      </c>
    </row>
    <row r="781" spans="1:18" hidden="1" x14ac:dyDescent="0.25">
      <c r="A781" t="s">
        <v>631</v>
      </c>
      <c r="B781" t="s">
        <v>674</v>
      </c>
      <c r="C781">
        <v>4</v>
      </c>
      <c r="D781" t="s">
        <v>688</v>
      </c>
      <c r="E781" t="s">
        <v>636</v>
      </c>
      <c r="F781" t="s">
        <v>25</v>
      </c>
      <c r="G781">
        <v>3</v>
      </c>
      <c r="H781">
        <v>7</v>
      </c>
      <c r="I781" s="73" t="b">
        <v>1</v>
      </c>
      <c r="J781" t="s">
        <v>1063</v>
      </c>
      <c r="K781" s="68" t="s">
        <v>32</v>
      </c>
      <c r="Q781" t="s">
        <v>674</v>
      </c>
      <c r="R781" t="s">
        <v>1054</v>
      </c>
    </row>
    <row r="782" spans="1:18" hidden="1" x14ac:dyDescent="0.25">
      <c r="A782" t="s">
        <v>631</v>
      </c>
      <c r="B782" t="s">
        <v>674</v>
      </c>
      <c r="C782">
        <v>4</v>
      </c>
      <c r="D782" t="s">
        <v>690</v>
      </c>
      <c r="E782" t="s">
        <v>699</v>
      </c>
      <c r="F782" t="s">
        <v>27</v>
      </c>
      <c r="G782">
        <v>40</v>
      </c>
      <c r="H782">
        <v>50</v>
      </c>
      <c r="I782" s="72" t="b">
        <v>0</v>
      </c>
      <c r="J782" t="s">
        <v>1081</v>
      </c>
      <c r="K782" s="68" t="s">
        <v>32</v>
      </c>
      <c r="Q782" t="s">
        <v>674</v>
      </c>
      <c r="R782" t="s">
        <v>1054</v>
      </c>
    </row>
    <row r="783" spans="1:18" hidden="1" x14ac:dyDescent="0.25">
      <c r="A783" t="s">
        <v>631</v>
      </c>
      <c r="B783" t="s">
        <v>674</v>
      </c>
      <c r="C783">
        <v>4</v>
      </c>
      <c r="D783" t="s">
        <v>683</v>
      </c>
      <c r="E783" t="s">
        <v>585</v>
      </c>
      <c r="F783" t="s">
        <v>27</v>
      </c>
      <c r="G783">
        <v>7</v>
      </c>
      <c r="H783">
        <v>13</v>
      </c>
      <c r="I783" s="72" t="b">
        <v>0</v>
      </c>
      <c r="J783" t="s">
        <v>1066</v>
      </c>
      <c r="K783" s="68" t="s">
        <v>32</v>
      </c>
      <c r="Q783" t="s">
        <v>674</v>
      </c>
      <c r="R783" t="s">
        <v>1054</v>
      </c>
    </row>
    <row r="784" spans="1:18" hidden="1" x14ac:dyDescent="0.25">
      <c r="A784" t="s">
        <v>631</v>
      </c>
      <c r="B784" t="s">
        <v>674</v>
      </c>
      <c r="C784">
        <v>5</v>
      </c>
      <c r="D784" t="s">
        <v>11</v>
      </c>
      <c r="E784" t="s">
        <v>620</v>
      </c>
      <c r="F784" t="s">
        <v>25</v>
      </c>
      <c r="G784">
        <v>1</v>
      </c>
      <c r="H784">
        <v>4</v>
      </c>
      <c r="I784" s="73" t="b">
        <v>1</v>
      </c>
      <c r="J784" t="s">
        <v>715</v>
      </c>
      <c r="K784" s="68" t="s">
        <v>32</v>
      </c>
      <c r="Q784" t="s">
        <v>674</v>
      </c>
      <c r="R784" t="s">
        <v>1054</v>
      </c>
    </row>
    <row r="785" spans="1:18" hidden="1" x14ac:dyDescent="0.25">
      <c r="A785" t="s">
        <v>631</v>
      </c>
      <c r="B785" t="s">
        <v>674</v>
      </c>
      <c r="C785">
        <v>5</v>
      </c>
      <c r="D785" t="s">
        <v>662</v>
      </c>
      <c r="E785" t="s">
        <v>622</v>
      </c>
      <c r="F785" t="s">
        <v>25</v>
      </c>
      <c r="G785">
        <v>7</v>
      </c>
      <c r="H785">
        <v>13</v>
      </c>
      <c r="I785" s="73" t="b">
        <v>1</v>
      </c>
      <c r="J785" t="s">
        <v>1078</v>
      </c>
      <c r="K785" s="68" t="s">
        <v>32</v>
      </c>
      <c r="Q785" t="s">
        <v>674</v>
      </c>
      <c r="R785" t="s">
        <v>1054</v>
      </c>
    </row>
    <row r="786" spans="1:18" hidden="1" x14ac:dyDescent="0.25">
      <c r="A786" t="s">
        <v>631</v>
      </c>
      <c r="B786" t="s">
        <v>675</v>
      </c>
      <c r="C786">
        <v>1</v>
      </c>
      <c r="D786" t="s">
        <v>11</v>
      </c>
      <c r="E786" t="s">
        <v>698</v>
      </c>
      <c r="F786" t="s">
        <v>25</v>
      </c>
      <c r="G786">
        <v>2</v>
      </c>
      <c r="H786">
        <v>11</v>
      </c>
      <c r="I786" s="73" t="b">
        <v>1</v>
      </c>
      <c r="J786" t="s">
        <v>715</v>
      </c>
      <c r="K786" s="68" t="s">
        <v>32</v>
      </c>
      <c r="Q786" t="s">
        <v>675</v>
      </c>
      <c r="R786" t="s">
        <v>1055</v>
      </c>
    </row>
    <row r="787" spans="1:18" hidden="1" x14ac:dyDescent="0.25">
      <c r="A787" t="s">
        <v>631</v>
      </c>
      <c r="B787" t="s">
        <v>675</v>
      </c>
      <c r="C787">
        <v>1</v>
      </c>
      <c r="D787" t="s">
        <v>705</v>
      </c>
      <c r="E787" t="s">
        <v>637</v>
      </c>
      <c r="F787" t="s">
        <v>25</v>
      </c>
      <c r="G787">
        <v>0</v>
      </c>
      <c r="H787">
        <v>1</v>
      </c>
      <c r="I787" s="73" t="b">
        <v>1</v>
      </c>
      <c r="J787" t="s">
        <v>1068</v>
      </c>
      <c r="K787" s="68" t="s">
        <v>32</v>
      </c>
      <c r="Q787" t="s">
        <v>675</v>
      </c>
      <c r="R787" t="s">
        <v>1055</v>
      </c>
    </row>
    <row r="788" spans="1:18" hidden="1" x14ac:dyDescent="0.25">
      <c r="A788" t="s">
        <v>631</v>
      </c>
      <c r="B788" t="s">
        <v>675</v>
      </c>
      <c r="C788">
        <v>1</v>
      </c>
      <c r="D788" t="s">
        <v>355</v>
      </c>
      <c r="E788" t="s">
        <v>637</v>
      </c>
      <c r="F788" t="s">
        <v>25</v>
      </c>
      <c r="G788">
        <v>0</v>
      </c>
      <c r="H788">
        <v>1</v>
      </c>
      <c r="I788" s="73" t="b">
        <v>1</v>
      </c>
      <c r="J788" t="s">
        <v>1059</v>
      </c>
      <c r="K788" s="68" t="s">
        <v>32</v>
      </c>
      <c r="Q788" t="s">
        <v>675</v>
      </c>
      <c r="R788" t="s">
        <v>1055</v>
      </c>
    </row>
    <row r="789" spans="1:18" hidden="1" x14ac:dyDescent="0.25">
      <c r="A789" t="s">
        <v>631</v>
      </c>
      <c r="B789" t="s">
        <v>675</v>
      </c>
      <c r="C789">
        <v>1</v>
      </c>
      <c r="D789" t="s">
        <v>421</v>
      </c>
      <c r="E789" t="s">
        <v>625</v>
      </c>
      <c r="F789" t="s">
        <v>25</v>
      </c>
      <c r="G789">
        <v>35</v>
      </c>
      <c r="H789">
        <v>45</v>
      </c>
      <c r="I789" s="73" t="b">
        <v>1</v>
      </c>
      <c r="J789" t="s">
        <v>1077</v>
      </c>
      <c r="K789" s="68" t="s">
        <v>32</v>
      </c>
      <c r="Q789" t="s">
        <v>675</v>
      </c>
      <c r="R789" t="s">
        <v>1055</v>
      </c>
    </row>
    <row r="790" spans="1:18" hidden="1" x14ac:dyDescent="0.25">
      <c r="A790" t="s">
        <v>631</v>
      </c>
      <c r="B790" t="s">
        <v>675</v>
      </c>
      <c r="C790">
        <v>1</v>
      </c>
      <c r="D790" t="s">
        <v>392</v>
      </c>
      <c r="E790" t="s">
        <v>625</v>
      </c>
      <c r="F790" t="s">
        <v>25</v>
      </c>
      <c r="G790">
        <v>35</v>
      </c>
      <c r="H790">
        <v>45</v>
      </c>
      <c r="I790" s="73" t="b">
        <v>1</v>
      </c>
      <c r="J790" t="s">
        <v>847</v>
      </c>
      <c r="K790" s="68" t="s">
        <v>32</v>
      </c>
      <c r="Q790" t="s">
        <v>675</v>
      </c>
      <c r="R790" t="s">
        <v>1055</v>
      </c>
    </row>
    <row r="791" spans="1:18" hidden="1" x14ac:dyDescent="0.25">
      <c r="A791" t="s">
        <v>631</v>
      </c>
      <c r="B791" t="s">
        <v>675</v>
      </c>
      <c r="C791">
        <v>1</v>
      </c>
      <c r="D791" t="s">
        <v>410</v>
      </c>
      <c r="E791" t="s">
        <v>697</v>
      </c>
      <c r="F791" t="s">
        <v>27</v>
      </c>
      <c r="G791">
        <v>0</v>
      </c>
      <c r="H791">
        <v>1</v>
      </c>
      <c r="I791" s="72" t="b">
        <v>0</v>
      </c>
      <c r="J791" t="s">
        <v>1067</v>
      </c>
      <c r="K791" s="68" t="s">
        <v>32</v>
      </c>
      <c r="Q791" t="s">
        <v>675</v>
      </c>
      <c r="R791" t="s">
        <v>1055</v>
      </c>
    </row>
    <row r="792" spans="1:18" hidden="1" x14ac:dyDescent="0.25">
      <c r="A792" t="s">
        <v>631</v>
      </c>
      <c r="B792" t="s">
        <v>675</v>
      </c>
      <c r="C792">
        <v>1</v>
      </c>
      <c r="D792" t="s">
        <v>682</v>
      </c>
      <c r="E792" t="s">
        <v>574</v>
      </c>
      <c r="F792" t="s">
        <v>27</v>
      </c>
      <c r="G792">
        <v>3</v>
      </c>
      <c r="H792">
        <v>7</v>
      </c>
      <c r="I792" s="72" t="b">
        <v>0</v>
      </c>
      <c r="J792" t="s">
        <v>1065</v>
      </c>
      <c r="K792" s="68" t="s">
        <v>32</v>
      </c>
      <c r="Q792" t="s">
        <v>675</v>
      </c>
      <c r="R792" t="s">
        <v>1055</v>
      </c>
    </row>
    <row r="793" spans="1:18" hidden="1" x14ac:dyDescent="0.25">
      <c r="A793" t="s">
        <v>631</v>
      </c>
      <c r="B793" t="s">
        <v>675</v>
      </c>
      <c r="C793">
        <v>2</v>
      </c>
      <c r="D793" t="s">
        <v>11</v>
      </c>
      <c r="E793" t="s">
        <v>701</v>
      </c>
      <c r="F793" t="s">
        <v>27</v>
      </c>
      <c r="G793">
        <v>16</v>
      </c>
      <c r="H793">
        <v>24</v>
      </c>
      <c r="I793" s="72" t="b">
        <v>0</v>
      </c>
      <c r="J793" t="s">
        <v>715</v>
      </c>
      <c r="K793" s="68" t="s">
        <v>32</v>
      </c>
      <c r="L793" t="s">
        <v>1094</v>
      </c>
      <c r="Q793" t="s">
        <v>675</v>
      </c>
      <c r="R793" t="s">
        <v>1055</v>
      </c>
    </row>
    <row r="794" spans="1:18" hidden="1" x14ac:dyDescent="0.25">
      <c r="A794" t="s">
        <v>631</v>
      </c>
      <c r="B794" t="s">
        <v>675</v>
      </c>
      <c r="C794">
        <v>2</v>
      </c>
      <c r="D794" t="s">
        <v>705</v>
      </c>
      <c r="E794" t="s">
        <v>637</v>
      </c>
      <c r="F794" t="s">
        <v>25</v>
      </c>
      <c r="G794">
        <v>0</v>
      </c>
      <c r="H794">
        <v>1</v>
      </c>
      <c r="I794" s="73" t="b">
        <v>1</v>
      </c>
      <c r="J794" t="s">
        <v>1068</v>
      </c>
      <c r="K794" s="68" t="s">
        <v>32</v>
      </c>
      <c r="L794" t="s">
        <v>1094</v>
      </c>
      <c r="Q794" t="s">
        <v>675</v>
      </c>
      <c r="R794" t="s">
        <v>1055</v>
      </c>
    </row>
    <row r="795" spans="1:18" hidden="1" x14ac:dyDescent="0.25">
      <c r="A795" t="s">
        <v>631</v>
      </c>
      <c r="B795" t="s">
        <v>675</v>
      </c>
      <c r="C795">
        <v>2</v>
      </c>
      <c r="D795" t="s">
        <v>355</v>
      </c>
      <c r="E795" t="s">
        <v>637</v>
      </c>
      <c r="F795" t="s">
        <v>25</v>
      </c>
      <c r="G795">
        <v>0</v>
      </c>
      <c r="H795">
        <v>1</v>
      </c>
      <c r="I795" s="73" t="b">
        <v>1</v>
      </c>
      <c r="J795" t="s">
        <v>1059</v>
      </c>
      <c r="K795" s="68" t="s">
        <v>32</v>
      </c>
      <c r="L795" t="s">
        <v>1094</v>
      </c>
      <c r="Q795" t="s">
        <v>675</v>
      </c>
      <c r="R795" t="s">
        <v>1055</v>
      </c>
    </row>
    <row r="796" spans="1:18" hidden="1" x14ac:dyDescent="0.25">
      <c r="A796" t="s">
        <v>631</v>
      </c>
      <c r="B796" t="s">
        <v>675</v>
      </c>
      <c r="C796">
        <v>2</v>
      </c>
      <c r="D796" t="s">
        <v>421</v>
      </c>
      <c r="E796" t="s">
        <v>640</v>
      </c>
      <c r="F796" t="s">
        <v>25</v>
      </c>
      <c r="G796">
        <v>25</v>
      </c>
      <c r="H796">
        <v>35</v>
      </c>
      <c r="I796" s="73" t="b">
        <v>1</v>
      </c>
      <c r="J796" t="s">
        <v>1077</v>
      </c>
      <c r="K796" s="68" t="s">
        <v>32</v>
      </c>
      <c r="L796" t="s">
        <v>1094</v>
      </c>
      <c r="Q796" t="s">
        <v>675</v>
      </c>
      <c r="R796" t="s">
        <v>1055</v>
      </c>
    </row>
    <row r="797" spans="1:18" hidden="1" x14ac:dyDescent="0.25">
      <c r="A797" t="s">
        <v>631</v>
      </c>
      <c r="B797" t="s">
        <v>675</v>
      </c>
      <c r="C797">
        <v>2</v>
      </c>
      <c r="D797" t="s">
        <v>392</v>
      </c>
      <c r="E797" t="s">
        <v>702</v>
      </c>
      <c r="F797" t="s">
        <v>25</v>
      </c>
      <c r="G797">
        <v>17</v>
      </c>
      <c r="H797">
        <v>27</v>
      </c>
      <c r="I797" s="73" t="b">
        <v>1</v>
      </c>
      <c r="J797" t="s">
        <v>847</v>
      </c>
      <c r="K797" s="68" t="s">
        <v>32</v>
      </c>
      <c r="L797" t="s">
        <v>1094</v>
      </c>
      <c r="Q797" t="s">
        <v>675</v>
      </c>
      <c r="R797" t="s">
        <v>1055</v>
      </c>
    </row>
    <row r="798" spans="1:18" hidden="1" x14ac:dyDescent="0.25">
      <c r="A798" t="s">
        <v>631</v>
      </c>
      <c r="B798" t="s">
        <v>675</v>
      </c>
      <c r="C798">
        <v>2</v>
      </c>
      <c r="D798" t="s">
        <v>707</v>
      </c>
      <c r="E798" t="s">
        <v>625</v>
      </c>
      <c r="F798" t="s">
        <v>25</v>
      </c>
      <c r="G798">
        <v>35</v>
      </c>
      <c r="H798">
        <v>45</v>
      </c>
      <c r="I798" s="73" t="b">
        <v>1</v>
      </c>
      <c r="J798" t="s">
        <v>1070</v>
      </c>
      <c r="K798" s="68" t="s">
        <v>32</v>
      </c>
      <c r="L798" t="s">
        <v>1094</v>
      </c>
      <c r="Q798" t="s">
        <v>675</v>
      </c>
      <c r="R798" t="s">
        <v>1055</v>
      </c>
    </row>
    <row r="799" spans="1:18" hidden="1" x14ac:dyDescent="0.25">
      <c r="A799" t="s">
        <v>631</v>
      </c>
      <c r="B799" t="s">
        <v>675</v>
      </c>
      <c r="C799">
        <v>2</v>
      </c>
      <c r="D799" t="s">
        <v>682</v>
      </c>
      <c r="E799" t="s">
        <v>641</v>
      </c>
      <c r="F799" t="s">
        <v>27</v>
      </c>
      <c r="G799">
        <v>15</v>
      </c>
      <c r="H799">
        <v>25</v>
      </c>
      <c r="I799" s="72" t="b">
        <v>0</v>
      </c>
      <c r="J799" t="s">
        <v>1065</v>
      </c>
      <c r="K799" s="68" t="s">
        <v>32</v>
      </c>
      <c r="L799" t="s">
        <v>1094</v>
      </c>
      <c r="Q799" t="s">
        <v>675</v>
      </c>
      <c r="R799" t="s">
        <v>1055</v>
      </c>
    </row>
    <row r="800" spans="1:18" hidden="1" x14ac:dyDescent="0.25">
      <c r="A800" t="s">
        <v>631</v>
      </c>
      <c r="B800" t="s">
        <v>675</v>
      </c>
      <c r="C800">
        <v>3</v>
      </c>
      <c r="D800" t="s">
        <v>11</v>
      </c>
      <c r="E800" t="s">
        <v>701</v>
      </c>
      <c r="F800" t="s">
        <v>27</v>
      </c>
      <c r="G800">
        <v>16</v>
      </c>
      <c r="H800">
        <v>24</v>
      </c>
      <c r="I800" s="72" t="b">
        <v>0</v>
      </c>
      <c r="J800" t="s">
        <v>715</v>
      </c>
      <c r="K800" s="68" t="s">
        <v>32</v>
      </c>
      <c r="L800" t="s">
        <v>1094</v>
      </c>
      <c r="Q800" t="s">
        <v>675</v>
      </c>
      <c r="R800" t="s">
        <v>1055</v>
      </c>
    </row>
    <row r="801" spans="1:18" hidden="1" x14ac:dyDescent="0.25">
      <c r="A801" t="s">
        <v>631</v>
      </c>
      <c r="B801" t="s">
        <v>675</v>
      </c>
      <c r="C801">
        <v>3</v>
      </c>
      <c r="D801" t="s">
        <v>691</v>
      </c>
      <c r="E801" t="s">
        <v>644</v>
      </c>
      <c r="F801" t="s">
        <v>25</v>
      </c>
      <c r="G801">
        <v>45</v>
      </c>
      <c r="H801">
        <v>55</v>
      </c>
      <c r="I801" s="73" t="b">
        <v>1</v>
      </c>
      <c r="J801" t="s">
        <v>1080</v>
      </c>
      <c r="K801" s="68" t="s">
        <v>32</v>
      </c>
      <c r="L801" t="s">
        <v>1094</v>
      </c>
      <c r="Q801" t="s">
        <v>675</v>
      </c>
      <c r="R801" t="s">
        <v>1055</v>
      </c>
    </row>
    <row r="802" spans="1:18" hidden="1" x14ac:dyDescent="0.25">
      <c r="A802" t="s">
        <v>631</v>
      </c>
      <c r="B802" t="s">
        <v>675</v>
      </c>
      <c r="C802">
        <v>3</v>
      </c>
      <c r="D802" t="s">
        <v>689</v>
      </c>
      <c r="E802" t="s">
        <v>703</v>
      </c>
      <c r="F802" t="s">
        <v>27</v>
      </c>
      <c r="G802">
        <v>60</v>
      </c>
      <c r="H802">
        <v>70</v>
      </c>
      <c r="I802" s="72" t="b">
        <v>0</v>
      </c>
      <c r="J802" t="s">
        <v>1073</v>
      </c>
      <c r="K802" s="68" t="s">
        <v>32</v>
      </c>
      <c r="L802" t="s">
        <v>1094</v>
      </c>
      <c r="Q802" t="s">
        <v>675</v>
      </c>
      <c r="R802" t="s">
        <v>1055</v>
      </c>
    </row>
    <row r="803" spans="1:18" hidden="1" x14ac:dyDescent="0.25">
      <c r="A803" t="s">
        <v>631</v>
      </c>
      <c r="B803" t="s">
        <v>675</v>
      </c>
      <c r="C803">
        <v>3</v>
      </c>
      <c r="D803" t="s">
        <v>683</v>
      </c>
      <c r="E803" t="s">
        <v>574</v>
      </c>
      <c r="F803" t="s">
        <v>27</v>
      </c>
      <c r="G803">
        <v>3</v>
      </c>
      <c r="H803">
        <v>7</v>
      </c>
      <c r="I803" s="72" t="b">
        <v>0</v>
      </c>
      <c r="J803" t="s">
        <v>1066</v>
      </c>
      <c r="K803" s="68" t="s">
        <v>32</v>
      </c>
      <c r="L803" t="s">
        <v>1094</v>
      </c>
      <c r="Q803" t="s">
        <v>675</v>
      </c>
      <c r="R803" t="s">
        <v>1055</v>
      </c>
    </row>
    <row r="804" spans="1:18" hidden="1" x14ac:dyDescent="0.25">
      <c r="A804" t="s">
        <v>631</v>
      </c>
      <c r="B804" t="s">
        <v>675</v>
      </c>
      <c r="C804">
        <v>4</v>
      </c>
      <c r="D804" t="s">
        <v>687</v>
      </c>
      <c r="E804" t="s">
        <v>636</v>
      </c>
      <c r="F804" t="s">
        <v>25</v>
      </c>
      <c r="G804">
        <v>3</v>
      </c>
      <c r="H804">
        <v>7</v>
      </c>
      <c r="I804" s="73" t="b">
        <v>1</v>
      </c>
      <c r="J804" t="s">
        <v>1079</v>
      </c>
      <c r="K804" s="68" t="s">
        <v>32</v>
      </c>
      <c r="Q804" t="s">
        <v>675</v>
      </c>
      <c r="R804" t="s">
        <v>1055</v>
      </c>
    </row>
    <row r="805" spans="1:18" hidden="1" x14ac:dyDescent="0.25">
      <c r="A805" t="s">
        <v>631</v>
      </c>
      <c r="B805" t="s">
        <v>675</v>
      </c>
      <c r="C805">
        <v>4</v>
      </c>
      <c r="D805" t="s">
        <v>688</v>
      </c>
      <c r="E805" t="s">
        <v>636</v>
      </c>
      <c r="F805" t="s">
        <v>25</v>
      </c>
      <c r="G805">
        <v>3</v>
      </c>
      <c r="H805">
        <v>7</v>
      </c>
      <c r="I805" s="73" t="b">
        <v>1</v>
      </c>
      <c r="J805" t="s">
        <v>1063</v>
      </c>
      <c r="K805" s="68" t="s">
        <v>32</v>
      </c>
      <c r="Q805" t="s">
        <v>675</v>
      </c>
      <c r="R805" t="s">
        <v>1055</v>
      </c>
    </row>
    <row r="806" spans="1:18" hidden="1" x14ac:dyDescent="0.25">
      <c r="A806" t="s">
        <v>631</v>
      </c>
      <c r="B806" t="s">
        <v>675</v>
      </c>
      <c r="C806">
        <v>4</v>
      </c>
      <c r="D806" t="s">
        <v>683</v>
      </c>
      <c r="E806" t="s">
        <v>641</v>
      </c>
      <c r="F806" t="s">
        <v>27</v>
      </c>
      <c r="G806">
        <v>15</v>
      </c>
      <c r="H806">
        <v>25</v>
      </c>
      <c r="I806" s="72" t="b">
        <v>0</v>
      </c>
      <c r="J806" t="s">
        <v>1066</v>
      </c>
      <c r="K806" s="68" t="s">
        <v>32</v>
      </c>
      <c r="Q806" t="s">
        <v>675</v>
      </c>
      <c r="R806" t="s">
        <v>1055</v>
      </c>
    </row>
    <row r="807" spans="1:18" hidden="1" x14ac:dyDescent="0.25">
      <c r="A807" t="s">
        <v>631</v>
      </c>
      <c r="B807" t="s">
        <v>675</v>
      </c>
      <c r="C807">
        <v>5</v>
      </c>
      <c r="D807" t="s">
        <v>11</v>
      </c>
      <c r="E807" t="s">
        <v>620</v>
      </c>
      <c r="F807" t="s">
        <v>25</v>
      </c>
      <c r="G807">
        <v>1</v>
      </c>
      <c r="H807">
        <v>4</v>
      </c>
      <c r="I807" s="73" t="b">
        <v>1</v>
      </c>
      <c r="J807" t="s">
        <v>715</v>
      </c>
      <c r="K807" s="68" t="s">
        <v>32</v>
      </c>
      <c r="Q807" t="s">
        <v>675</v>
      </c>
      <c r="R807" t="s">
        <v>1055</v>
      </c>
    </row>
    <row r="808" spans="1:18" hidden="1" x14ac:dyDescent="0.25">
      <c r="A808" t="s">
        <v>631</v>
      </c>
      <c r="B808" t="s">
        <v>675</v>
      </c>
      <c r="C808">
        <v>5</v>
      </c>
      <c r="D808" t="s">
        <v>662</v>
      </c>
      <c r="E808" t="s">
        <v>622</v>
      </c>
      <c r="F808" t="s">
        <v>25</v>
      </c>
      <c r="G808">
        <v>7</v>
      </c>
      <c r="H808">
        <v>13</v>
      </c>
      <c r="I808" s="73" t="b">
        <v>1</v>
      </c>
      <c r="J808" t="s">
        <v>1078</v>
      </c>
      <c r="K808" s="68" t="s">
        <v>32</v>
      </c>
      <c r="Q808" t="s">
        <v>675</v>
      </c>
      <c r="R808" t="s">
        <v>1055</v>
      </c>
    </row>
    <row r="809" spans="1:18" hidden="1" x14ac:dyDescent="0.25">
      <c r="A809" t="s">
        <v>631</v>
      </c>
      <c r="B809" t="s">
        <v>676</v>
      </c>
      <c r="C809">
        <v>1</v>
      </c>
      <c r="D809" t="s">
        <v>11</v>
      </c>
      <c r="E809" t="s">
        <v>698</v>
      </c>
      <c r="F809" t="s">
        <v>25</v>
      </c>
      <c r="G809">
        <v>2</v>
      </c>
      <c r="H809">
        <v>11</v>
      </c>
      <c r="I809" s="73" t="b">
        <v>1</v>
      </c>
      <c r="J809" t="s">
        <v>715</v>
      </c>
      <c r="K809" s="68" t="s">
        <v>32</v>
      </c>
      <c r="Q809" t="s">
        <v>676</v>
      </c>
      <c r="R809" t="s">
        <v>1056</v>
      </c>
    </row>
    <row r="810" spans="1:18" hidden="1" x14ac:dyDescent="0.25">
      <c r="A810" t="s">
        <v>631</v>
      </c>
      <c r="B810" t="s">
        <v>676</v>
      </c>
      <c r="C810">
        <v>1</v>
      </c>
      <c r="D810" t="s">
        <v>705</v>
      </c>
      <c r="E810" t="s">
        <v>697</v>
      </c>
      <c r="F810" t="s">
        <v>27</v>
      </c>
      <c r="G810">
        <v>0</v>
      </c>
      <c r="H810">
        <v>1</v>
      </c>
      <c r="I810" s="72" t="b">
        <v>0</v>
      </c>
      <c r="J810" t="s">
        <v>1068</v>
      </c>
      <c r="K810" s="68" t="s">
        <v>32</v>
      </c>
      <c r="Q810" t="s">
        <v>676</v>
      </c>
      <c r="R810" t="s">
        <v>1056</v>
      </c>
    </row>
    <row r="811" spans="1:18" hidden="1" x14ac:dyDescent="0.25">
      <c r="A811" t="s">
        <v>631</v>
      </c>
      <c r="B811" t="s">
        <v>676</v>
      </c>
      <c r="C811">
        <v>1</v>
      </c>
      <c r="D811" t="s">
        <v>355</v>
      </c>
      <c r="E811" t="s">
        <v>637</v>
      </c>
      <c r="F811" t="s">
        <v>25</v>
      </c>
      <c r="G811">
        <v>0</v>
      </c>
      <c r="H811">
        <v>1</v>
      </c>
      <c r="I811" s="73" t="b">
        <v>1</v>
      </c>
      <c r="J811" t="s">
        <v>1059</v>
      </c>
      <c r="K811" s="68" t="s">
        <v>32</v>
      </c>
      <c r="Q811" t="s">
        <v>676</v>
      </c>
      <c r="R811" t="s">
        <v>1056</v>
      </c>
    </row>
    <row r="812" spans="1:18" hidden="1" x14ac:dyDescent="0.25">
      <c r="A812" t="s">
        <v>631</v>
      </c>
      <c r="B812" t="s">
        <v>676</v>
      </c>
      <c r="C812">
        <v>1</v>
      </c>
      <c r="D812" t="s">
        <v>421</v>
      </c>
      <c r="E812" t="s">
        <v>625</v>
      </c>
      <c r="F812" t="s">
        <v>25</v>
      </c>
      <c r="G812">
        <v>35</v>
      </c>
      <c r="H812">
        <v>45</v>
      </c>
      <c r="I812" s="73" t="b">
        <v>1</v>
      </c>
      <c r="J812" t="s">
        <v>1077</v>
      </c>
      <c r="K812" s="68" t="s">
        <v>32</v>
      </c>
      <c r="Q812" t="s">
        <v>676</v>
      </c>
      <c r="R812" t="s">
        <v>1056</v>
      </c>
    </row>
    <row r="813" spans="1:18" hidden="1" x14ac:dyDescent="0.25">
      <c r="A813" t="s">
        <v>631</v>
      </c>
      <c r="B813" t="s">
        <v>676</v>
      </c>
      <c r="C813">
        <v>1</v>
      </c>
      <c r="D813" t="s">
        <v>392</v>
      </c>
      <c r="E813" t="s">
        <v>625</v>
      </c>
      <c r="F813" t="s">
        <v>25</v>
      </c>
      <c r="G813">
        <v>35</v>
      </c>
      <c r="H813">
        <v>45</v>
      </c>
      <c r="I813" s="73" t="b">
        <v>1</v>
      </c>
      <c r="J813" t="s">
        <v>847</v>
      </c>
      <c r="K813" s="68" t="s">
        <v>32</v>
      </c>
      <c r="Q813" t="s">
        <v>676</v>
      </c>
      <c r="R813" t="s">
        <v>1056</v>
      </c>
    </row>
    <row r="814" spans="1:18" hidden="1" x14ac:dyDescent="0.25">
      <c r="A814" t="s">
        <v>631</v>
      </c>
      <c r="B814" t="s">
        <v>676</v>
      </c>
      <c r="C814">
        <v>1</v>
      </c>
      <c r="D814" t="s">
        <v>410</v>
      </c>
      <c r="E814" t="s">
        <v>697</v>
      </c>
      <c r="F814" t="s">
        <v>27</v>
      </c>
      <c r="G814">
        <v>0</v>
      </c>
      <c r="H814">
        <v>1</v>
      </c>
      <c r="I814" s="72" t="b">
        <v>0</v>
      </c>
      <c r="J814" t="s">
        <v>1067</v>
      </c>
      <c r="K814" s="68" t="s">
        <v>32</v>
      </c>
      <c r="Q814" t="s">
        <v>676</v>
      </c>
      <c r="R814" t="s">
        <v>1056</v>
      </c>
    </row>
    <row r="815" spans="1:18" hidden="1" x14ac:dyDescent="0.25">
      <c r="A815" t="s">
        <v>631</v>
      </c>
      <c r="B815" t="s">
        <v>676</v>
      </c>
      <c r="C815">
        <v>1</v>
      </c>
      <c r="D815" t="s">
        <v>682</v>
      </c>
      <c r="E815" t="s">
        <v>574</v>
      </c>
      <c r="F815" t="s">
        <v>27</v>
      </c>
      <c r="G815">
        <v>3</v>
      </c>
      <c r="H815">
        <v>7</v>
      </c>
      <c r="I815" s="72" t="b">
        <v>0</v>
      </c>
      <c r="J815" t="s">
        <v>1065</v>
      </c>
      <c r="K815" s="68" t="s">
        <v>32</v>
      </c>
      <c r="Q815" t="s">
        <v>676</v>
      </c>
      <c r="R815" t="s">
        <v>1056</v>
      </c>
    </row>
    <row r="816" spans="1:18" hidden="1" x14ac:dyDescent="0.25">
      <c r="A816" t="s">
        <v>631</v>
      </c>
      <c r="B816" t="s">
        <v>676</v>
      </c>
      <c r="C816">
        <v>2</v>
      </c>
      <c r="D816" t="s">
        <v>11</v>
      </c>
      <c r="E816" t="s">
        <v>701</v>
      </c>
      <c r="F816" t="s">
        <v>27</v>
      </c>
      <c r="G816">
        <v>16</v>
      </c>
      <c r="H816">
        <v>24</v>
      </c>
      <c r="I816" s="72" t="b">
        <v>0</v>
      </c>
      <c r="J816" t="s">
        <v>715</v>
      </c>
      <c r="K816" s="68" t="s">
        <v>32</v>
      </c>
      <c r="L816" t="s">
        <v>1094</v>
      </c>
      <c r="Q816" t="s">
        <v>676</v>
      </c>
      <c r="R816" t="s">
        <v>1056</v>
      </c>
    </row>
    <row r="817" spans="1:18" hidden="1" x14ac:dyDescent="0.25">
      <c r="A817" t="s">
        <v>631</v>
      </c>
      <c r="B817" t="s">
        <v>676</v>
      </c>
      <c r="C817">
        <v>2</v>
      </c>
      <c r="D817" t="s">
        <v>421</v>
      </c>
      <c r="E817" t="s">
        <v>640</v>
      </c>
      <c r="F817" t="s">
        <v>25</v>
      </c>
      <c r="G817">
        <v>25</v>
      </c>
      <c r="H817">
        <v>35</v>
      </c>
      <c r="I817" s="73" t="b">
        <v>1</v>
      </c>
      <c r="J817" t="s">
        <v>1077</v>
      </c>
      <c r="K817" s="68" t="s">
        <v>32</v>
      </c>
      <c r="L817" t="s">
        <v>1094</v>
      </c>
      <c r="Q817" t="s">
        <v>676</v>
      </c>
      <c r="R817" t="s">
        <v>1056</v>
      </c>
    </row>
    <row r="818" spans="1:18" hidden="1" x14ac:dyDescent="0.25">
      <c r="A818" t="s">
        <v>631</v>
      </c>
      <c r="B818" t="s">
        <v>676</v>
      </c>
      <c r="C818">
        <v>2</v>
      </c>
      <c r="D818" t="s">
        <v>392</v>
      </c>
      <c r="E818" t="s">
        <v>702</v>
      </c>
      <c r="F818" t="s">
        <v>25</v>
      </c>
      <c r="G818">
        <v>17</v>
      </c>
      <c r="H818">
        <v>27</v>
      </c>
      <c r="I818" s="73" t="b">
        <v>1</v>
      </c>
      <c r="J818" t="s">
        <v>847</v>
      </c>
      <c r="K818" s="68" t="s">
        <v>32</v>
      </c>
      <c r="L818" t="s">
        <v>1094</v>
      </c>
      <c r="Q818" t="s">
        <v>676</v>
      </c>
      <c r="R818" t="s">
        <v>1056</v>
      </c>
    </row>
    <row r="819" spans="1:18" hidden="1" x14ac:dyDescent="0.25">
      <c r="A819" t="s">
        <v>631</v>
      </c>
      <c r="B819" t="s">
        <v>676</v>
      </c>
      <c r="C819">
        <v>2</v>
      </c>
      <c r="D819" t="s">
        <v>682</v>
      </c>
      <c r="E819" t="s">
        <v>641</v>
      </c>
      <c r="F819" t="s">
        <v>27</v>
      </c>
      <c r="G819">
        <v>15</v>
      </c>
      <c r="H819">
        <v>25</v>
      </c>
      <c r="I819" s="72" t="b">
        <v>0</v>
      </c>
      <c r="J819" t="s">
        <v>1065</v>
      </c>
      <c r="K819" s="68" t="s">
        <v>32</v>
      </c>
      <c r="L819" t="s">
        <v>1094</v>
      </c>
      <c r="Q819" t="s">
        <v>676</v>
      </c>
      <c r="R819" t="s">
        <v>1056</v>
      </c>
    </row>
    <row r="820" spans="1:18" hidden="1" x14ac:dyDescent="0.25">
      <c r="A820" t="s">
        <v>631</v>
      </c>
      <c r="B820" t="s">
        <v>676</v>
      </c>
      <c r="C820">
        <v>3</v>
      </c>
      <c r="D820" t="s">
        <v>11</v>
      </c>
      <c r="E820" t="s">
        <v>701</v>
      </c>
      <c r="F820" t="s">
        <v>27</v>
      </c>
      <c r="G820">
        <v>16</v>
      </c>
      <c r="H820">
        <v>24</v>
      </c>
      <c r="I820" s="72" t="b">
        <v>0</v>
      </c>
      <c r="J820" t="s">
        <v>715</v>
      </c>
      <c r="K820" s="68" t="s">
        <v>32</v>
      </c>
      <c r="L820" t="s">
        <v>1094</v>
      </c>
      <c r="Q820" t="s">
        <v>676</v>
      </c>
      <c r="R820" t="s">
        <v>1056</v>
      </c>
    </row>
    <row r="821" spans="1:18" hidden="1" x14ac:dyDescent="0.25">
      <c r="A821" t="s">
        <v>631</v>
      </c>
      <c r="B821" t="s">
        <v>676</v>
      </c>
      <c r="C821">
        <v>3</v>
      </c>
      <c r="D821" t="s">
        <v>691</v>
      </c>
      <c r="E821" t="s">
        <v>644</v>
      </c>
      <c r="F821" t="s">
        <v>25</v>
      </c>
      <c r="G821">
        <v>45</v>
      </c>
      <c r="H821">
        <v>55</v>
      </c>
      <c r="I821" s="73" t="b">
        <v>1</v>
      </c>
      <c r="J821" t="s">
        <v>1080</v>
      </c>
      <c r="K821" s="68" t="s">
        <v>32</v>
      </c>
      <c r="L821" t="s">
        <v>1094</v>
      </c>
      <c r="Q821" t="s">
        <v>676</v>
      </c>
      <c r="R821" t="s">
        <v>1056</v>
      </c>
    </row>
    <row r="822" spans="1:18" hidden="1" x14ac:dyDescent="0.25">
      <c r="A822" t="s">
        <v>631</v>
      </c>
      <c r="B822" t="s">
        <v>676</v>
      </c>
      <c r="C822">
        <v>3</v>
      </c>
      <c r="D822" t="s">
        <v>689</v>
      </c>
      <c r="E822" t="s">
        <v>703</v>
      </c>
      <c r="F822" t="s">
        <v>27</v>
      </c>
      <c r="G822">
        <v>60</v>
      </c>
      <c r="H822">
        <v>70</v>
      </c>
      <c r="I822" s="72" t="b">
        <v>0</v>
      </c>
      <c r="J822" t="s">
        <v>1073</v>
      </c>
      <c r="K822" s="68" t="s">
        <v>32</v>
      </c>
      <c r="L822" t="s">
        <v>1094</v>
      </c>
      <c r="Q822" t="s">
        <v>676</v>
      </c>
      <c r="R822" t="s">
        <v>1056</v>
      </c>
    </row>
    <row r="823" spans="1:18" hidden="1" x14ac:dyDescent="0.25">
      <c r="A823" t="s">
        <v>631</v>
      </c>
      <c r="B823" t="s">
        <v>676</v>
      </c>
      <c r="C823">
        <v>3</v>
      </c>
      <c r="D823" t="s">
        <v>683</v>
      </c>
      <c r="E823" t="s">
        <v>574</v>
      </c>
      <c r="F823" t="s">
        <v>27</v>
      </c>
      <c r="G823">
        <v>3</v>
      </c>
      <c r="H823">
        <v>7</v>
      </c>
      <c r="I823" s="72" t="b">
        <v>0</v>
      </c>
      <c r="J823" t="s">
        <v>1066</v>
      </c>
      <c r="K823" s="68" t="s">
        <v>32</v>
      </c>
      <c r="L823" t="s">
        <v>1094</v>
      </c>
      <c r="Q823" t="s">
        <v>676</v>
      </c>
      <c r="R823" t="s">
        <v>1056</v>
      </c>
    </row>
    <row r="824" spans="1:18" hidden="1" x14ac:dyDescent="0.25">
      <c r="A824" t="s">
        <v>631</v>
      </c>
      <c r="B824" t="s">
        <v>676</v>
      </c>
      <c r="C824">
        <v>4</v>
      </c>
      <c r="D824" t="s">
        <v>687</v>
      </c>
      <c r="E824" t="s">
        <v>636</v>
      </c>
      <c r="F824" t="s">
        <v>25</v>
      </c>
      <c r="G824">
        <v>3</v>
      </c>
      <c r="H824">
        <v>7</v>
      </c>
      <c r="I824" s="73" t="b">
        <v>1</v>
      </c>
      <c r="J824" t="s">
        <v>1079</v>
      </c>
      <c r="K824" s="68" t="s">
        <v>32</v>
      </c>
      <c r="Q824" t="s">
        <v>676</v>
      </c>
      <c r="R824" t="s">
        <v>1056</v>
      </c>
    </row>
    <row r="825" spans="1:18" hidden="1" x14ac:dyDescent="0.25">
      <c r="A825" t="s">
        <v>631</v>
      </c>
      <c r="B825" t="s">
        <v>676</v>
      </c>
      <c r="C825">
        <v>4</v>
      </c>
      <c r="D825" t="s">
        <v>688</v>
      </c>
      <c r="E825" t="s">
        <v>636</v>
      </c>
      <c r="F825" t="s">
        <v>25</v>
      </c>
      <c r="G825">
        <v>3</v>
      </c>
      <c r="H825">
        <v>7</v>
      </c>
      <c r="I825" s="73" t="b">
        <v>1</v>
      </c>
      <c r="J825" t="s">
        <v>1063</v>
      </c>
      <c r="K825" s="68" t="s">
        <v>32</v>
      </c>
      <c r="Q825" t="s">
        <v>676</v>
      </c>
      <c r="R825" t="s">
        <v>1056</v>
      </c>
    </row>
    <row r="826" spans="1:18" hidden="1" x14ac:dyDescent="0.25">
      <c r="A826" t="s">
        <v>631</v>
      </c>
      <c r="B826" t="s">
        <v>676</v>
      </c>
      <c r="C826">
        <v>4</v>
      </c>
      <c r="D826" t="s">
        <v>683</v>
      </c>
      <c r="E826" t="s">
        <v>641</v>
      </c>
      <c r="F826" t="s">
        <v>27</v>
      </c>
      <c r="G826">
        <v>15</v>
      </c>
      <c r="H826">
        <v>25</v>
      </c>
      <c r="I826" s="72" t="b">
        <v>0</v>
      </c>
      <c r="J826" t="s">
        <v>1066</v>
      </c>
      <c r="K826" s="68" t="s">
        <v>32</v>
      </c>
      <c r="Q826" t="s">
        <v>676</v>
      </c>
      <c r="R826" t="s">
        <v>1056</v>
      </c>
    </row>
    <row r="827" spans="1:18" hidden="1" x14ac:dyDescent="0.25">
      <c r="A827" t="s">
        <v>631</v>
      </c>
      <c r="B827" t="s">
        <v>676</v>
      </c>
      <c r="C827">
        <v>5</v>
      </c>
      <c r="D827" t="s">
        <v>11</v>
      </c>
      <c r="E827" t="s">
        <v>620</v>
      </c>
      <c r="F827" t="s">
        <v>25</v>
      </c>
      <c r="G827">
        <v>1</v>
      </c>
      <c r="H827">
        <v>4</v>
      </c>
      <c r="I827" s="73" t="b">
        <v>1</v>
      </c>
      <c r="J827" t="s">
        <v>715</v>
      </c>
      <c r="K827" s="68" t="s">
        <v>32</v>
      </c>
      <c r="Q827" t="s">
        <v>676</v>
      </c>
      <c r="R827" t="s">
        <v>1056</v>
      </c>
    </row>
    <row r="828" spans="1:18" hidden="1" x14ac:dyDescent="0.25">
      <c r="A828" t="s">
        <v>631</v>
      </c>
      <c r="B828" t="s">
        <v>676</v>
      </c>
      <c r="C828">
        <v>5</v>
      </c>
      <c r="D828" t="s">
        <v>662</v>
      </c>
      <c r="E828" t="s">
        <v>622</v>
      </c>
      <c r="F828" t="s">
        <v>25</v>
      </c>
      <c r="G828">
        <v>7</v>
      </c>
      <c r="H828">
        <v>13</v>
      </c>
      <c r="I828" s="73" t="b">
        <v>1</v>
      </c>
      <c r="J828" t="s">
        <v>1078</v>
      </c>
      <c r="K828" s="68" t="s">
        <v>32</v>
      </c>
      <c r="Q828" t="s">
        <v>676</v>
      </c>
      <c r="R828" t="s">
        <v>1056</v>
      </c>
    </row>
    <row r="829" spans="1:18" hidden="1" x14ac:dyDescent="0.25">
      <c r="A829" t="s">
        <v>631</v>
      </c>
      <c r="B829" t="s">
        <v>667</v>
      </c>
      <c r="C829">
        <v>5</v>
      </c>
      <c r="D829" t="s">
        <v>11</v>
      </c>
      <c r="E829" t="s">
        <v>635</v>
      </c>
      <c r="F829" t="s">
        <v>25</v>
      </c>
      <c r="G829">
        <v>16</v>
      </c>
      <c r="H829">
        <v>24</v>
      </c>
      <c r="I829" s="73" t="b">
        <v>1</v>
      </c>
      <c r="J829" t="s">
        <v>715</v>
      </c>
      <c r="K829" s="3" t="s">
        <v>665</v>
      </c>
      <c r="L829" t="s">
        <v>1094</v>
      </c>
      <c r="Q829" t="s">
        <v>667</v>
      </c>
      <c r="R829" t="s">
        <v>1049</v>
      </c>
    </row>
    <row r="830" spans="1:18" hidden="1" x14ac:dyDescent="0.25">
      <c r="A830" t="s">
        <v>631</v>
      </c>
      <c r="B830" t="s">
        <v>667</v>
      </c>
      <c r="C830">
        <v>5</v>
      </c>
      <c r="D830" t="s">
        <v>662</v>
      </c>
      <c r="E830" t="s">
        <v>619</v>
      </c>
      <c r="F830" t="s">
        <v>25</v>
      </c>
      <c r="G830">
        <v>15</v>
      </c>
      <c r="H830">
        <v>25</v>
      </c>
      <c r="I830" s="73" t="b">
        <v>1</v>
      </c>
      <c r="J830" t="s">
        <v>1078</v>
      </c>
      <c r="K830" s="3" t="s">
        <v>665</v>
      </c>
      <c r="L830" t="s">
        <v>1094</v>
      </c>
      <c r="Q830" t="s">
        <v>667</v>
      </c>
      <c r="R830" t="s">
        <v>1049</v>
      </c>
    </row>
    <row r="831" spans="1:18" hidden="1" x14ac:dyDescent="0.25">
      <c r="A831" t="s">
        <v>631</v>
      </c>
      <c r="B831" t="s">
        <v>671</v>
      </c>
      <c r="C831">
        <v>4</v>
      </c>
      <c r="D831" t="s">
        <v>11</v>
      </c>
      <c r="E831" t="s">
        <v>637</v>
      </c>
      <c r="F831" t="s">
        <v>25</v>
      </c>
      <c r="G831">
        <v>0</v>
      </c>
      <c r="H831">
        <v>1</v>
      </c>
      <c r="I831" s="73" t="b">
        <v>1</v>
      </c>
      <c r="J831" t="s">
        <v>715</v>
      </c>
      <c r="K831" s="3" t="s">
        <v>665</v>
      </c>
      <c r="L831" t="s">
        <v>1094</v>
      </c>
      <c r="Q831" t="s">
        <v>671</v>
      </c>
      <c r="R831" t="s">
        <v>1051</v>
      </c>
    </row>
    <row r="832" spans="1:18" hidden="1" x14ac:dyDescent="0.25">
      <c r="A832" t="s">
        <v>631</v>
      </c>
      <c r="B832" t="s">
        <v>671</v>
      </c>
      <c r="C832">
        <v>4</v>
      </c>
      <c r="D832" t="s">
        <v>421</v>
      </c>
      <c r="E832" t="s">
        <v>622</v>
      </c>
      <c r="F832" t="s">
        <v>25</v>
      </c>
      <c r="G832">
        <v>7</v>
      </c>
      <c r="H832">
        <v>13</v>
      </c>
      <c r="I832" s="73" t="b">
        <v>1</v>
      </c>
      <c r="J832" t="s">
        <v>1077</v>
      </c>
      <c r="K832" s="3" t="s">
        <v>665</v>
      </c>
      <c r="L832" t="s">
        <v>1094</v>
      </c>
      <c r="Q832" t="s">
        <v>671</v>
      </c>
      <c r="R832" t="s">
        <v>1051</v>
      </c>
    </row>
    <row r="833" spans="1:18" hidden="1" x14ac:dyDescent="0.25">
      <c r="A833" t="s">
        <v>631</v>
      </c>
      <c r="B833" t="s">
        <v>671</v>
      </c>
      <c r="C833">
        <v>4</v>
      </c>
      <c r="D833" t="s">
        <v>392</v>
      </c>
      <c r="E833" t="s">
        <v>636</v>
      </c>
      <c r="F833" t="s">
        <v>25</v>
      </c>
      <c r="G833">
        <v>3</v>
      </c>
      <c r="H833">
        <v>7</v>
      </c>
      <c r="I833" s="73" t="b">
        <v>1</v>
      </c>
      <c r="J833" t="s">
        <v>847</v>
      </c>
      <c r="K833" s="3" t="s">
        <v>665</v>
      </c>
      <c r="L833" t="s">
        <v>1094</v>
      </c>
      <c r="Q833" t="s">
        <v>671</v>
      </c>
      <c r="R833" t="s">
        <v>1051</v>
      </c>
    </row>
    <row r="834" spans="1:18" hidden="1" x14ac:dyDescent="0.25">
      <c r="A834" t="s">
        <v>631</v>
      </c>
      <c r="B834" t="s">
        <v>671</v>
      </c>
      <c r="C834">
        <v>4</v>
      </c>
      <c r="D834" t="s">
        <v>684</v>
      </c>
      <c r="E834" t="s">
        <v>697</v>
      </c>
      <c r="F834" t="s">
        <v>27</v>
      </c>
      <c r="G834">
        <v>0</v>
      </c>
      <c r="H834">
        <v>1</v>
      </c>
      <c r="I834" s="72" t="b">
        <v>0</v>
      </c>
      <c r="J834" t="s">
        <v>1075</v>
      </c>
      <c r="K834" s="3" t="s">
        <v>665</v>
      </c>
      <c r="L834" t="s">
        <v>1094</v>
      </c>
      <c r="Q834" t="s">
        <v>671</v>
      </c>
      <c r="R834" t="s">
        <v>1051</v>
      </c>
    </row>
    <row r="835" spans="1:18" hidden="1" x14ac:dyDescent="0.25">
      <c r="A835" t="s">
        <v>631</v>
      </c>
      <c r="B835" t="s">
        <v>667</v>
      </c>
      <c r="C835">
        <v>4</v>
      </c>
      <c r="D835" t="s">
        <v>11</v>
      </c>
      <c r="E835" t="s">
        <v>635</v>
      </c>
      <c r="F835" t="s">
        <v>25</v>
      </c>
      <c r="G835">
        <v>16</v>
      </c>
      <c r="H835">
        <v>24</v>
      </c>
      <c r="I835" s="73" t="b">
        <v>1</v>
      </c>
      <c r="J835" t="s">
        <v>715</v>
      </c>
      <c r="K835" s="69" t="s">
        <v>447</v>
      </c>
      <c r="L835" t="s">
        <v>1094</v>
      </c>
      <c r="Q835" t="s">
        <v>667</v>
      </c>
      <c r="R835" t="s">
        <v>1049</v>
      </c>
    </row>
    <row r="836" spans="1:18" hidden="1" x14ac:dyDescent="0.25">
      <c r="A836" t="s">
        <v>631</v>
      </c>
      <c r="B836" t="s">
        <v>667</v>
      </c>
      <c r="C836">
        <v>4</v>
      </c>
      <c r="D836" t="s">
        <v>684</v>
      </c>
      <c r="E836" t="s">
        <v>586</v>
      </c>
      <c r="F836" t="s">
        <v>27</v>
      </c>
      <c r="G836">
        <v>45</v>
      </c>
      <c r="H836">
        <v>55</v>
      </c>
      <c r="I836" s="72" t="b">
        <v>0</v>
      </c>
      <c r="J836" t="s">
        <v>1075</v>
      </c>
      <c r="K836" s="69" t="s">
        <v>447</v>
      </c>
      <c r="L836" t="s">
        <v>1094</v>
      </c>
      <c r="Q836" t="s">
        <v>667</v>
      </c>
      <c r="R836" t="s">
        <v>1049</v>
      </c>
    </row>
    <row r="837" spans="1:18" hidden="1" x14ac:dyDescent="0.25">
      <c r="A837" t="s">
        <v>631</v>
      </c>
      <c r="B837" t="s">
        <v>667</v>
      </c>
      <c r="C837">
        <v>4</v>
      </c>
      <c r="D837" t="s">
        <v>682</v>
      </c>
      <c r="E837" t="s">
        <v>638</v>
      </c>
      <c r="F837" t="s">
        <v>27</v>
      </c>
      <c r="G837">
        <v>65</v>
      </c>
      <c r="H837">
        <v>75</v>
      </c>
      <c r="I837" s="72" t="b">
        <v>0</v>
      </c>
      <c r="J837" t="s">
        <v>1065</v>
      </c>
      <c r="K837" s="69" t="s">
        <v>447</v>
      </c>
      <c r="L837" t="s">
        <v>1094</v>
      </c>
      <c r="Q837" t="s">
        <v>667</v>
      </c>
      <c r="R837" t="s">
        <v>1049</v>
      </c>
    </row>
    <row r="838" spans="1:18" hidden="1" x14ac:dyDescent="0.25">
      <c r="A838" t="s">
        <v>631</v>
      </c>
      <c r="B838" t="s">
        <v>667</v>
      </c>
      <c r="C838">
        <v>4</v>
      </c>
      <c r="D838" t="s">
        <v>683</v>
      </c>
      <c r="E838" t="s">
        <v>648</v>
      </c>
      <c r="F838" t="s">
        <v>27</v>
      </c>
      <c r="G838">
        <v>55</v>
      </c>
      <c r="H838">
        <v>65</v>
      </c>
      <c r="I838" s="72" t="b">
        <v>0</v>
      </c>
      <c r="J838" t="s">
        <v>1066</v>
      </c>
      <c r="K838" s="69" t="s">
        <v>447</v>
      </c>
      <c r="L838" t="s">
        <v>1094</v>
      </c>
      <c r="Q838" t="s">
        <v>667</v>
      </c>
      <c r="R838" t="s">
        <v>1049</v>
      </c>
    </row>
    <row r="839" spans="1:18" hidden="1" x14ac:dyDescent="0.25">
      <c r="A839" t="s">
        <v>631</v>
      </c>
      <c r="B839" t="s">
        <v>667</v>
      </c>
      <c r="C839">
        <v>5</v>
      </c>
      <c r="D839" t="s">
        <v>11</v>
      </c>
      <c r="E839" t="s">
        <v>621</v>
      </c>
      <c r="F839" t="s">
        <v>25</v>
      </c>
      <c r="G839">
        <v>11</v>
      </c>
      <c r="H839">
        <v>16</v>
      </c>
      <c r="I839" s="73" t="b">
        <v>1</v>
      </c>
      <c r="J839" t="s">
        <v>715</v>
      </c>
      <c r="K839" s="69" t="s">
        <v>447</v>
      </c>
      <c r="L839" t="s">
        <v>1094</v>
      </c>
      <c r="Q839" t="s">
        <v>667</v>
      </c>
      <c r="R839" t="s">
        <v>1049</v>
      </c>
    </row>
    <row r="840" spans="1:18" hidden="1" x14ac:dyDescent="0.25">
      <c r="A840" t="s">
        <v>631</v>
      </c>
      <c r="B840" t="s">
        <v>667</v>
      </c>
      <c r="C840">
        <v>5</v>
      </c>
      <c r="D840" t="s">
        <v>421</v>
      </c>
      <c r="E840" t="s">
        <v>637</v>
      </c>
      <c r="F840" t="s">
        <v>25</v>
      </c>
      <c r="G840">
        <v>0</v>
      </c>
      <c r="H840">
        <v>1</v>
      </c>
      <c r="I840" s="73" t="b">
        <v>1</v>
      </c>
      <c r="J840" t="s">
        <v>1077</v>
      </c>
      <c r="K840" s="69" t="s">
        <v>447</v>
      </c>
      <c r="L840" t="s">
        <v>1094</v>
      </c>
      <c r="Q840" t="s">
        <v>667</v>
      </c>
      <c r="R840" t="s">
        <v>1049</v>
      </c>
    </row>
    <row r="841" spans="1:18" hidden="1" x14ac:dyDescent="0.25">
      <c r="A841" t="s">
        <v>631</v>
      </c>
      <c r="B841" t="s">
        <v>668</v>
      </c>
      <c r="C841">
        <v>4</v>
      </c>
      <c r="D841" t="s">
        <v>11</v>
      </c>
      <c r="E841" t="s">
        <v>616</v>
      </c>
      <c r="F841" t="s">
        <v>25</v>
      </c>
      <c r="G841">
        <v>4</v>
      </c>
      <c r="H841">
        <v>8</v>
      </c>
      <c r="I841" s="73" t="b">
        <v>1</v>
      </c>
      <c r="J841" t="s">
        <v>715</v>
      </c>
      <c r="K841" s="69" t="s">
        <v>447</v>
      </c>
      <c r="L841" t="s">
        <v>1094</v>
      </c>
      <c r="Q841" t="s">
        <v>668</v>
      </c>
      <c r="R841" t="s">
        <v>1057</v>
      </c>
    </row>
    <row r="842" spans="1:18" hidden="1" x14ac:dyDescent="0.25">
      <c r="A842" t="s">
        <v>631</v>
      </c>
      <c r="B842" t="s">
        <v>668</v>
      </c>
      <c r="C842">
        <v>4</v>
      </c>
      <c r="D842" t="s">
        <v>421</v>
      </c>
      <c r="E842" t="s">
        <v>637</v>
      </c>
      <c r="F842" t="s">
        <v>25</v>
      </c>
      <c r="G842">
        <v>0</v>
      </c>
      <c r="H842">
        <v>1</v>
      </c>
      <c r="I842" s="73" t="b">
        <v>1</v>
      </c>
      <c r="J842" t="s">
        <v>1077</v>
      </c>
      <c r="K842" s="69" t="s">
        <v>447</v>
      </c>
      <c r="L842" t="s">
        <v>1094</v>
      </c>
      <c r="Q842" t="s">
        <v>668</v>
      </c>
      <c r="R842" t="s">
        <v>1057</v>
      </c>
    </row>
    <row r="843" spans="1:18" hidden="1" x14ac:dyDescent="0.25">
      <c r="A843" t="s">
        <v>631</v>
      </c>
      <c r="B843" t="s">
        <v>668</v>
      </c>
      <c r="C843">
        <v>4</v>
      </c>
      <c r="D843" t="s">
        <v>662</v>
      </c>
      <c r="E843" t="s">
        <v>622</v>
      </c>
      <c r="F843" t="s">
        <v>25</v>
      </c>
      <c r="G843">
        <v>7</v>
      </c>
      <c r="H843">
        <v>13</v>
      </c>
      <c r="I843" s="73" t="b">
        <v>1</v>
      </c>
      <c r="J843" t="s">
        <v>1078</v>
      </c>
      <c r="K843" s="69" t="s">
        <v>447</v>
      </c>
      <c r="L843" t="s">
        <v>1094</v>
      </c>
      <c r="Q843" t="s">
        <v>668</v>
      </c>
      <c r="R843" t="s">
        <v>1057</v>
      </c>
    </row>
    <row r="844" spans="1:18" hidden="1" x14ac:dyDescent="0.25">
      <c r="A844" t="s">
        <v>631</v>
      </c>
      <c r="B844" t="s">
        <v>669</v>
      </c>
      <c r="C844">
        <v>4</v>
      </c>
      <c r="D844" t="s">
        <v>11</v>
      </c>
      <c r="E844" t="s">
        <v>623</v>
      </c>
      <c r="F844" t="s">
        <v>25</v>
      </c>
      <c r="G844">
        <v>6</v>
      </c>
      <c r="H844">
        <v>10</v>
      </c>
      <c r="I844" s="73" t="b">
        <v>1</v>
      </c>
      <c r="J844" t="s">
        <v>715</v>
      </c>
      <c r="K844" s="69" t="s">
        <v>447</v>
      </c>
      <c r="L844" t="s">
        <v>1094</v>
      </c>
      <c r="Q844" t="s">
        <v>669</v>
      </c>
      <c r="R844" t="s">
        <v>1040</v>
      </c>
    </row>
    <row r="845" spans="1:18" hidden="1" x14ac:dyDescent="0.25">
      <c r="A845" t="s">
        <v>631</v>
      </c>
      <c r="B845" t="s">
        <v>669</v>
      </c>
      <c r="C845">
        <v>4</v>
      </c>
      <c r="D845" t="s">
        <v>421</v>
      </c>
      <c r="E845" t="s">
        <v>622</v>
      </c>
      <c r="F845" t="s">
        <v>25</v>
      </c>
      <c r="G845">
        <v>7</v>
      </c>
      <c r="H845">
        <v>13</v>
      </c>
      <c r="I845" s="73" t="b">
        <v>1</v>
      </c>
      <c r="J845" t="s">
        <v>1077</v>
      </c>
      <c r="K845" s="69" t="s">
        <v>447</v>
      </c>
      <c r="L845" t="s">
        <v>1094</v>
      </c>
      <c r="Q845" t="s">
        <v>669</v>
      </c>
      <c r="R845" t="s">
        <v>1040</v>
      </c>
    </row>
    <row r="846" spans="1:18" hidden="1" x14ac:dyDescent="0.25">
      <c r="A846" t="s">
        <v>631</v>
      </c>
      <c r="B846" t="s">
        <v>669</v>
      </c>
      <c r="C846">
        <v>4</v>
      </c>
      <c r="D846" t="s">
        <v>392</v>
      </c>
      <c r="E846" t="s">
        <v>637</v>
      </c>
      <c r="F846" t="s">
        <v>25</v>
      </c>
      <c r="G846">
        <v>0</v>
      </c>
      <c r="H846">
        <v>1</v>
      </c>
      <c r="I846" s="73" t="b">
        <v>1</v>
      </c>
      <c r="J846" t="s">
        <v>847</v>
      </c>
      <c r="K846" s="69" t="s">
        <v>447</v>
      </c>
      <c r="L846" t="s">
        <v>1094</v>
      </c>
      <c r="Q846" t="s">
        <v>669</v>
      </c>
      <c r="R846" t="s">
        <v>1040</v>
      </c>
    </row>
    <row r="847" spans="1:18" hidden="1" x14ac:dyDescent="0.25">
      <c r="A847" t="s">
        <v>631</v>
      </c>
      <c r="B847" t="s">
        <v>669</v>
      </c>
      <c r="C847">
        <v>4</v>
      </c>
      <c r="D847" t="s">
        <v>684</v>
      </c>
      <c r="E847" t="s">
        <v>634</v>
      </c>
      <c r="F847" t="s">
        <v>27</v>
      </c>
      <c r="G847">
        <v>25</v>
      </c>
      <c r="H847">
        <v>35</v>
      </c>
      <c r="I847" s="72" t="b">
        <v>0</v>
      </c>
      <c r="J847" t="s">
        <v>1075</v>
      </c>
      <c r="K847" s="69" t="s">
        <v>447</v>
      </c>
      <c r="L847" t="s">
        <v>1094</v>
      </c>
      <c r="Q847" t="s">
        <v>669</v>
      </c>
      <c r="R847" t="s">
        <v>1040</v>
      </c>
    </row>
    <row r="848" spans="1:18" hidden="1" x14ac:dyDescent="0.25">
      <c r="A848" t="s">
        <v>631</v>
      </c>
      <c r="B848" t="s">
        <v>669</v>
      </c>
      <c r="C848">
        <v>4</v>
      </c>
      <c r="D848" t="s">
        <v>682</v>
      </c>
      <c r="E848" t="s">
        <v>647</v>
      </c>
      <c r="F848" t="s">
        <v>27</v>
      </c>
      <c r="G848">
        <v>30</v>
      </c>
      <c r="H848">
        <v>40</v>
      </c>
      <c r="I848" s="72" t="b">
        <v>0</v>
      </c>
      <c r="J848" t="s">
        <v>1065</v>
      </c>
      <c r="K848" s="69" t="s">
        <v>447</v>
      </c>
      <c r="L848" t="s">
        <v>1094</v>
      </c>
      <c r="Q848" t="s">
        <v>669</v>
      </c>
      <c r="R848" t="s">
        <v>1040</v>
      </c>
    </row>
    <row r="849" spans="1:18" hidden="1" x14ac:dyDescent="0.25">
      <c r="A849" t="s">
        <v>631</v>
      </c>
      <c r="B849" t="s">
        <v>669</v>
      </c>
      <c r="C849">
        <v>4</v>
      </c>
      <c r="D849" t="s">
        <v>683</v>
      </c>
      <c r="E849" t="s">
        <v>587</v>
      </c>
      <c r="F849" t="s">
        <v>27</v>
      </c>
      <c r="G849">
        <v>35</v>
      </c>
      <c r="H849">
        <v>45</v>
      </c>
      <c r="I849" s="72" t="b">
        <v>0</v>
      </c>
      <c r="J849" t="s">
        <v>1066</v>
      </c>
      <c r="K849" s="69" t="s">
        <v>447</v>
      </c>
      <c r="L849" t="s">
        <v>1094</v>
      </c>
      <c r="Q849" t="s">
        <v>669</v>
      </c>
      <c r="R849" t="s">
        <v>1040</v>
      </c>
    </row>
    <row r="850" spans="1:18" hidden="1" x14ac:dyDescent="0.25">
      <c r="A850" t="s">
        <v>631</v>
      </c>
      <c r="B850" t="s">
        <v>670</v>
      </c>
      <c r="C850">
        <v>4</v>
      </c>
      <c r="D850" t="s">
        <v>11</v>
      </c>
      <c r="E850" t="s">
        <v>623</v>
      </c>
      <c r="F850" t="s">
        <v>25</v>
      </c>
      <c r="G850">
        <v>6</v>
      </c>
      <c r="H850">
        <v>10</v>
      </c>
      <c r="I850" s="73" t="b">
        <v>1</v>
      </c>
      <c r="J850" t="s">
        <v>715</v>
      </c>
      <c r="K850" s="69" t="s">
        <v>447</v>
      </c>
      <c r="L850" t="s">
        <v>1094</v>
      </c>
      <c r="Q850" t="s">
        <v>670</v>
      </c>
      <c r="R850" t="s">
        <v>1050</v>
      </c>
    </row>
    <row r="851" spans="1:18" hidden="1" x14ac:dyDescent="0.25">
      <c r="A851" t="s">
        <v>631</v>
      </c>
      <c r="B851" t="s">
        <v>670</v>
      </c>
      <c r="C851">
        <v>4</v>
      </c>
      <c r="D851" t="s">
        <v>686</v>
      </c>
      <c r="E851" t="s">
        <v>700</v>
      </c>
      <c r="F851" t="s">
        <v>25</v>
      </c>
      <c r="G851">
        <v>65</v>
      </c>
      <c r="H851">
        <v>75</v>
      </c>
      <c r="I851" s="73" t="b">
        <v>1</v>
      </c>
      <c r="J851" t="s">
        <v>1062</v>
      </c>
      <c r="K851" s="69" t="s">
        <v>447</v>
      </c>
      <c r="L851" t="s">
        <v>1094</v>
      </c>
      <c r="Q851" t="s">
        <v>670</v>
      </c>
      <c r="R851" t="s">
        <v>1050</v>
      </c>
    </row>
    <row r="852" spans="1:18" hidden="1" x14ac:dyDescent="0.25">
      <c r="A852" t="s">
        <v>631</v>
      </c>
      <c r="B852" t="s">
        <v>670</v>
      </c>
      <c r="C852">
        <v>4</v>
      </c>
      <c r="D852" t="s">
        <v>662</v>
      </c>
      <c r="E852" t="s">
        <v>644</v>
      </c>
      <c r="F852" t="s">
        <v>25</v>
      </c>
      <c r="G852">
        <v>45</v>
      </c>
      <c r="H852">
        <v>55</v>
      </c>
      <c r="I852" s="73" t="b">
        <v>1</v>
      </c>
      <c r="J852" t="s">
        <v>1078</v>
      </c>
      <c r="K852" s="69" t="s">
        <v>447</v>
      </c>
      <c r="L852" t="s">
        <v>1094</v>
      </c>
      <c r="Q852" t="s">
        <v>670</v>
      </c>
      <c r="R852" t="s">
        <v>1050</v>
      </c>
    </row>
    <row r="853" spans="1:18" hidden="1" x14ac:dyDescent="0.25">
      <c r="A853" t="s">
        <v>631</v>
      </c>
      <c r="B853" t="s">
        <v>670</v>
      </c>
      <c r="C853">
        <v>4</v>
      </c>
      <c r="D853" t="s">
        <v>684</v>
      </c>
      <c r="E853" t="s">
        <v>641</v>
      </c>
      <c r="F853" t="s">
        <v>27</v>
      </c>
      <c r="G853">
        <v>15</v>
      </c>
      <c r="H853">
        <v>25</v>
      </c>
      <c r="I853" s="72" t="b">
        <v>0</v>
      </c>
      <c r="J853" t="s">
        <v>1075</v>
      </c>
      <c r="K853" s="69" t="s">
        <v>447</v>
      </c>
      <c r="L853" t="s">
        <v>1094</v>
      </c>
      <c r="Q853" t="s">
        <v>670</v>
      </c>
      <c r="R853" t="s">
        <v>1050</v>
      </c>
    </row>
    <row r="854" spans="1:18" hidden="1" x14ac:dyDescent="0.25">
      <c r="A854" t="s">
        <v>631</v>
      </c>
      <c r="B854" t="s">
        <v>671</v>
      </c>
      <c r="C854">
        <v>4</v>
      </c>
      <c r="D854" t="s">
        <v>11</v>
      </c>
      <c r="E854" t="s">
        <v>626</v>
      </c>
      <c r="F854" t="s">
        <v>25</v>
      </c>
      <c r="G854">
        <v>2</v>
      </c>
      <c r="H854">
        <v>5</v>
      </c>
      <c r="I854" s="73" t="b">
        <v>1</v>
      </c>
      <c r="J854" t="s">
        <v>715</v>
      </c>
      <c r="K854" s="69" t="s">
        <v>447</v>
      </c>
      <c r="L854" t="s">
        <v>1094</v>
      </c>
      <c r="Q854" t="s">
        <v>671</v>
      </c>
      <c r="R854" t="s">
        <v>1051</v>
      </c>
    </row>
    <row r="855" spans="1:18" hidden="1" x14ac:dyDescent="0.25">
      <c r="A855" t="s">
        <v>631</v>
      </c>
      <c r="B855" t="s">
        <v>671</v>
      </c>
      <c r="C855">
        <v>4</v>
      </c>
      <c r="D855" t="s">
        <v>421</v>
      </c>
      <c r="E855" t="s">
        <v>622</v>
      </c>
      <c r="F855" t="s">
        <v>25</v>
      </c>
      <c r="G855">
        <v>7</v>
      </c>
      <c r="H855">
        <v>13</v>
      </c>
      <c r="I855" s="73" t="b">
        <v>1</v>
      </c>
      <c r="J855" t="s">
        <v>1077</v>
      </c>
      <c r="K855" s="69" t="s">
        <v>447</v>
      </c>
      <c r="L855" t="s">
        <v>1094</v>
      </c>
      <c r="Q855" t="s">
        <v>671</v>
      </c>
      <c r="R855" t="s">
        <v>1051</v>
      </c>
    </row>
    <row r="856" spans="1:18" hidden="1" x14ac:dyDescent="0.25">
      <c r="A856" t="s">
        <v>631</v>
      </c>
      <c r="B856" t="s">
        <v>671</v>
      </c>
      <c r="C856">
        <v>4</v>
      </c>
      <c r="D856" t="s">
        <v>392</v>
      </c>
      <c r="E856" t="s">
        <v>636</v>
      </c>
      <c r="F856" t="s">
        <v>25</v>
      </c>
      <c r="G856">
        <v>3</v>
      </c>
      <c r="H856">
        <v>7</v>
      </c>
      <c r="I856" s="73" t="b">
        <v>1</v>
      </c>
      <c r="J856" t="s">
        <v>847</v>
      </c>
      <c r="K856" s="69" t="s">
        <v>447</v>
      </c>
      <c r="L856" t="s">
        <v>1094</v>
      </c>
      <c r="Q856" t="s">
        <v>671</v>
      </c>
      <c r="R856" t="s">
        <v>1051</v>
      </c>
    </row>
    <row r="857" spans="1:18" hidden="1" x14ac:dyDescent="0.25">
      <c r="A857" t="s">
        <v>631</v>
      </c>
      <c r="B857" t="s">
        <v>671</v>
      </c>
      <c r="C857">
        <v>4</v>
      </c>
      <c r="D857" t="s">
        <v>684</v>
      </c>
      <c r="E857" t="s">
        <v>634</v>
      </c>
      <c r="F857" t="s">
        <v>27</v>
      </c>
      <c r="G857">
        <v>25</v>
      </c>
      <c r="H857">
        <v>35</v>
      </c>
      <c r="I857" s="72" t="b">
        <v>0</v>
      </c>
      <c r="J857" t="s">
        <v>1075</v>
      </c>
      <c r="K857" s="69" t="s">
        <v>447</v>
      </c>
      <c r="L857" t="s">
        <v>1094</v>
      </c>
      <c r="Q857" t="s">
        <v>671</v>
      </c>
      <c r="R857" t="s">
        <v>1051</v>
      </c>
    </row>
    <row r="858" spans="1:18" hidden="1" x14ac:dyDescent="0.25">
      <c r="A858" t="s">
        <v>631</v>
      </c>
      <c r="B858" t="s">
        <v>672</v>
      </c>
      <c r="C858">
        <v>2</v>
      </c>
      <c r="D858" t="s">
        <v>11</v>
      </c>
      <c r="E858" t="s">
        <v>621</v>
      </c>
      <c r="F858" t="s">
        <v>25</v>
      </c>
      <c r="G858">
        <v>11</v>
      </c>
      <c r="H858">
        <v>16</v>
      </c>
      <c r="I858" s="73" t="b">
        <v>1</v>
      </c>
      <c r="J858" t="s">
        <v>715</v>
      </c>
      <c r="K858" s="69" t="s">
        <v>447</v>
      </c>
      <c r="L858" t="s">
        <v>1094</v>
      </c>
      <c r="Q858" t="s">
        <v>672</v>
      </c>
      <c r="R858" t="s">
        <v>1052</v>
      </c>
    </row>
    <row r="859" spans="1:18" hidden="1" x14ac:dyDescent="0.25">
      <c r="A859" t="s">
        <v>631</v>
      </c>
      <c r="B859" t="s">
        <v>672</v>
      </c>
      <c r="C859">
        <v>2</v>
      </c>
      <c r="D859" t="s">
        <v>421</v>
      </c>
      <c r="E859" t="s">
        <v>640</v>
      </c>
      <c r="F859" t="s">
        <v>25</v>
      </c>
      <c r="G859">
        <v>25</v>
      </c>
      <c r="H859">
        <v>35</v>
      </c>
      <c r="I859" s="73" t="b">
        <v>1</v>
      </c>
      <c r="J859" t="s">
        <v>1077</v>
      </c>
      <c r="K859" s="69" t="s">
        <v>447</v>
      </c>
      <c r="L859" t="s">
        <v>1094</v>
      </c>
      <c r="Q859" t="s">
        <v>672</v>
      </c>
      <c r="R859" t="s">
        <v>1052</v>
      </c>
    </row>
    <row r="860" spans="1:18" hidden="1" x14ac:dyDescent="0.25">
      <c r="A860" t="s">
        <v>631</v>
      </c>
      <c r="B860" t="s">
        <v>672</v>
      </c>
      <c r="C860">
        <v>2</v>
      </c>
      <c r="D860" t="s">
        <v>392</v>
      </c>
      <c r="E860" t="s">
        <v>694</v>
      </c>
      <c r="F860" t="s">
        <v>25</v>
      </c>
      <c r="G860">
        <v>30</v>
      </c>
      <c r="H860">
        <v>40</v>
      </c>
      <c r="I860" s="73" t="b">
        <v>1</v>
      </c>
      <c r="J860" t="s">
        <v>847</v>
      </c>
      <c r="K860" s="69" t="s">
        <v>447</v>
      </c>
      <c r="L860" t="s">
        <v>1094</v>
      </c>
      <c r="Q860" t="s">
        <v>672</v>
      </c>
      <c r="R860" t="s">
        <v>1052</v>
      </c>
    </row>
    <row r="861" spans="1:18" hidden="1" x14ac:dyDescent="0.25">
      <c r="A861" t="s">
        <v>631</v>
      </c>
      <c r="B861" t="s">
        <v>672</v>
      </c>
      <c r="C861">
        <v>2</v>
      </c>
      <c r="D861" t="s">
        <v>683</v>
      </c>
      <c r="E861" t="s">
        <v>585</v>
      </c>
      <c r="F861" t="s">
        <v>27</v>
      </c>
      <c r="G861">
        <v>7</v>
      </c>
      <c r="H861">
        <v>13</v>
      </c>
      <c r="I861" s="72" t="b">
        <v>0</v>
      </c>
      <c r="J861" t="s">
        <v>1066</v>
      </c>
      <c r="K861" s="69" t="s">
        <v>447</v>
      </c>
      <c r="L861" t="s">
        <v>1094</v>
      </c>
      <c r="Q861" t="s">
        <v>672</v>
      </c>
      <c r="R861" t="s">
        <v>1052</v>
      </c>
    </row>
    <row r="862" spans="1:18" hidden="1" x14ac:dyDescent="0.25">
      <c r="A862" t="s">
        <v>631</v>
      </c>
      <c r="B862" t="s">
        <v>672</v>
      </c>
      <c r="C862">
        <v>3</v>
      </c>
      <c r="D862" t="s">
        <v>11</v>
      </c>
      <c r="E862" t="s">
        <v>623</v>
      </c>
      <c r="F862" t="s">
        <v>25</v>
      </c>
      <c r="G862">
        <v>6</v>
      </c>
      <c r="H862">
        <v>10</v>
      </c>
      <c r="I862" s="73" t="b">
        <v>1</v>
      </c>
      <c r="J862" t="s">
        <v>715</v>
      </c>
      <c r="K862" s="69" t="s">
        <v>447</v>
      </c>
      <c r="L862" t="s">
        <v>1094</v>
      </c>
      <c r="Q862" t="s">
        <v>672</v>
      </c>
      <c r="R862" t="s">
        <v>1052</v>
      </c>
    </row>
    <row r="863" spans="1:18" hidden="1" x14ac:dyDescent="0.25">
      <c r="A863" t="s">
        <v>631</v>
      </c>
      <c r="B863" t="s">
        <v>672</v>
      </c>
      <c r="C863">
        <v>3</v>
      </c>
      <c r="D863" t="s">
        <v>421</v>
      </c>
      <c r="E863" t="s">
        <v>615</v>
      </c>
      <c r="F863" t="s">
        <v>25</v>
      </c>
      <c r="G863">
        <v>20</v>
      </c>
      <c r="H863">
        <v>30</v>
      </c>
      <c r="I863" s="73" t="b">
        <v>1</v>
      </c>
      <c r="J863" t="s">
        <v>1077</v>
      </c>
      <c r="K863" s="69" t="s">
        <v>447</v>
      </c>
      <c r="L863" t="s">
        <v>1094</v>
      </c>
      <c r="Q863" t="s">
        <v>672</v>
      </c>
      <c r="R863" t="s">
        <v>1052</v>
      </c>
    </row>
    <row r="864" spans="1:18" hidden="1" x14ac:dyDescent="0.25">
      <c r="A864" t="s">
        <v>631</v>
      </c>
      <c r="B864" t="s">
        <v>672</v>
      </c>
      <c r="C864">
        <v>3</v>
      </c>
      <c r="D864" t="s">
        <v>392</v>
      </c>
      <c r="E864" t="s">
        <v>615</v>
      </c>
      <c r="F864" t="s">
        <v>25</v>
      </c>
      <c r="G864">
        <v>20</v>
      </c>
      <c r="H864">
        <v>30</v>
      </c>
      <c r="I864" s="73" t="b">
        <v>1</v>
      </c>
      <c r="J864" t="s">
        <v>847</v>
      </c>
      <c r="K864" s="69" t="s">
        <v>447</v>
      </c>
      <c r="L864" t="s">
        <v>1094</v>
      </c>
      <c r="Q864" t="s">
        <v>672</v>
      </c>
      <c r="R864" t="s">
        <v>1052</v>
      </c>
    </row>
    <row r="865" spans="1:18" hidden="1" x14ac:dyDescent="0.25">
      <c r="A865" t="s">
        <v>631</v>
      </c>
      <c r="B865" t="s">
        <v>672</v>
      </c>
      <c r="C865">
        <v>3</v>
      </c>
      <c r="D865" t="s">
        <v>683</v>
      </c>
      <c r="E865" t="s">
        <v>587</v>
      </c>
      <c r="F865" t="s">
        <v>27</v>
      </c>
      <c r="G865">
        <v>35</v>
      </c>
      <c r="H865">
        <v>45</v>
      </c>
      <c r="I865" s="72" t="b">
        <v>0</v>
      </c>
      <c r="J865" t="s">
        <v>1066</v>
      </c>
      <c r="K865" s="69" t="s">
        <v>447</v>
      </c>
      <c r="L865" t="s">
        <v>1094</v>
      </c>
      <c r="Q865" t="s">
        <v>672</v>
      </c>
      <c r="R865" t="s">
        <v>1052</v>
      </c>
    </row>
    <row r="866" spans="1:18" hidden="1" x14ac:dyDescent="0.25">
      <c r="A866" t="s">
        <v>631</v>
      </c>
      <c r="B866" t="s">
        <v>672</v>
      </c>
      <c r="C866">
        <v>4</v>
      </c>
      <c r="D866" t="s">
        <v>11</v>
      </c>
      <c r="E866" t="s">
        <v>623</v>
      </c>
      <c r="F866" t="s">
        <v>25</v>
      </c>
      <c r="G866">
        <v>6</v>
      </c>
      <c r="H866">
        <v>10</v>
      </c>
      <c r="I866" s="73" t="b">
        <v>1</v>
      </c>
      <c r="J866" t="s">
        <v>715</v>
      </c>
      <c r="K866" s="69" t="s">
        <v>447</v>
      </c>
      <c r="L866" t="s">
        <v>1094</v>
      </c>
      <c r="Q866" t="s">
        <v>672</v>
      </c>
      <c r="R866" t="s">
        <v>1052</v>
      </c>
    </row>
    <row r="867" spans="1:18" hidden="1" x14ac:dyDescent="0.25">
      <c r="A867" t="s">
        <v>631</v>
      </c>
      <c r="B867" t="s">
        <v>672</v>
      </c>
      <c r="C867">
        <v>4</v>
      </c>
      <c r="D867" t="s">
        <v>421</v>
      </c>
      <c r="E867" t="s">
        <v>622</v>
      </c>
      <c r="F867" t="s">
        <v>25</v>
      </c>
      <c r="G867">
        <v>7</v>
      </c>
      <c r="H867">
        <v>13</v>
      </c>
      <c r="I867" s="73" t="b">
        <v>1</v>
      </c>
      <c r="J867" t="s">
        <v>1077</v>
      </c>
      <c r="K867" s="69" t="s">
        <v>447</v>
      </c>
      <c r="L867" t="s">
        <v>1094</v>
      </c>
      <c r="Q867" t="s">
        <v>672</v>
      </c>
      <c r="R867" t="s">
        <v>1052</v>
      </c>
    </row>
    <row r="868" spans="1:18" hidden="1" x14ac:dyDescent="0.25">
      <c r="A868" t="s">
        <v>631</v>
      </c>
      <c r="B868" t="s">
        <v>672</v>
      </c>
      <c r="C868">
        <v>4</v>
      </c>
      <c r="D868" t="s">
        <v>392</v>
      </c>
      <c r="E868" t="s">
        <v>622</v>
      </c>
      <c r="F868" t="s">
        <v>25</v>
      </c>
      <c r="G868">
        <v>7</v>
      </c>
      <c r="H868">
        <v>13</v>
      </c>
      <c r="I868" s="73" t="b">
        <v>1</v>
      </c>
      <c r="J868" t="s">
        <v>847</v>
      </c>
      <c r="K868" s="69" t="s">
        <v>447</v>
      </c>
      <c r="L868" t="s">
        <v>1094</v>
      </c>
      <c r="Q868" t="s">
        <v>672</v>
      </c>
      <c r="R868" t="s">
        <v>1052</v>
      </c>
    </row>
    <row r="869" spans="1:18" hidden="1" x14ac:dyDescent="0.25">
      <c r="A869" t="s">
        <v>631</v>
      </c>
      <c r="B869" t="s">
        <v>672</v>
      </c>
      <c r="C869">
        <v>4</v>
      </c>
      <c r="D869" t="s">
        <v>684</v>
      </c>
      <c r="E869" t="s">
        <v>586</v>
      </c>
      <c r="F869" t="s">
        <v>27</v>
      </c>
      <c r="G869">
        <v>45</v>
      </c>
      <c r="H869">
        <v>55</v>
      </c>
      <c r="I869" s="72" t="b">
        <v>0</v>
      </c>
      <c r="J869" t="s">
        <v>1075</v>
      </c>
      <c r="K869" s="69" t="s">
        <v>447</v>
      </c>
      <c r="L869" t="s">
        <v>1094</v>
      </c>
      <c r="Q869" t="s">
        <v>672</v>
      </c>
      <c r="R869" t="s">
        <v>1052</v>
      </c>
    </row>
    <row r="870" spans="1:18" hidden="1" x14ac:dyDescent="0.25">
      <c r="A870" t="s">
        <v>631</v>
      </c>
      <c r="B870" t="s">
        <v>673</v>
      </c>
      <c r="C870">
        <v>2</v>
      </c>
      <c r="D870" t="s">
        <v>705</v>
      </c>
      <c r="E870" t="s">
        <v>637</v>
      </c>
      <c r="F870" t="s">
        <v>25</v>
      </c>
      <c r="G870">
        <v>0</v>
      </c>
      <c r="H870">
        <v>1</v>
      </c>
      <c r="I870" s="73" t="b">
        <v>1</v>
      </c>
      <c r="J870" t="s">
        <v>1068</v>
      </c>
      <c r="K870" s="69" t="s">
        <v>447</v>
      </c>
      <c r="L870" t="s">
        <v>1094</v>
      </c>
      <c r="Q870" t="s">
        <v>673</v>
      </c>
      <c r="R870" t="s">
        <v>1053</v>
      </c>
    </row>
    <row r="871" spans="1:18" hidden="1" x14ac:dyDescent="0.25">
      <c r="A871" t="s">
        <v>631</v>
      </c>
      <c r="B871" t="s">
        <v>673</v>
      </c>
      <c r="C871">
        <v>2</v>
      </c>
      <c r="D871" t="s">
        <v>421</v>
      </c>
      <c r="E871" t="s">
        <v>619</v>
      </c>
      <c r="F871" t="s">
        <v>25</v>
      </c>
      <c r="G871">
        <v>15</v>
      </c>
      <c r="H871">
        <v>25</v>
      </c>
      <c r="I871" s="73" t="b">
        <v>1</v>
      </c>
      <c r="J871" t="s">
        <v>1077</v>
      </c>
      <c r="K871" s="69" t="s">
        <v>447</v>
      </c>
      <c r="L871" t="s">
        <v>1094</v>
      </c>
      <c r="Q871" t="s">
        <v>673</v>
      </c>
      <c r="R871" t="s">
        <v>1053</v>
      </c>
    </row>
    <row r="872" spans="1:18" hidden="1" x14ac:dyDescent="0.25">
      <c r="A872" t="s">
        <v>631</v>
      </c>
      <c r="B872" t="s">
        <v>673</v>
      </c>
      <c r="C872">
        <v>2</v>
      </c>
      <c r="D872" t="s">
        <v>707</v>
      </c>
      <c r="E872" t="s">
        <v>625</v>
      </c>
      <c r="F872" t="s">
        <v>25</v>
      </c>
      <c r="G872">
        <v>35</v>
      </c>
      <c r="H872">
        <v>45</v>
      </c>
      <c r="I872" s="73" t="b">
        <v>1</v>
      </c>
      <c r="J872" t="s">
        <v>1070</v>
      </c>
      <c r="K872" s="69" t="s">
        <v>447</v>
      </c>
      <c r="L872" t="s">
        <v>1094</v>
      </c>
      <c r="Q872" t="s">
        <v>673</v>
      </c>
      <c r="R872" t="s">
        <v>1053</v>
      </c>
    </row>
    <row r="873" spans="1:18" hidden="1" x14ac:dyDescent="0.25">
      <c r="A873" t="s">
        <v>631</v>
      </c>
      <c r="B873" t="s">
        <v>673</v>
      </c>
      <c r="C873">
        <v>2</v>
      </c>
      <c r="D873" t="s">
        <v>682</v>
      </c>
      <c r="E873" t="s">
        <v>697</v>
      </c>
      <c r="F873" t="s">
        <v>27</v>
      </c>
      <c r="G873">
        <v>0</v>
      </c>
      <c r="H873">
        <v>1</v>
      </c>
      <c r="I873" s="72" t="b">
        <v>0</v>
      </c>
      <c r="J873" t="s">
        <v>1065</v>
      </c>
      <c r="K873" s="69" t="s">
        <v>447</v>
      </c>
      <c r="L873" t="s">
        <v>1094</v>
      </c>
      <c r="Q873" t="s">
        <v>673</v>
      </c>
      <c r="R873" t="s">
        <v>1053</v>
      </c>
    </row>
    <row r="874" spans="1:18" hidden="1" x14ac:dyDescent="0.25">
      <c r="A874" t="s">
        <v>631</v>
      </c>
      <c r="B874" t="s">
        <v>673</v>
      </c>
      <c r="C874">
        <v>3</v>
      </c>
      <c r="D874" t="s">
        <v>355</v>
      </c>
      <c r="E874" t="s">
        <v>637</v>
      </c>
      <c r="F874" t="s">
        <v>25</v>
      </c>
      <c r="G874">
        <v>0</v>
      </c>
      <c r="H874">
        <v>1</v>
      </c>
      <c r="I874" s="73" t="b">
        <v>1</v>
      </c>
      <c r="J874" t="s">
        <v>1059</v>
      </c>
      <c r="K874" s="69" t="s">
        <v>447</v>
      </c>
      <c r="L874" t="s">
        <v>1094</v>
      </c>
      <c r="Q874" t="s">
        <v>673</v>
      </c>
      <c r="R874" t="s">
        <v>1053</v>
      </c>
    </row>
    <row r="875" spans="1:18" hidden="1" x14ac:dyDescent="0.25">
      <c r="A875" t="s">
        <v>631</v>
      </c>
      <c r="B875" t="s">
        <v>673</v>
      </c>
      <c r="C875">
        <v>3</v>
      </c>
      <c r="D875" t="s">
        <v>687</v>
      </c>
      <c r="E875" t="s">
        <v>615</v>
      </c>
      <c r="F875" t="s">
        <v>25</v>
      </c>
      <c r="G875">
        <v>20</v>
      </c>
      <c r="H875">
        <v>30</v>
      </c>
      <c r="I875" s="73" t="b">
        <v>1</v>
      </c>
      <c r="J875" t="s">
        <v>1079</v>
      </c>
      <c r="K875" s="69" t="s">
        <v>447</v>
      </c>
      <c r="L875" t="s">
        <v>1094</v>
      </c>
      <c r="Q875" t="s">
        <v>673</v>
      </c>
      <c r="R875" t="s">
        <v>1053</v>
      </c>
    </row>
    <row r="876" spans="1:18" hidden="1" x14ac:dyDescent="0.25">
      <c r="A876" t="s">
        <v>631</v>
      </c>
      <c r="B876" t="s">
        <v>673</v>
      </c>
      <c r="C876">
        <v>3</v>
      </c>
      <c r="D876" t="s">
        <v>688</v>
      </c>
      <c r="E876" t="s">
        <v>619</v>
      </c>
      <c r="F876" t="s">
        <v>25</v>
      </c>
      <c r="G876">
        <v>15</v>
      </c>
      <c r="H876">
        <v>25</v>
      </c>
      <c r="I876" s="73" t="b">
        <v>1</v>
      </c>
      <c r="J876" t="s">
        <v>1063</v>
      </c>
      <c r="K876" s="69" t="s">
        <v>447</v>
      </c>
      <c r="L876" t="s">
        <v>1094</v>
      </c>
      <c r="Q876" t="s">
        <v>673</v>
      </c>
      <c r="R876" t="s">
        <v>1053</v>
      </c>
    </row>
    <row r="877" spans="1:18" hidden="1" x14ac:dyDescent="0.25">
      <c r="A877" t="s">
        <v>631</v>
      </c>
      <c r="B877" t="s">
        <v>673</v>
      </c>
      <c r="C877">
        <v>3</v>
      </c>
      <c r="D877" t="s">
        <v>708</v>
      </c>
      <c r="E877" t="s">
        <v>637</v>
      </c>
      <c r="F877" t="s">
        <v>25</v>
      </c>
      <c r="G877">
        <v>0</v>
      </c>
      <c r="H877">
        <v>1</v>
      </c>
      <c r="I877" s="73" t="b">
        <v>1</v>
      </c>
      <c r="J877" t="s">
        <v>1069</v>
      </c>
      <c r="K877" s="69" t="s">
        <v>447</v>
      </c>
      <c r="L877" t="s">
        <v>1094</v>
      </c>
      <c r="Q877" t="s">
        <v>673</v>
      </c>
      <c r="R877" t="s">
        <v>1053</v>
      </c>
    </row>
    <row r="878" spans="1:18" hidden="1" x14ac:dyDescent="0.25">
      <c r="A878" t="s">
        <v>631</v>
      </c>
      <c r="B878" t="s">
        <v>673</v>
      </c>
      <c r="C878">
        <v>3</v>
      </c>
      <c r="D878" t="s">
        <v>689</v>
      </c>
      <c r="E878" t="s">
        <v>586</v>
      </c>
      <c r="F878" t="s">
        <v>27</v>
      </c>
      <c r="G878">
        <v>45</v>
      </c>
      <c r="H878">
        <v>55</v>
      </c>
      <c r="I878" s="72" t="b">
        <v>0</v>
      </c>
      <c r="J878" t="s">
        <v>1073</v>
      </c>
      <c r="K878" s="69" t="s">
        <v>447</v>
      </c>
      <c r="L878" t="s">
        <v>1094</v>
      </c>
      <c r="Q878" t="s">
        <v>673</v>
      </c>
      <c r="R878" t="s">
        <v>1053</v>
      </c>
    </row>
    <row r="879" spans="1:18" hidden="1" x14ac:dyDescent="0.25">
      <c r="A879" t="s">
        <v>631</v>
      </c>
      <c r="B879" t="s">
        <v>673</v>
      </c>
      <c r="C879">
        <v>3</v>
      </c>
      <c r="D879" t="s">
        <v>682</v>
      </c>
      <c r="E879" t="s">
        <v>587</v>
      </c>
      <c r="F879" t="s">
        <v>27</v>
      </c>
      <c r="G879">
        <v>35</v>
      </c>
      <c r="H879">
        <v>45</v>
      </c>
      <c r="I879" s="72" t="b">
        <v>0</v>
      </c>
      <c r="J879" t="s">
        <v>1065</v>
      </c>
      <c r="K879" s="69" t="s">
        <v>447</v>
      </c>
      <c r="L879" t="s">
        <v>1094</v>
      </c>
      <c r="Q879" t="s">
        <v>673</v>
      </c>
      <c r="R879" t="s">
        <v>1053</v>
      </c>
    </row>
    <row r="880" spans="1:18" hidden="1" x14ac:dyDescent="0.25">
      <c r="A880" t="s">
        <v>631</v>
      </c>
      <c r="B880" t="s">
        <v>674</v>
      </c>
      <c r="C880">
        <v>2</v>
      </c>
      <c r="D880" t="s">
        <v>421</v>
      </c>
      <c r="E880" t="s">
        <v>704</v>
      </c>
      <c r="F880" t="s">
        <v>25</v>
      </c>
      <c r="G880">
        <v>15</v>
      </c>
      <c r="H880">
        <v>25</v>
      </c>
      <c r="I880" s="69" t="b">
        <v>1</v>
      </c>
      <c r="J880" t="s">
        <v>1077</v>
      </c>
      <c r="K880" s="69" t="s">
        <v>447</v>
      </c>
      <c r="L880" t="s">
        <v>1094</v>
      </c>
      <c r="Q880" t="s">
        <v>674</v>
      </c>
      <c r="R880" t="s">
        <v>1054</v>
      </c>
    </row>
    <row r="881" spans="1:18" hidden="1" x14ac:dyDescent="0.25">
      <c r="A881" t="s">
        <v>631</v>
      </c>
      <c r="B881" t="s">
        <v>674</v>
      </c>
      <c r="C881">
        <v>2</v>
      </c>
      <c r="D881" t="s">
        <v>682</v>
      </c>
      <c r="E881" t="s">
        <v>585</v>
      </c>
      <c r="F881" t="s">
        <v>27</v>
      </c>
      <c r="G881">
        <v>7</v>
      </c>
      <c r="H881">
        <v>13</v>
      </c>
      <c r="I881" s="72" t="b">
        <v>0</v>
      </c>
      <c r="J881" t="s">
        <v>1065</v>
      </c>
      <c r="K881" s="69" t="s">
        <v>447</v>
      </c>
      <c r="L881" t="s">
        <v>1094</v>
      </c>
      <c r="Q881" t="s">
        <v>674</v>
      </c>
      <c r="R881" t="s">
        <v>1054</v>
      </c>
    </row>
    <row r="882" spans="1:18" hidden="1" x14ac:dyDescent="0.25">
      <c r="A882" t="s">
        <v>631</v>
      </c>
      <c r="B882" t="s">
        <v>674</v>
      </c>
      <c r="C882">
        <v>3</v>
      </c>
      <c r="D882" t="s">
        <v>355</v>
      </c>
      <c r="E882" t="s">
        <v>637</v>
      </c>
      <c r="F882" t="s">
        <v>25</v>
      </c>
      <c r="G882">
        <v>0</v>
      </c>
      <c r="H882">
        <v>1</v>
      </c>
      <c r="I882" s="73" t="b">
        <v>1</v>
      </c>
      <c r="J882" t="s">
        <v>1059</v>
      </c>
      <c r="K882" s="69" t="s">
        <v>447</v>
      </c>
      <c r="L882" t="s">
        <v>1094</v>
      </c>
      <c r="Q882" t="s">
        <v>674</v>
      </c>
      <c r="R882" t="s">
        <v>1054</v>
      </c>
    </row>
    <row r="883" spans="1:18" hidden="1" x14ac:dyDescent="0.25">
      <c r="A883" t="s">
        <v>631</v>
      </c>
      <c r="B883" t="s">
        <v>674</v>
      </c>
      <c r="C883">
        <v>3</v>
      </c>
      <c r="D883" t="s">
        <v>687</v>
      </c>
      <c r="E883" t="s">
        <v>615</v>
      </c>
      <c r="F883" t="s">
        <v>25</v>
      </c>
      <c r="G883">
        <v>20</v>
      </c>
      <c r="H883">
        <v>30</v>
      </c>
      <c r="I883" s="73" t="b">
        <v>1</v>
      </c>
      <c r="J883" t="s">
        <v>1079</v>
      </c>
      <c r="K883" s="69" t="s">
        <v>447</v>
      </c>
      <c r="L883" t="s">
        <v>1094</v>
      </c>
      <c r="Q883" t="s">
        <v>674</v>
      </c>
      <c r="R883" t="s">
        <v>1054</v>
      </c>
    </row>
    <row r="884" spans="1:18" hidden="1" x14ac:dyDescent="0.25">
      <c r="A884" t="s">
        <v>631</v>
      </c>
      <c r="B884" t="s">
        <v>674</v>
      </c>
      <c r="C884">
        <v>3</v>
      </c>
      <c r="D884" t="s">
        <v>688</v>
      </c>
      <c r="E884" t="s">
        <v>619</v>
      </c>
      <c r="F884" t="s">
        <v>25</v>
      </c>
      <c r="G884">
        <v>15</v>
      </c>
      <c r="H884">
        <v>25</v>
      </c>
      <c r="I884" s="73" t="b">
        <v>1</v>
      </c>
      <c r="J884" t="s">
        <v>1063</v>
      </c>
      <c r="K884" s="69" t="s">
        <v>447</v>
      </c>
      <c r="L884" t="s">
        <v>1094</v>
      </c>
      <c r="Q884" t="s">
        <v>674</v>
      </c>
      <c r="R884" t="s">
        <v>1054</v>
      </c>
    </row>
    <row r="885" spans="1:18" hidden="1" x14ac:dyDescent="0.25">
      <c r="A885" t="s">
        <v>631</v>
      </c>
      <c r="B885" t="s">
        <v>674</v>
      </c>
      <c r="C885">
        <v>3</v>
      </c>
      <c r="D885" t="s">
        <v>708</v>
      </c>
      <c r="E885" t="s">
        <v>637</v>
      </c>
      <c r="F885" t="s">
        <v>25</v>
      </c>
      <c r="G885">
        <v>0</v>
      </c>
      <c r="H885">
        <v>1</v>
      </c>
      <c r="I885" s="73" t="b">
        <v>1</v>
      </c>
      <c r="J885" t="s">
        <v>1069</v>
      </c>
      <c r="K885" s="69" t="s">
        <v>447</v>
      </c>
      <c r="L885" t="s">
        <v>1094</v>
      </c>
      <c r="Q885" t="s">
        <v>674</v>
      </c>
      <c r="R885" t="s">
        <v>1054</v>
      </c>
    </row>
    <row r="886" spans="1:18" hidden="1" x14ac:dyDescent="0.25">
      <c r="A886" t="s">
        <v>631</v>
      </c>
      <c r="B886" t="s">
        <v>674</v>
      </c>
      <c r="C886">
        <v>3</v>
      </c>
      <c r="D886" t="s">
        <v>689</v>
      </c>
      <c r="E886" t="s">
        <v>586</v>
      </c>
      <c r="F886" t="s">
        <v>27</v>
      </c>
      <c r="G886">
        <v>45</v>
      </c>
      <c r="H886">
        <v>55</v>
      </c>
      <c r="I886" s="72" t="b">
        <v>0</v>
      </c>
      <c r="J886" t="s">
        <v>1073</v>
      </c>
      <c r="K886" s="69" t="s">
        <v>447</v>
      </c>
      <c r="L886" t="s">
        <v>1094</v>
      </c>
      <c r="Q886" t="s">
        <v>674</v>
      </c>
      <c r="R886" t="s">
        <v>1054</v>
      </c>
    </row>
    <row r="887" spans="1:18" hidden="1" x14ac:dyDescent="0.25">
      <c r="A887" t="s">
        <v>631</v>
      </c>
      <c r="B887" t="s">
        <v>674</v>
      </c>
      <c r="C887">
        <v>3</v>
      </c>
      <c r="D887" t="s">
        <v>682</v>
      </c>
      <c r="E887" t="s">
        <v>587</v>
      </c>
      <c r="F887" t="s">
        <v>27</v>
      </c>
      <c r="G887">
        <v>35</v>
      </c>
      <c r="H887">
        <v>45</v>
      </c>
      <c r="I887" s="72" t="b">
        <v>0</v>
      </c>
      <c r="J887" t="s">
        <v>1065</v>
      </c>
      <c r="K887" s="69" t="s">
        <v>447</v>
      </c>
      <c r="L887" t="s">
        <v>1094</v>
      </c>
      <c r="Q887" t="s">
        <v>674</v>
      </c>
      <c r="R887" t="s">
        <v>1054</v>
      </c>
    </row>
    <row r="888" spans="1:18" hidden="1" x14ac:dyDescent="0.25">
      <c r="A888" t="s">
        <v>631</v>
      </c>
      <c r="B888" t="s">
        <v>675</v>
      </c>
      <c r="C888">
        <v>3</v>
      </c>
      <c r="D888" t="s">
        <v>11</v>
      </c>
      <c r="E888" t="s">
        <v>701</v>
      </c>
      <c r="F888" t="s">
        <v>27</v>
      </c>
      <c r="G888">
        <v>16</v>
      </c>
      <c r="H888">
        <v>24</v>
      </c>
      <c r="I888" s="72" t="b">
        <v>0</v>
      </c>
      <c r="J888" t="s">
        <v>715</v>
      </c>
      <c r="K888" s="69" t="s">
        <v>447</v>
      </c>
      <c r="L888" t="s">
        <v>1094</v>
      </c>
      <c r="Q888" t="s">
        <v>675</v>
      </c>
      <c r="R888" t="s">
        <v>1055</v>
      </c>
    </row>
    <row r="889" spans="1:18" hidden="1" x14ac:dyDescent="0.25">
      <c r="A889" t="s">
        <v>631</v>
      </c>
      <c r="B889" t="s">
        <v>675</v>
      </c>
      <c r="C889">
        <v>3</v>
      </c>
      <c r="D889" t="s">
        <v>692</v>
      </c>
      <c r="E889" t="s">
        <v>607</v>
      </c>
      <c r="F889" t="s">
        <v>25</v>
      </c>
      <c r="G889">
        <v>55</v>
      </c>
      <c r="H889">
        <v>65</v>
      </c>
      <c r="I889" s="73" t="b">
        <v>1</v>
      </c>
      <c r="J889" t="s">
        <v>1064</v>
      </c>
      <c r="K889" s="69" t="s">
        <v>447</v>
      </c>
      <c r="L889" t="s">
        <v>1094</v>
      </c>
      <c r="Q889" t="s">
        <v>675</v>
      </c>
      <c r="R889" t="s">
        <v>1055</v>
      </c>
    </row>
    <row r="890" spans="1:18" hidden="1" x14ac:dyDescent="0.25">
      <c r="A890" t="s">
        <v>631</v>
      </c>
      <c r="B890" t="s">
        <v>675</v>
      </c>
      <c r="C890">
        <v>3</v>
      </c>
      <c r="D890" t="s">
        <v>689</v>
      </c>
      <c r="E890" t="s">
        <v>703</v>
      </c>
      <c r="F890" t="s">
        <v>27</v>
      </c>
      <c r="G890">
        <v>60</v>
      </c>
      <c r="H890">
        <v>70</v>
      </c>
      <c r="I890" s="72" t="b">
        <v>0</v>
      </c>
      <c r="J890" t="s">
        <v>1073</v>
      </c>
      <c r="K890" s="69" t="s">
        <v>447</v>
      </c>
      <c r="L890" t="s">
        <v>1094</v>
      </c>
      <c r="Q890" t="s">
        <v>675</v>
      </c>
      <c r="R890" t="s">
        <v>1055</v>
      </c>
    </row>
    <row r="891" spans="1:18" hidden="1" x14ac:dyDescent="0.25">
      <c r="A891" t="s">
        <v>631</v>
      </c>
      <c r="B891" t="s">
        <v>675</v>
      </c>
      <c r="C891">
        <v>3</v>
      </c>
      <c r="D891" t="s">
        <v>683</v>
      </c>
      <c r="E891" t="s">
        <v>574</v>
      </c>
      <c r="F891" t="s">
        <v>27</v>
      </c>
      <c r="G891">
        <v>3</v>
      </c>
      <c r="H891">
        <v>7</v>
      </c>
      <c r="I891" s="72" t="b">
        <v>0</v>
      </c>
      <c r="J891" t="s">
        <v>1066</v>
      </c>
      <c r="K891" s="69" t="s">
        <v>447</v>
      </c>
      <c r="L891" t="s">
        <v>1094</v>
      </c>
      <c r="Q891" t="s">
        <v>675</v>
      </c>
      <c r="R891" t="s">
        <v>1055</v>
      </c>
    </row>
    <row r="892" spans="1:18" hidden="1" x14ac:dyDescent="0.25">
      <c r="A892" t="s">
        <v>631</v>
      </c>
      <c r="B892" t="s">
        <v>676</v>
      </c>
      <c r="C892">
        <v>3</v>
      </c>
      <c r="D892" t="s">
        <v>11</v>
      </c>
      <c r="E892" t="s">
        <v>701</v>
      </c>
      <c r="F892" t="s">
        <v>27</v>
      </c>
      <c r="G892">
        <v>16</v>
      </c>
      <c r="H892">
        <v>24</v>
      </c>
      <c r="I892" s="72" t="b">
        <v>0</v>
      </c>
      <c r="J892" t="s">
        <v>715</v>
      </c>
      <c r="K892" s="69" t="s">
        <v>447</v>
      </c>
      <c r="L892" t="s">
        <v>1094</v>
      </c>
      <c r="Q892" t="s">
        <v>676</v>
      </c>
      <c r="R892" t="s">
        <v>1056</v>
      </c>
    </row>
    <row r="893" spans="1:18" hidden="1" x14ac:dyDescent="0.25">
      <c r="A893" t="s">
        <v>631</v>
      </c>
      <c r="B893" t="s">
        <v>676</v>
      </c>
      <c r="C893">
        <v>3</v>
      </c>
      <c r="D893" t="s">
        <v>692</v>
      </c>
      <c r="E893" t="s">
        <v>607</v>
      </c>
      <c r="F893" t="s">
        <v>25</v>
      </c>
      <c r="G893">
        <v>55</v>
      </c>
      <c r="H893">
        <v>65</v>
      </c>
      <c r="I893" s="73" t="b">
        <v>1</v>
      </c>
      <c r="J893" t="s">
        <v>1064</v>
      </c>
      <c r="K893" s="69" t="s">
        <v>447</v>
      </c>
      <c r="L893" t="s">
        <v>1094</v>
      </c>
      <c r="Q893" t="s">
        <v>676</v>
      </c>
      <c r="R893" t="s">
        <v>1056</v>
      </c>
    </row>
    <row r="894" spans="1:18" hidden="1" x14ac:dyDescent="0.25">
      <c r="A894" t="s">
        <v>631</v>
      </c>
      <c r="B894" t="s">
        <v>676</v>
      </c>
      <c r="C894">
        <v>3</v>
      </c>
      <c r="D894" t="s">
        <v>689</v>
      </c>
      <c r="E894" t="s">
        <v>703</v>
      </c>
      <c r="F894" t="s">
        <v>27</v>
      </c>
      <c r="G894">
        <v>60</v>
      </c>
      <c r="H894">
        <v>70</v>
      </c>
      <c r="I894" s="72" t="b">
        <v>0</v>
      </c>
      <c r="J894" t="s">
        <v>1073</v>
      </c>
      <c r="K894" s="69" t="s">
        <v>447</v>
      </c>
      <c r="L894" t="s">
        <v>1094</v>
      </c>
      <c r="Q894" t="s">
        <v>676</v>
      </c>
      <c r="R894" t="s">
        <v>1056</v>
      </c>
    </row>
    <row r="895" spans="1:18" hidden="1" x14ac:dyDescent="0.25">
      <c r="A895" t="s">
        <v>631</v>
      </c>
      <c r="B895" t="s">
        <v>676</v>
      </c>
      <c r="C895">
        <v>3</v>
      </c>
      <c r="D895" t="s">
        <v>683</v>
      </c>
      <c r="E895" t="s">
        <v>574</v>
      </c>
      <c r="F895" t="s">
        <v>27</v>
      </c>
      <c r="G895">
        <v>3</v>
      </c>
      <c r="H895">
        <v>7</v>
      </c>
      <c r="I895" s="72" t="b">
        <v>0</v>
      </c>
      <c r="J895" t="s">
        <v>1066</v>
      </c>
      <c r="K895" s="69" t="s">
        <v>447</v>
      </c>
      <c r="L895" t="s">
        <v>1094</v>
      </c>
      <c r="Q895" t="s">
        <v>676</v>
      </c>
      <c r="R895" t="s">
        <v>1056</v>
      </c>
    </row>
    <row r="896" spans="1:18" hidden="1" x14ac:dyDescent="0.25">
      <c r="A896" s="1" t="s">
        <v>804</v>
      </c>
      <c r="B896" s="5" t="s">
        <v>805</v>
      </c>
      <c r="C896" s="19">
        <v>2</v>
      </c>
      <c r="D896" t="s">
        <v>11</v>
      </c>
      <c r="E896" t="s">
        <v>714</v>
      </c>
      <c r="F896" t="s">
        <v>24</v>
      </c>
      <c r="G896">
        <v>25</v>
      </c>
      <c r="H896">
        <v>35</v>
      </c>
      <c r="I896" t="b">
        <v>1</v>
      </c>
      <c r="J896" t="s">
        <v>715</v>
      </c>
      <c r="K896" s="54" t="s">
        <v>32</v>
      </c>
      <c r="L896" t="s">
        <v>716</v>
      </c>
      <c r="Q896" t="s">
        <v>713</v>
      </c>
      <c r="R896" t="s">
        <v>713</v>
      </c>
    </row>
    <row r="897" spans="1:18" hidden="1" x14ac:dyDescent="0.25">
      <c r="A897" s="1" t="s">
        <v>804</v>
      </c>
      <c r="B897" s="5" t="s">
        <v>805</v>
      </c>
      <c r="C897" s="19">
        <v>2</v>
      </c>
      <c r="D897" t="s">
        <v>13</v>
      </c>
      <c r="E897" t="s">
        <v>717</v>
      </c>
      <c r="F897" t="s">
        <v>24</v>
      </c>
      <c r="G897">
        <v>10</v>
      </c>
      <c r="H897">
        <v>14</v>
      </c>
      <c r="I897" t="b">
        <v>1</v>
      </c>
      <c r="J897" t="s">
        <v>718</v>
      </c>
      <c r="K897" s="54" t="s">
        <v>32</v>
      </c>
      <c r="L897" t="s">
        <v>716</v>
      </c>
      <c r="Q897" t="s">
        <v>713</v>
      </c>
      <c r="R897" t="s">
        <v>713</v>
      </c>
    </row>
    <row r="898" spans="1:18" hidden="1" x14ac:dyDescent="0.25">
      <c r="A898" s="1" t="s">
        <v>804</v>
      </c>
      <c r="B898" s="5" t="s">
        <v>805</v>
      </c>
      <c r="C898" s="19">
        <v>2</v>
      </c>
      <c r="D898" t="s">
        <v>719</v>
      </c>
      <c r="E898" t="s">
        <v>720</v>
      </c>
      <c r="F898" t="s">
        <v>24</v>
      </c>
      <c r="G898">
        <v>3</v>
      </c>
      <c r="H898">
        <v>5</v>
      </c>
      <c r="I898" t="b">
        <v>1</v>
      </c>
      <c r="J898" t="s">
        <v>721</v>
      </c>
      <c r="K898" s="54" t="s">
        <v>32</v>
      </c>
      <c r="L898" t="s">
        <v>716</v>
      </c>
      <c r="Q898" t="s">
        <v>713</v>
      </c>
      <c r="R898" t="s">
        <v>713</v>
      </c>
    </row>
    <row r="899" spans="1:18" hidden="1" x14ac:dyDescent="0.25">
      <c r="A899" s="1" t="s">
        <v>804</v>
      </c>
      <c r="B899" s="5" t="s">
        <v>805</v>
      </c>
      <c r="C899" s="19">
        <v>2</v>
      </c>
      <c r="D899" t="s">
        <v>103</v>
      </c>
      <c r="E899" t="s">
        <v>722</v>
      </c>
      <c r="F899" t="s">
        <v>24</v>
      </c>
      <c r="G899">
        <v>35</v>
      </c>
      <c r="H899">
        <v>45</v>
      </c>
      <c r="I899" t="b">
        <v>1</v>
      </c>
      <c r="J899" t="s">
        <v>723</v>
      </c>
      <c r="K899" s="54" t="s">
        <v>32</v>
      </c>
      <c r="L899" t="s">
        <v>716</v>
      </c>
      <c r="Q899" t="s">
        <v>713</v>
      </c>
      <c r="R899" t="s">
        <v>713</v>
      </c>
    </row>
    <row r="900" spans="1:18" hidden="1" x14ac:dyDescent="0.25">
      <c r="A900" s="1" t="s">
        <v>804</v>
      </c>
      <c r="B900" s="5" t="s">
        <v>805</v>
      </c>
      <c r="C900" s="19">
        <v>2</v>
      </c>
      <c r="D900" t="s">
        <v>724</v>
      </c>
      <c r="E900" t="s">
        <v>725</v>
      </c>
      <c r="F900" t="s">
        <v>25</v>
      </c>
      <c r="G900">
        <v>0</v>
      </c>
      <c r="H900">
        <v>1</v>
      </c>
      <c r="I900" t="b">
        <v>1</v>
      </c>
      <c r="J900" t="s">
        <v>726</v>
      </c>
      <c r="K900" s="54" t="s">
        <v>32</v>
      </c>
      <c r="L900" t="s">
        <v>716</v>
      </c>
      <c r="Q900" t="s">
        <v>713</v>
      </c>
      <c r="R900" t="s">
        <v>713</v>
      </c>
    </row>
    <row r="901" spans="1:18" hidden="1" x14ac:dyDescent="0.25">
      <c r="A901" s="1" t="s">
        <v>804</v>
      </c>
      <c r="B901" s="5" t="s">
        <v>805</v>
      </c>
      <c r="C901" s="19">
        <v>2</v>
      </c>
      <c r="D901" t="s">
        <v>109</v>
      </c>
      <c r="E901" t="s">
        <v>727</v>
      </c>
      <c r="F901" t="s">
        <v>26</v>
      </c>
      <c r="G901">
        <v>15</v>
      </c>
      <c r="H901">
        <v>25</v>
      </c>
      <c r="I901" t="b">
        <v>0</v>
      </c>
      <c r="J901" t="s">
        <v>728</v>
      </c>
      <c r="K901" s="54" t="s">
        <v>32</v>
      </c>
      <c r="L901" t="s">
        <v>716</v>
      </c>
      <c r="Q901" t="s">
        <v>713</v>
      </c>
      <c r="R901" t="s">
        <v>713</v>
      </c>
    </row>
    <row r="902" spans="1:18" hidden="1" x14ac:dyDescent="0.25">
      <c r="A902" s="1" t="s">
        <v>804</v>
      </c>
      <c r="B902" s="5" t="s">
        <v>805</v>
      </c>
      <c r="C902" s="19">
        <v>2</v>
      </c>
      <c r="D902" t="s">
        <v>729</v>
      </c>
      <c r="E902" t="s">
        <v>730</v>
      </c>
      <c r="F902" t="s">
        <v>24</v>
      </c>
      <c r="G902">
        <v>10</v>
      </c>
      <c r="H902">
        <v>12</v>
      </c>
      <c r="I902" t="b">
        <v>1</v>
      </c>
      <c r="J902" t="s">
        <v>731</v>
      </c>
      <c r="K902" s="54" t="s">
        <v>32</v>
      </c>
      <c r="L902" t="s">
        <v>716</v>
      </c>
      <c r="Q902" t="s">
        <v>713</v>
      </c>
      <c r="R902" t="s">
        <v>713</v>
      </c>
    </row>
    <row r="903" spans="1:18" hidden="1" x14ac:dyDescent="0.25">
      <c r="A903" s="1" t="s">
        <v>804</v>
      </c>
      <c r="B903" s="5" t="s">
        <v>805</v>
      </c>
      <c r="C903" s="19">
        <v>2</v>
      </c>
      <c r="D903" t="s">
        <v>241</v>
      </c>
      <c r="E903" t="s">
        <v>732</v>
      </c>
      <c r="F903" t="s">
        <v>26</v>
      </c>
      <c r="G903">
        <v>40</v>
      </c>
      <c r="H903">
        <v>60</v>
      </c>
      <c r="I903" t="b">
        <v>0</v>
      </c>
      <c r="J903" t="s">
        <v>733</v>
      </c>
      <c r="K903" s="54" t="s">
        <v>32</v>
      </c>
      <c r="L903" t="s">
        <v>716</v>
      </c>
      <c r="Q903" t="s">
        <v>713</v>
      </c>
      <c r="R903" t="s">
        <v>713</v>
      </c>
    </row>
    <row r="904" spans="1:18" hidden="1" x14ac:dyDescent="0.25">
      <c r="A904" s="1" t="s">
        <v>804</v>
      </c>
      <c r="B904" s="5" t="s">
        <v>805</v>
      </c>
      <c r="C904" s="19">
        <v>2</v>
      </c>
      <c r="D904" t="s">
        <v>734</v>
      </c>
      <c r="E904" t="s">
        <v>735</v>
      </c>
      <c r="F904" t="s">
        <v>24</v>
      </c>
      <c r="G904">
        <v>40</v>
      </c>
      <c r="H904">
        <v>60</v>
      </c>
      <c r="I904" t="b">
        <v>1</v>
      </c>
      <c r="J904" t="s">
        <v>736</v>
      </c>
      <c r="K904" s="54" t="s">
        <v>32</v>
      </c>
      <c r="L904" t="s">
        <v>716</v>
      </c>
      <c r="Q904" t="s">
        <v>713</v>
      </c>
      <c r="R904" t="s">
        <v>713</v>
      </c>
    </row>
    <row r="905" spans="1:18" hidden="1" x14ac:dyDescent="0.25">
      <c r="A905" s="1" t="s">
        <v>804</v>
      </c>
      <c r="B905" s="5" t="s">
        <v>805</v>
      </c>
      <c r="C905" s="19">
        <v>2</v>
      </c>
      <c r="D905" t="s">
        <v>239</v>
      </c>
      <c r="E905" t="s">
        <v>737</v>
      </c>
      <c r="F905" t="s">
        <v>24</v>
      </c>
      <c r="G905">
        <v>5</v>
      </c>
      <c r="H905">
        <v>7</v>
      </c>
      <c r="I905" t="b">
        <v>1</v>
      </c>
      <c r="J905" t="s">
        <v>738</v>
      </c>
      <c r="K905" s="54" t="s">
        <v>32</v>
      </c>
      <c r="L905" t="s">
        <v>716</v>
      </c>
      <c r="Q905" t="s">
        <v>713</v>
      </c>
      <c r="R905" t="s">
        <v>713</v>
      </c>
    </row>
    <row r="906" spans="1:18" hidden="1" x14ac:dyDescent="0.25">
      <c r="A906" s="1" t="s">
        <v>804</v>
      </c>
      <c r="B906" s="5" t="s">
        <v>805</v>
      </c>
      <c r="C906" s="19">
        <v>3</v>
      </c>
      <c r="D906" t="s">
        <v>11</v>
      </c>
      <c r="E906" t="s">
        <v>739</v>
      </c>
      <c r="F906" t="s">
        <v>24</v>
      </c>
      <c r="G906">
        <v>15</v>
      </c>
      <c r="H906">
        <v>25</v>
      </c>
      <c r="I906" t="b">
        <v>1</v>
      </c>
      <c r="J906" t="s">
        <v>715</v>
      </c>
      <c r="K906" s="54" t="s">
        <v>32</v>
      </c>
      <c r="L906" t="s">
        <v>740</v>
      </c>
      <c r="Q906" t="s">
        <v>713</v>
      </c>
      <c r="R906" t="s">
        <v>713</v>
      </c>
    </row>
    <row r="907" spans="1:18" hidden="1" x14ac:dyDescent="0.25">
      <c r="A907" s="1" t="s">
        <v>804</v>
      </c>
      <c r="B907" s="5" t="s">
        <v>805</v>
      </c>
      <c r="C907" s="19">
        <v>3</v>
      </c>
      <c r="D907" t="s">
        <v>13</v>
      </c>
      <c r="E907" t="s">
        <v>741</v>
      </c>
      <c r="F907" t="s">
        <v>24</v>
      </c>
      <c r="G907">
        <v>5</v>
      </c>
      <c r="H907">
        <v>10</v>
      </c>
      <c r="I907" t="b">
        <v>1</v>
      </c>
      <c r="J907" t="s">
        <v>718</v>
      </c>
      <c r="K907" s="54" t="s">
        <v>32</v>
      </c>
      <c r="L907" t="s">
        <v>740</v>
      </c>
      <c r="Q907" t="s">
        <v>713</v>
      </c>
      <c r="R907" t="s">
        <v>713</v>
      </c>
    </row>
    <row r="908" spans="1:18" hidden="1" x14ac:dyDescent="0.25">
      <c r="A908" s="1" t="s">
        <v>804</v>
      </c>
      <c r="B908" s="5" t="s">
        <v>805</v>
      </c>
      <c r="C908" s="19">
        <v>3</v>
      </c>
      <c r="D908" t="s">
        <v>719</v>
      </c>
      <c r="E908" t="s">
        <v>742</v>
      </c>
      <c r="F908" t="s">
        <v>24</v>
      </c>
      <c r="G908">
        <v>0</v>
      </c>
      <c r="H908">
        <v>2</v>
      </c>
      <c r="I908" t="b">
        <v>1</v>
      </c>
      <c r="J908" t="s">
        <v>721</v>
      </c>
      <c r="K908" s="54" t="s">
        <v>32</v>
      </c>
      <c r="L908" t="s">
        <v>740</v>
      </c>
      <c r="Q908" t="s">
        <v>713</v>
      </c>
      <c r="R908" t="s">
        <v>713</v>
      </c>
    </row>
    <row r="909" spans="1:18" hidden="1" x14ac:dyDescent="0.25">
      <c r="A909" s="1" t="s">
        <v>804</v>
      </c>
      <c r="B909" s="5" t="s">
        <v>805</v>
      </c>
      <c r="C909" s="19">
        <v>3</v>
      </c>
      <c r="D909" t="s">
        <v>103</v>
      </c>
      <c r="E909" t="s">
        <v>743</v>
      </c>
      <c r="F909" t="s">
        <v>24</v>
      </c>
      <c r="G909">
        <v>20</v>
      </c>
      <c r="H909">
        <v>30</v>
      </c>
      <c r="I909" t="b">
        <v>1</v>
      </c>
      <c r="J909" t="s">
        <v>723</v>
      </c>
      <c r="K909" s="54" t="s">
        <v>32</v>
      </c>
      <c r="L909" t="s">
        <v>740</v>
      </c>
      <c r="Q909" t="s">
        <v>713</v>
      </c>
      <c r="R909" t="s">
        <v>713</v>
      </c>
    </row>
    <row r="910" spans="1:18" hidden="1" x14ac:dyDescent="0.25">
      <c r="A910" s="1" t="s">
        <v>804</v>
      </c>
      <c r="B910" s="5" t="s">
        <v>805</v>
      </c>
      <c r="C910" s="19">
        <v>3</v>
      </c>
      <c r="D910" t="s">
        <v>109</v>
      </c>
      <c r="E910" t="s">
        <v>744</v>
      </c>
      <c r="F910" t="s">
        <v>27</v>
      </c>
      <c r="G910">
        <v>15</v>
      </c>
      <c r="H910">
        <v>25</v>
      </c>
      <c r="I910" t="b">
        <v>0</v>
      </c>
      <c r="J910" t="s">
        <v>728</v>
      </c>
      <c r="K910" s="54" t="s">
        <v>32</v>
      </c>
      <c r="L910" t="s">
        <v>740</v>
      </c>
      <c r="Q910" t="s">
        <v>713</v>
      </c>
      <c r="R910" t="s">
        <v>713</v>
      </c>
    </row>
    <row r="911" spans="1:18" hidden="1" x14ac:dyDescent="0.25">
      <c r="A911" s="1" t="s">
        <v>804</v>
      </c>
      <c r="B911" s="5" t="s">
        <v>805</v>
      </c>
      <c r="C911" s="19">
        <v>3</v>
      </c>
      <c r="D911" t="s">
        <v>358</v>
      </c>
      <c r="E911" t="s">
        <v>745</v>
      </c>
      <c r="F911" t="s">
        <v>24</v>
      </c>
      <c r="G911">
        <v>1</v>
      </c>
      <c r="H911">
        <v>3</v>
      </c>
      <c r="I911" t="b">
        <v>1</v>
      </c>
      <c r="J911" t="s">
        <v>746</v>
      </c>
      <c r="K911" s="54" t="s">
        <v>32</v>
      </c>
      <c r="L911" t="s">
        <v>740</v>
      </c>
      <c r="Q911" t="s">
        <v>713</v>
      </c>
      <c r="R911" t="s">
        <v>713</v>
      </c>
    </row>
    <row r="912" spans="1:18" hidden="1" x14ac:dyDescent="0.25">
      <c r="A912" s="1" t="s">
        <v>804</v>
      </c>
      <c r="B912" s="5" t="s">
        <v>805</v>
      </c>
      <c r="C912" s="19">
        <v>3</v>
      </c>
      <c r="D912" t="s">
        <v>407</v>
      </c>
      <c r="E912" t="s">
        <v>747</v>
      </c>
      <c r="F912" t="s">
        <v>26</v>
      </c>
      <c r="G912">
        <v>5</v>
      </c>
      <c r="H912">
        <v>10</v>
      </c>
      <c r="I912" t="b">
        <v>0</v>
      </c>
      <c r="J912" t="s">
        <v>748</v>
      </c>
      <c r="K912" s="54" t="s">
        <v>32</v>
      </c>
      <c r="L912" t="s">
        <v>740</v>
      </c>
      <c r="Q912" t="s">
        <v>713</v>
      </c>
      <c r="R912" t="s">
        <v>713</v>
      </c>
    </row>
    <row r="913" spans="1:18" hidden="1" x14ac:dyDescent="0.25">
      <c r="A913" s="1" t="s">
        <v>804</v>
      </c>
      <c r="B913" s="5" t="s">
        <v>805</v>
      </c>
      <c r="C913" s="19">
        <v>3</v>
      </c>
      <c r="D913" s="75" t="s">
        <v>729</v>
      </c>
      <c r="E913" t="s">
        <v>749</v>
      </c>
      <c r="F913" t="s">
        <v>24</v>
      </c>
      <c r="G913">
        <v>3</v>
      </c>
      <c r="H913">
        <v>7</v>
      </c>
      <c r="I913" t="b">
        <v>1</v>
      </c>
      <c r="J913" t="s">
        <v>731</v>
      </c>
      <c r="K913" s="54" t="s">
        <v>32</v>
      </c>
      <c r="L913" t="s">
        <v>740</v>
      </c>
      <c r="Q913" t="s">
        <v>713</v>
      </c>
      <c r="R913" t="s">
        <v>713</v>
      </c>
    </row>
    <row r="914" spans="1:18" hidden="1" x14ac:dyDescent="0.25">
      <c r="A914" s="1" t="s">
        <v>804</v>
      </c>
      <c r="B914" s="5" t="s">
        <v>805</v>
      </c>
      <c r="C914" s="19">
        <v>3</v>
      </c>
      <c r="D914" t="s">
        <v>734</v>
      </c>
      <c r="E914" t="s">
        <v>735</v>
      </c>
      <c r="F914" t="s">
        <v>24</v>
      </c>
      <c r="G914">
        <v>40</v>
      </c>
      <c r="H914">
        <v>60</v>
      </c>
      <c r="I914" t="b">
        <v>1</v>
      </c>
      <c r="J914" t="s">
        <v>736</v>
      </c>
      <c r="K914" s="54" t="s">
        <v>32</v>
      </c>
      <c r="L914" t="s">
        <v>740</v>
      </c>
      <c r="Q914" t="s">
        <v>713</v>
      </c>
      <c r="R914" t="s">
        <v>713</v>
      </c>
    </row>
    <row r="915" spans="1:18" hidden="1" x14ac:dyDescent="0.25">
      <c r="A915" s="1" t="s">
        <v>804</v>
      </c>
      <c r="B915" s="5" t="s">
        <v>805</v>
      </c>
      <c r="C915" s="19">
        <v>3</v>
      </c>
      <c r="D915" t="s">
        <v>237</v>
      </c>
      <c r="E915" t="s">
        <v>745</v>
      </c>
      <c r="F915" t="s">
        <v>24</v>
      </c>
      <c r="G915">
        <v>1</v>
      </c>
      <c r="H915">
        <v>3</v>
      </c>
      <c r="I915" t="b">
        <v>1</v>
      </c>
      <c r="J915" t="s">
        <v>750</v>
      </c>
      <c r="K915" s="54" t="s">
        <v>32</v>
      </c>
      <c r="L915" t="s">
        <v>740</v>
      </c>
      <c r="Q915" t="s">
        <v>713</v>
      </c>
      <c r="R915" t="s">
        <v>713</v>
      </c>
    </row>
    <row r="916" spans="1:18" hidden="1" x14ac:dyDescent="0.25">
      <c r="A916" s="1" t="s">
        <v>804</v>
      </c>
      <c r="B916" s="5" t="s">
        <v>805</v>
      </c>
      <c r="C916" s="19">
        <v>3</v>
      </c>
      <c r="D916" t="s">
        <v>239</v>
      </c>
      <c r="E916" t="s">
        <v>751</v>
      </c>
      <c r="F916" t="s">
        <v>24</v>
      </c>
      <c r="G916">
        <v>2</v>
      </c>
      <c r="H916">
        <v>4</v>
      </c>
      <c r="I916" t="b">
        <v>1</v>
      </c>
      <c r="J916" t="s">
        <v>738</v>
      </c>
      <c r="K916" s="54" t="s">
        <v>32</v>
      </c>
      <c r="L916" t="s">
        <v>740</v>
      </c>
      <c r="Q916" t="s">
        <v>713</v>
      </c>
      <c r="R916" t="s">
        <v>713</v>
      </c>
    </row>
    <row r="917" spans="1:18" hidden="1" x14ac:dyDescent="0.25">
      <c r="A917" s="1" t="s">
        <v>804</v>
      </c>
      <c r="B917" s="5" t="s">
        <v>805</v>
      </c>
      <c r="C917" s="19">
        <v>3</v>
      </c>
      <c r="D917" t="s">
        <v>154</v>
      </c>
      <c r="E917" t="s">
        <v>752</v>
      </c>
      <c r="F917" t="s">
        <v>26</v>
      </c>
      <c r="G917">
        <v>35</v>
      </c>
      <c r="H917">
        <v>45</v>
      </c>
      <c r="I917" t="b">
        <v>0</v>
      </c>
      <c r="J917" t="s">
        <v>753</v>
      </c>
      <c r="K917" s="54" t="s">
        <v>447</v>
      </c>
      <c r="L917" t="s">
        <v>740</v>
      </c>
      <c r="M917" t="s">
        <v>754</v>
      </c>
      <c r="Q917" t="s">
        <v>713</v>
      </c>
      <c r="R917" t="s">
        <v>713</v>
      </c>
    </row>
    <row r="918" spans="1:18" hidden="1" x14ac:dyDescent="0.25">
      <c r="A918" s="1" t="s">
        <v>804</v>
      </c>
      <c r="B918" s="5" t="s">
        <v>805</v>
      </c>
      <c r="C918" s="19">
        <v>3</v>
      </c>
      <c r="D918" t="s">
        <v>152</v>
      </c>
      <c r="E918" t="s">
        <v>755</v>
      </c>
      <c r="F918" t="s">
        <v>24</v>
      </c>
      <c r="G918">
        <v>5</v>
      </c>
      <c r="H918">
        <v>15</v>
      </c>
      <c r="I918" t="b">
        <v>1</v>
      </c>
      <c r="J918" t="s">
        <v>756</v>
      </c>
      <c r="K918" s="54" t="s">
        <v>447</v>
      </c>
      <c r="L918" t="s">
        <v>740</v>
      </c>
      <c r="M918" t="s">
        <v>754</v>
      </c>
      <c r="Q918" t="s">
        <v>713</v>
      </c>
      <c r="R918" t="s">
        <v>713</v>
      </c>
    </row>
    <row r="919" spans="1:18" hidden="1" x14ac:dyDescent="0.25">
      <c r="A919" s="1" t="s">
        <v>804</v>
      </c>
      <c r="B919" s="5" t="s">
        <v>805</v>
      </c>
      <c r="C919" s="19">
        <v>4</v>
      </c>
      <c r="D919" t="s">
        <v>11</v>
      </c>
      <c r="E919" t="s">
        <v>757</v>
      </c>
      <c r="F919" t="s">
        <v>24</v>
      </c>
      <c r="G919">
        <v>10</v>
      </c>
      <c r="H919">
        <v>20</v>
      </c>
      <c r="I919" t="b">
        <v>1</v>
      </c>
      <c r="J919" t="s">
        <v>715</v>
      </c>
      <c r="K919" s="54" t="s">
        <v>32</v>
      </c>
      <c r="L919" t="s">
        <v>716</v>
      </c>
      <c r="Q919" t="s">
        <v>713</v>
      </c>
      <c r="R919" t="s">
        <v>713</v>
      </c>
    </row>
    <row r="920" spans="1:18" hidden="1" x14ac:dyDescent="0.25">
      <c r="A920" s="1" t="s">
        <v>804</v>
      </c>
      <c r="B920" s="5" t="s">
        <v>805</v>
      </c>
      <c r="C920" s="19">
        <v>4</v>
      </c>
      <c r="D920" t="s">
        <v>103</v>
      </c>
      <c r="E920" t="s">
        <v>758</v>
      </c>
      <c r="F920" t="s">
        <v>24</v>
      </c>
      <c r="G920">
        <v>10</v>
      </c>
      <c r="H920">
        <v>20</v>
      </c>
      <c r="I920" t="b">
        <v>1</v>
      </c>
      <c r="J920" t="s">
        <v>723</v>
      </c>
      <c r="K920" s="54" t="s">
        <v>32</v>
      </c>
      <c r="L920" t="s">
        <v>716</v>
      </c>
      <c r="Q920" t="s">
        <v>713</v>
      </c>
      <c r="R920" t="s">
        <v>713</v>
      </c>
    </row>
    <row r="921" spans="1:18" hidden="1" x14ac:dyDescent="0.25">
      <c r="A921" s="1" t="s">
        <v>804</v>
      </c>
      <c r="B921" s="5" t="s">
        <v>805</v>
      </c>
      <c r="C921" s="19">
        <v>4</v>
      </c>
      <c r="D921" t="s">
        <v>109</v>
      </c>
      <c r="E921" t="s">
        <v>744</v>
      </c>
      <c r="F921" t="s">
        <v>27</v>
      </c>
      <c r="G921">
        <v>15</v>
      </c>
      <c r="H921">
        <v>25</v>
      </c>
      <c r="I921" t="b">
        <v>0</v>
      </c>
      <c r="J921" t="s">
        <v>728</v>
      </c>
      <c r="K921" s="54" t="s">
        <v>32</v>
      </c>
      <c r="L921" t="s">
        <v>716</v>
      </c>
      <c r="Q921" t="s">
        <v>713</v>
      </c>
      <c r="R921" t="s">
        <v>713</v>
      </c>
    </row>
    <row r="922" spans="1:18" hidden="1" x14ac:dyDescent="0.25">
      <c r="A922" s="1" t="s">
        <v>804</v>
      </c>
      <c r="B922" s="5" t="s">
        <v>805</v>
      </c>
      <c r="C922" s="19">
        <v>4</v>
      </c>
      <c r="D922" t="s">
        <v>734</v>
      </c>
      <c r="E922" t="s">
        <v>735</v>
      </c>
      <c r="F922" t="s">
        <v>24</v>
      </c>
      <c r="G922">
        <v>40</v>
      </c>
      <c r="H922">
        <v>60</v>
      </c>
      <c r="I922" t="b">
        <v>1</v>
      </c>
      <c r="J922" t="s">
        <v>736</v>
      </c>
      <c r="K922" s="54" t="s">
        <v>32</v>
      </c>
      <c r="L922" t="s">
        <v>716</v>
      </c>
      <c r="Q922" t="s">
        <v>713</v>
      </c>
      <c r="R922" t="s">
        <v>713</v>
      </c>
    </row>
    <row r="923" spans="1:18" hidden="1" x14ac:dyDescent="0.25">
      <c r="A923" s="1" t="s">
        <v>804</v>
      </c>
      <c r="B923" s="5" t="s">
        <v>805</v>
      </c>
      <c r="C923" s="19">
        <v>4</v>
      </c>
      <c r="D923" t="s">
        <v>237</v>
      </c>
      <c r="E923" t="s">
        <v>759</v>
      </c>
      <c r="F923" t="s">
        <v>25</v>
      </c>
      <c r="G923">
        <v>0</v>
      </c>
      <c r="H923">
        <v>1</v>
      </c>
      <c r="I923" t="b">
        <v>1</v>
      </c>
      <c r="J923" t="s">
        <v>750</v>
      </c>
      <c r="K923" s="54" t="s">
        <v>32</v>
      </c>
      <c r="L923" t="s">
        <v>716</v>
      </c>
      <c r="Q923" t="s">
        <v>713</v>
      </c>
      <c r="R923" t="s">
        <v>713</v>
      </c>
    </row>
    <row r="924" spans="1:18" hidden="1" x14ac:dyDescent="0.25">
      <c r="A924" s="1" t="s">
        <v>804</v>
      </c>
      <c r="B924" s="5" t="s">
        <v>805</v>
      </c>
      <c r="C924" s="19">
        <v>4</v>
      </c>
      <c r="D924" t="s">
        <v>729</v>
      </c>
      <c r="E924" t="s">
        <v>745</v>
      </c>
      <c r="F924" t="s">
        <v>24</v>
      </c>
      <c r="G924">
        <v>1</v>
      </c>
      <c r="H924">
        <v>3</v>
      </c>
      <c r="I924" t="b">
        <v>1</v>
      </c>
      <c r="J924" t="s">
        <v>731</v>
      </c>
      <c r="K924" s="54" t="s">
        <v>32</v>
      </c>
      <c r="L924" t="s">
        <v>716</v>
      </c>
      <c r="Q924" t="s">
        <v>713</v>
      </c>
      <c r="R924" t="s">
        <v>713</v>
      </c>
    </row>
    <row r="925" spans="1:18" hidden="1" x14ac:dyDescent="0.25">
      <c r="A925" s="1" t="s">
        <v>804</v>
      </c>
      <c r="B925" s="5" t="s">
        <v>805</v>
      </c>
      <c r="C925" s="19">
        <v>5</v>
      </c>
      <c r="D925" t="s">
        <v>11</v>
      </c>
      <c r="E925" t="s">
        <v>755</v>
      </c>
      <c r="F925" t="s">
        <v>24</v>
      </c>
      <c r="G925">
        <v>5</v>
      </c>
      <c r="H925">
        <v>15</v>
      </c>
      <c r="I925" t="b">
        <v>1</v>
      </c>
      <c r="J925" t="s">
        <v>715</v>
      </c>
      <c r="K925" s="54" t="s">
        <v>32</v>
      </c>
      <c r="Q925" t="s">
        <v>713</v>
      </c>
      <c r="R925" t="s">
        <v>713</v>
      </c>
    </row>
    <row r="926" spans="1:18" hidden="1" x14ac:dyDescent="0.25">
      <c r="A926" s="1" t="s">
        <v>804</v>
      </c>
      <c r="B926" s="5" t="s">
        <v>805</v>
      </c>
      <c r="C926" s="19">
        <v>5</v>
      </c>
      <c r="D926" t="s">
        <v>103</v>
      </c>
      <c r="E926" t="s">
        <v>760</v>
      </c>
      <c r="F926" t="s">
        <v>25</v>
      </c>
      <c r="G926">
        <v>0</v>
      </c>
      <c r="H926">
        <v>1</v>
      </c>
      <c r="I926" t="b">
        <v>1</v>
      </c>
      <c r="J926" t="s">
        <v>723</v>
      </c>
      <c r="K926" s="54" t="s">
        <v>32</v>
      </c>
      <c r="Q926" t="s">
        <v>713</v>
      </c>
      <c r="R926" t="s">
        <v>713</v>
      </c>
    </row>
    <row r="927" spans="1:18" hidden="1" x14ac:dyDescent="0.25">
      <c r="A927" s="1" t="s">
        <v>806</v>
      </c>
      <c r="B927" s="5" t="s">
        <v>805</v>
      </c>
      <c r="C927" s="19">
        <v>2</v>
      </c>
      <c r="D927" t="s">
        <v>421</v>
      </c>
      <c r="E927" t="s">
        <v>762</v>
      </c>
      <c r="F927" t="s">
        <v>24</v>
      </c>
      <c r="G927">
        <v>40</v>
      </c>
      <c r="H927">
        <v>50</v>
      </c>
      <c r="I927" t="b">
        <v>1</v>
      </c>
      <c r="J927" t="s">
        <v>763</v>
      </c>
      <c r="K927" t="s">
        <v>32</v>
      </c>
      <c r="Q927" t="s">
        <v>761</v>
      </c>
      <c r="R927" t="s">
        <v>761</v>
      </c>
    </row>
    <row r="928" spans="1:18" hidden="1" x14ac:dyDescent="0.25">
      <c r="A928" s="1" t="s">
        <v>806</v>
      </c>
      <c r="B928" s="5" t="s">
        <v>805</v>
      </c>
      <c r="C928" s="19">
        <v>2</v>
      </c>
      <c r="D928" t="s">
        <v>686</v>
      </c>
      <c r="E928" t="s">
        <v>764</v>
      </c>
      <c r="F928" t="s">
        <v>24</v>
      </c>
      <c r="G928">
        <v>50</v>
      </c>
      <c r="H928">
        <v>70</v>
      </c>
      <c r="I928" t="b">
        <v>1</v>
      </c>
      <c r="J928" t="s">
        <v>765</v>
      </c>
      <c r="K928" t="s">
        <v>32</v>
      </c>
      <c r="Q928" t="s">
        <v>761</v>
      </c>
      <c r="R928" t="s">
        <v>761</v>
      </c>
    </row>
    <row r="929" spans="1:18" hidden="1" x14ac:dyDescent="0.25">
      <c r="A929" s="1" t="s">
        <v>806</v>
      </c>
      <c r="B929" s="5" t="s">
        <v>805</v>
      </c>
      <c r="C929" s="19">
        <v>2</v>
      </c>
      <c r="D929" t="s">
        <v>766</v>
      </c>
      <c r="E929" t="s">
        <v>767</v>
      </c>
      <c r="F929" t="s">
        <v>24</v>
      </c>
      <c r="G929">
        <v>3</v>
      </c>
      <c r="H929">
        <v>5</v>
      </c>
      <c r="I929" t="b">
        <v>1</v>
      </c>
      <c r="J929" t="s">
        <v>768</v>
      </c>
      <c r="K929" t="s">
        <v>32</v>
      </c>
      <c r="Q929" t="s">
        <v>761</v>
      </c>
      <c r="R929" t="s">
        <v>761</v>
      </c>
    </row>
    <row r="930" spans="1:18" hidden="1" x14ac:dyDescent="0.25">
      <c r="A930" s="1" t="s">
        <v>806</v>
      </c>
      <c r="B930" s="5" t="s">
        <v>805</v>
      </c>
      <c r="C930" s="19">
        <v>2</v>
      </c>
      <c r="D930" t="s">
        <v>769</v>
      </c>
      <c r="E930" t="s">
        <v>770</v>
      </c>
      <c r="F930" t="s">
        <v>24</v>
      </c>
      <c r="G930">
        <v>5</v>
      </c>
      <c r="H930">
        <v>7</v>
      </c>
      <c r="I930" t="b">
        <v>1</v>
      </c>
      <c r="J930" t="s">
        <v>771</v>
      </c>
      <c r="K930" t="s">
        <v>32</v>
      </c>
      <c r="Q930" t="s">
        <v>761</v>
      </c>
      <c r="R930" t="s">
        <v>761</v>
      </c>
    </row>
    <row r="931" spans="1:18" hidden="1" x14ac:dyDescent="0.25">
      <c r="A931" s="1" t="s">
        <v>806</v>
      </c>
      <c r="B931" s="5" t="s">
        <v>805</v>
      </c>
      <c r="C931" s="19">
        <v>2</v>
      </c>
      <c r="D931" t="s">
        <v>772</v>
      </c>
      <c r="E931" t="s">
        <v>773</v>
      </c>
      <c r="F931" t="s">
        <v>24</v>
      </c>
      <c r="G931">
        <v>0</v>
      </c>
      <c r="H931">
        <v>1</v>
      </c>
      <c r="I931" t="b">
        <v>1</v>
      </c>
      <c r="J931" t="s">
        <v>774</v>
      </c>
      <c r="K931" t="s">
        <v>32</v>
      </c>
      <c r="Q931" t="s">
        <v>761</v>
      </c>
      <c r="R931" t="s">
        <v>761</v>
      </c>
    </row>
    <row r="932" spans="1:18" hidden="1" x14ac:dyDescent="0.25">
      <c r="A932" s="1" t="s">
        <v>806</v>
      </c>
      <c r="B932" s="5" t="s">
        <v>805</v>
      </c>
      <c r="C932" s="19">
        <v>2</v>
      </c>
      <c r="D932" t="s">
        <v>775</v>
      </c>
      <c r="E932" t="s">
        <v>776</v>
      </c>
      <c r="F932" t="s">
        <v>24</v>
      </c>
      <c r="G932">
        <v>1</v>
      </c>
      <c r="H932">
        <v>3</v>
      </c>
      <c r="I932" t="b">
        <v>1</v>
      </c>
      <c r="J932" t="s">
        <v>777</v>
      </c>
      <c r="K932" t="s">
        <v>32</v>
      </c>
      <c r="Q932" t="s">
        <v>761</v>
      </c>
      <c r="R932" t="s">
        <v>761</v>
      </c>
    </row>
    <row r="933" spans="1:18" hidden="1" x14ac:dyDescent="0.25">
      <c r="A933" s="1" t="s">
        <v>806</v>
      </c>
      <c r="B933" s="5" t="s">
        <v>805</v>
      </c>
      <c r="C933" s="19">
        <v>2</v>
      </c>
      <c r="D933" t="s">
        <v>778</v>
      </c>
      <c r="E933" t="s">
        <v>779</v>
      </c>
      <c r="F933" t="s">
        <v>24</v>
      </c>
      <c r="G933">
        <v>3</v>
      </c>
      <c r="H933">
        <v>4</v>
      </c>
      <c r="I933" t="b">
        <v>1</v>
      </c>
      <c r="J933" t="s">
        <v>780</v>
      </c>
      <c r="K933" t="s">
        <v>32</v>
      </c>
      <c r="Q933" t="s">
        <v>761</v>
      </c>
      <c r="R933" t="s">
        <v>761</v>
      </c>
    </row>
    <row r="934" spans="1:18" hidden="1" x14ac:dyDescent="0.25">
      <c r="A934" s="1" t="s">
        <v>806</v>
      </c>
      <c r="B934" s="5" t="s">
        <v>805</v>
      </c>
      <c r="C934" s="19">
        <v>2</v>
      </c>
      <c r="D934" t="s">
        <v>781</v>
      </c>
      <c r="E934" t="s">
        <v>782</v>
      </c>
      <c r="F934" t="s">
        <v>27</v>
      </c>
      <c r="G934">
        <v>0</v>
      </c>
      <c r="H934">
        <v>1</v>
      </c>
      <c r="I934" t="b">
        <v>0</v>
      </c>
      <c r="J934" t="s">
        <v>783</v>
      </c>
      <c r="K934" t="s">
        <v>32</v>
      </c>
      <c r="Q934" t="s">
        <v>761</v>
      </c>
      <c r="R934" t="s">
        <v>761</v>
      </c>
    </row>
    <row r="935" spans="1:18" hidden="1" x14ac:dyDescent="0.25">
      <c r="A935" s="1" t="s">
        <v>806</v>
      </c>
      <c r="B935" s="5" t="s">
        <v>805</v>
      </c>
      <c r="C935" s="19">
        <v>2</v>
      </c>
      <c r="D935" t="s">
        <v>784</v>
      </c>
      <c r="E935" t="s">
        <v>785</v>
      </c>
      <c r="F935" t="s">
        <v>27</v>
      </c>
      <c r="G935">
        <v>0</v>
      </c>
      <c r="H935">
        <v>1</v>
      </c>
      <c r="I935" t="b">
        <v>0</v>
      </c>
      <c r="J935" t="s">
        <v>786</v>
      </c>
      <c r="K935" t="s">
        <v>32</v>
      </c>
      <c r="Q935" t="s">
        <v>761</v>
      </c>
      <c r="R935" t="s">
        <v>761</v>
      </c>
    </row>
    <row r="936" spans="1:18" hidden="1" x14ac:dyDescent="0.25">
      <c r="A936" s="1" t="s">
        <v>806</v>
      </c>
      <c r="B936" s="5" t="s">
        <v>805</v>
      </c>
      <c r="C936" s="19">
        <v>3</v>
      </c>
      <c r="D936" t="s">
        <v>421</v>
      </c>
      <c r="E936" t="s">
        <v>787</v>
      </c>
      <c r="F936" t="s">
        <v>24</v>
      </c>
      <c r="G936">
        <v>30</v>
      </c>
      <c r="H936">
        <v>40</v>
      </c>
      <c r="I936" t="b">
        <v>1</v>
      </c>
      <c r="J936" t="s">
        <v>763</v>
      </c>
      <c r="K936" t="s">
        <v>32</v>
      </c>
      <c r="Q936" t="s">
        <v>761</v>
      </c>
      <c r="R936" t="s">
        <v>761</v>
      </c>
    </row>
    <row r="937" spans="1:18" hidden="1" x14ac:dyDescent="0.25">
      <c r="A937" s="1" t="s">
        <v>806</v>
      </c>
      <c r="B937" s="5" t="s">
        <v>805</v>
      </c>
      <c r="C937" s="19">
        <v>3</v>
      </c>
      <c r="D937" t="s">
        <v>686</v>
      </c>
      <c r="E937" t="s">
        <v>788</v>
      </c>
      <c r="F937" t="s">
        <v>24</v>
      </c>
      <c r="G937">
        <v>40</v>
      </c>
      <c r="H937">
        <v>60</v>
      </c>
      <c r="I937" t="b">
        <v>1</v>
      </c>
      <c r="J937" t="s">
        <v>765</v>
      </c>
      <c r="K937" t="s">
        <v>32</v>
      </c>
      <c r="Q937" t="s">
        <v>761</v>
      </c>
      <c r="R937" t="s">
        <v>761</v>
      </c>
    </row>
    <row r="938" spans="1:18" hidden="1" x14ac:dyDescent="0.25">
      <c r="A938" s="1" t="s">
        <v>806</v>
      </c>
      <c r="B938" s="5" t="s">
        <v>805</v>
      </c>
      <c r="C938" s="19">
        <v>3</v>
      </c>
      <c r="D938" t="s">
        <v>766</v>
      </c>
      <c r="E938" t="s">
        <v>789</v>
      </c>
      <c r="F938" t="s">
        <v>24</v>
      </c>
      <c r="G938">
        <v>0</v>
      </c>
      <c r="H938">
        <v>2</v>
      </c>
      <c r="I938" t="b">
        <v>1</v>
      </c>
      <c r="J938" t="s">
        <v>768</v>
      </c>
      <c r="K938" t="s">
        <v>32</v>
      </c>
      <c r="Q938" t="s">
        <v>761</v>
      </c>
      <c r="R938" t="s">
        <v>761</v>
      </c>
    </row>
    <row r="939" spans="1:18" hidden="1" x14ac:dyDescent="0.25">
      <c r="A939" s="1" t="s">
        <v>806</v>
      </c>
      <c r="B939" s="5" t="s">
        <v>805</v>
      </c>
      <c r="C939" s="19">
        <v>3</v>
      </c>
      <c r="D939" t="s">
        <v>769</v>
      </c>
      <c r="E939" t="s">
        <v>790</v>
      </c>
      <c r="F939" t="s">
        <v>24</v>
      </c>
      <c r="G939">
        <v>3</v>
      </c>
      <c r="H939">
        <v>4</v>
      </c>
      <c r="I939" t="b">
        <v>1</v>
      </c>
      <c r="J939" t="s">
        <v>771</v>
      </c>
      <c r="K939" t="s">
        <v>32</v>
      </c>
      <c r="Q939" t="s">
        <v>761</v>
      </c>
      <c r="R939" t="s">
        <v>761</v>
      </c>
    </row>
    <row r="940" spans="1:18" hidden="1" x14ac:dyDescent="0.25">
      <c r="A940" s="1" t="s">
        <v>806</v>
      </c>
      <c r="B940" s="5" t="s">
        <v>805</v>
      </c>
      <c r="C940" s="19">
        <v>3</v>
      </c>
      <c r="D940" t="s">
        <v>775</v>
      </c>
      <c r="E940" t="s">
        <v>789</v>
      </c>
      <c r="F940" t="s">
        <v>24</v>
      </c>
      <c r="G940">
        <v>0</v>
      </c>
      <c r="H940">
        <v>2</v>
      </c>
      <c r="I940" t="b">
        <v>1</v>
      </c>
      <c r="J940" t="s">
        <v>777</v>
      </c>
      <c r="K940" t="s">
        <v>32</v>
      </c>
      <c r="Q940" t="s">
        <v>761</v>
      </c>
      <c r="R940" t="s">
        <v>761</v>
      </c>
    </row>
    <row r="941" spans="1:18" hidden="1" x14ac:dyDescent="0.25">
      <c r="A941" s="1" t="s">
        <v>806</v>
      </c>
      <c r="B941" s="5" t="s">
        <v>805</v>
      </c>
      <c r="C941" s="19">
        <v>3</v>
      </c>
      <c r="D941" t="s">
        <v>778</v>
      </c>
      <c r="E941" t="s">
        <v>791</v>
      </c>
      <c r="F941" t="s">
        <v>24</v>
      </c>
      <c r="G941">
        <v>2</v>
      </c>
      <c r="H941">
        <v>4</v>
      </c>
      <c r="I941" t="b">
        <v>1</v>
      </c>
      <c r="J941" t="s">
        <v>780</v>
      </c>
      <c r="K941" t="s">
        <v>32</v>
      </c>
      <c r="Q941" t="s">
        <v>761</v>
      </c>
      <c r="R941" t="s">
        <v>761</v>
      </c>
    </row>
    <row r="942" spans="1:18" hidden="1" x14ac:dyDescent="0.25">
      <c r="A942" s="1" t="s">
        <v>806</v>
      </c>
      <c r="B942" s="5" t="s">
        <v>805</v>
      </c>
      <c r="C942" s="19">
        <v>3</v>
      </c>
      <c r="D942" t="s">
        <v>781</v>
      </c>
      <c r="E942" t="s">
        <v>792</v>
      </c>
      <c r="F942" t="s">
        <v>26</v>
      </c>
      <c r="G942">
        <v>10</v>
      </c>
      <c r="H942">
        <v>20</v>
      </c>
      <c r="I942" t="b">
        <v>0</v>
      </c>
      <c r="J942" t="s">
        <v>783</v>
      </c>
      <c r="K942" t="s">
        <v>32</v>
      </c>
      <c r="Q942" t="s">
        <v>761</v>
      </c>
      <c r="R942" t="s">
        <v>761</v>
      </c>
    </row>
    <row r="943" spans="1:18" hidden="1" x14ac:dyDescent="0.25">
      <c r="A943" s="1" t="s">
        <v>806</v>
      </c>
      <c r="B943" s="5" t="s">
        <v>805</v>
      </c>
      <c r="C943" s="19">
        <v>3</v>
      </c>
      <c r="D943" t="s">
        <v>784</v>
      </c>
      <c r="E943" t="s">
        <v>785</v>
      </c>
      <c r="F943" t="s">
        <v>27</v>
      </c>
      <c r="G943">
        <v>0</v>
      </c>
      <c r="H943">
        <v>1</v>
      </c>
      <c r="I943" t="b">
        <v>0</v>
      </c>
      <c r="J943" t="s">
        <v>786</v>
      </c>
      <c r="K943" t="s">
        <v>32</v>
      </c>
      <c r="Q943" t="s">
        <v>761</v>
      </c>
      <c r="R943" t="s">
        <v>761</v>
      </c>
    </row>
    <row r="944" spans="1:18" hidden="1" x14ac:dyDescent="0.25">
      <c r="A944" s="1" t="s">
        <v>806</v>
      </c>
      <c r="B944" s="5" t="s">
        <v>805</v>
      </c>
      <c r="C944" s="19">
        <v>3</v>
      </c>
      <c r="D944" t="s">
        <v>12</v>
      </c>
      <c r="E944" t="s">
        <v>793</v>
      </c>
      <c r="F944" t="s">
        <v>24</v>
      </c>
      <c r="G944">
        <v>80</v>
      </c>
      <c r="H944">
        <v>120</v>
      </c>
      <c r="I944" t="b">
        <v>1</v>
      </c>
      <c r="J944" t="s">
        <v>794</v>
      </c>
      <c r="K944" t="s">
        <v>32</v>
      </c>
      <c r="Q944" t="s">
        <v>761</v>
      </c>
      <c r="R944" t="s">
        <v>761</v>
      </c>
    </row>
    <row r="945" spans="1:18" hidden="1" x14ac:dyDescent="0.25">
      <c r="A945" s="1" t="s">
        <v>806</v>
      </c>
      <c r="B945" s="5" t="s">
        <v>805</v>
      </c>
      <c r="C945" s="19">
        <v>4</v>
      </c>
      <c r="D945" t="s">
        <v>421</v>
      </c>
      <c r="E945" t="s">
        <v>795</v>
      </c>
      <c r="F945" t="s">
        <v>24</v>
      </c>
      <c r="G945">
        <v>10</v>
      </c>
      <c r="H945">
        <v>20</v>
      </c>
      <c r="I945" t="b">
        <v>1</v>
      </c>
      <c r="J945" t="s">
        <v>763</v>
      </c>
      <c r="K945" t="s">
        <v>32</v>
      </c>
      <c r="Q945" t="s">
        <v>761</v>
      </c>
      <c r="R945" t="s">
        <v>761</v>
      </c>
    </row>
    <row r="946" spans="1:18" hidden="1" x14ac:dyDescent="0.25">
      <c r="A946" s="1" t="s">
        <v>806</v>
      </c>
      <c r="B946" s="5" t="s">
        <v>805</v>
      </c>
      <c r="C946" s="19">
        <v>4</v>
      </c>
      <c r="D946" t="s">
        <v>686</v>
      </c>
      <c r="E946" t="s">
        <v>796</v>
      </c>
      <c r="F946" t="s">
        <v>24</v>
      </c>
      <c r="G946">
        <v>20</v>
      </c>
      <c r="H946">
        <v>30</v>
      </c>
      <c r="I946" t="b">
        <v>1</v>
      </c>
      <c r="J946" t="s">
        <v>765</v>
      </c>
      <c r="K946" t="s">
        <v>32</v>
      </c>
      <c r="Q946" t="s">
        <v>761</v>
      </c>
      <c r="R946" t="s">
        <v>761</v>
      </c>
    </row>
    <row r="947" spans="1:18" hidden="1" x14ac:dyDescent="0.25">
      <c r="A947" s="1" t="s">
        <v>806</v>
      </c>
      <c r="B947" s="5" t="s">
        <v>805</v>
      </c>
      <c r="C947" s="19">
        <v>4</v>
      </c>
      <c r="D947" t="s">
        <v>769</v>
      </c>
      <c r="E947" t="s">
        <v>776</v>
      </c>
      <c r="F947" t="s">
        <v>24</v>
      </c>
      <c r="G947">
        <v>1</v>
      </c>
      <c r="H947">
        <v>3</v>
      </c>
      <c r="I947" t="b">
        <v>1</v>
      </c>
      <c r="J947" t="s">
        <v>771</v>
      </c>
      <c r="K947" t="s">
        <v>32</v>
      </c>
      <c r="Q947" t="s">
        <v>761</v>
      </c>
      <c r="R947" t="s">
        <v>761</v>
      </c>
    </row>
    <row r="948" spans="1:18" hidden="1" x14ac:dyDescent="0.25">
      <c r="A948" s="1" t="s">
        <v>806</v>
      </c>
      <c r="B948" s="5" t="s">
        <v>805</v>
      </c>
      <c r="C948" s="19">
        <v>4</v>
      </c>
      <c r="D948" t="s">
        <v>778</v>
      </c>
      <c r="E948" t="s">
        <v>797</v>
      </c>
      <c r="F948" t="s">
        <v>24</v>
      </c>
      <c r="G948">
        <v>1</v>
      </c>
      <c r="H948">
        <v>3</v>
      </c>
      <c r="I948" t="b">
        <v>1</v>
      </c>
      <c r="J948" t="s">
        <v>780</v>
      </c>
      <c r="K948" t="s">
        <v>32</v>
      </c>
      <c r="Q948" t="s">
        <v>761</v>
      </c>
      <c r="R948" t="s">
        <v>761</v>
      </c>
    </row>
    <row r="949" spans="1:18" hidden="1" x14ac:dyDescent="0.25">
      <c r="A949" s="1" t="s">
        <v>806</v>
      </c>
      <c r="B949" s="5" t="s">
        <v>805</v>
      </c>
      <c r="C949" s="19">
        <v>4</v>
      </c>
      <c r="D949" t="s">
        <v>781</v>
      </c>
      <c r="E949" t="s">
        <v>798</v>
      </c>
      <c r="F949" t="s">
        <v>26</v>
      </c>
      <c r="G949">
        <v>20</v>
      </c>
      <c r="H949">
        <v>30</v>
      </c>
      <c r="I949" t="b">
        <v>0</v>
      </c>
      <c r="J949" t="s">
        <v>783</v>
      </c>
      <c r="K949" t="s">
        <v>32</v>
      </c>
      <c r="Q949" t="s">
        <v>761</v>
      </c>
      <c r="R949" t="s">
        <v>761</v>
      </c>
    </row>
    <row r="950" spans="1:18" hidden="1" x14ac:dyDescent="0.25">
      <c r="A950" s="1" t="s">
        <v>806</v>
      </c>
      <c r="B950" s="5" t="s">
        <v>805</v>
      </c>
      <c r="C950" s="19">
        <v>4</v>
      </c>
      <c r="D950" t="s">
        <v>12</v>
      </c>
      <c r="E950" t="s">
        <v>799</v>
      </c>
      <c r="F950" t="s">
        <v>24</v>
      </c>
      <c r="G950">
        <v>40</v>
      </c>
      <c r="H950">
        <v>60</v>
      </c>
      <c r="I950" t="b">
        <v>1</v>
      </c>
      <c r="J950" t="s">
        <v>794</v>
      </c>
      <c r="K950" t="s">
        <v>32</v>
      </c>
      <c r="Q950" t="s">
        <v>761</v>
      </c>
      <c r="R950" t="s">
        <v>761</v>
      </c>
    </row>
    <row r="951" spans="1:18" hidden="1" x14ac:dyDescent="0.25">
      <c r="A951" s="1" t="s">
        <v>806</v>
      </c>
      <c r="B951" s="5" t="s">
        <v>805</v>
      </c>
      <c r="C951" s="19">
        <v>5</v>
      </c>
      <c r="D951" t="s">
        <v>662</v>
      </c>
      <c r="E951" t="s">
        <v>800</v>
      </c>
      <c r="F951" t="s">
        <v>24</v>
      </c>
      <c r="G951">
        <v>5</v>
      </c>
      <c r="H951">
        <v>15</v>
      </c>
      <c r="I951" t="b">
        <v>1</v>
      </c>
      <c r="J951" t="s">
        <v>801</v>
      </c>
      <c r="K951" t="s">
        <v>32</v>
      </c>
      <c r="Q951" t="s">
        <v>761</v>
      </c>
      <c r="R951" t="s">
        <v>761</v>
      </c>
    </row>
    <row r="952" spans="1:18" hidden="1" x14ac:dyDescent="0.25">
      <c r="A952" s="1" t="s">
        <v>806</v>
      </c>
      <c r="B952" s="5" t="s">
        <v>805</v>
      </c>
      <c r="C952" s="19">
        <v>5</v>
      </c>
      <c r="D952" t="s">
        <v>769</v>
      </c>
      <c r="E952" t="s">
        <v>802</v>
      </c>
      <c r="F952" t="s">
        <v>25</v>
      </c>
      <c r="G952">
        <v>0</v>
      </c>
      <c r="H952">
        <v>1</v>
      </c>
      <c r="I952" t="b">
        <v>1</v>
      </c>
      <c r="J952" t="s">
        <v>771</v>
      </c>
      <c r="K952" t="s">
        <v>32</v>
      </c>
      <c r="Q952" t="s">
        <v>761</v>
      </c>
      <c r="R952" t="s">
        <v>761</v>
      </c>
    </row>
    <row r="953" spans="1:18" hidden="1" x14ac:dyDescent="0.25">
      <c r="A953" s="1" t="s">
        <v>806</v>
      </c>
      <c r="B953" s="5" t="s">
        <v>805</v>
      </c>
      <c r="C953" s="19">
        <v>5</v>
      </c>
      <c r="D953" t="s">
        <v>781</v>
      </c>
      <c r="E953" t="s">
        <v>803</v>
      </c>
      <c r="F953" t="s">
        <v>26</v>
      </c>
      <c r="G953">
        <v>65</v>
      </c>
      <c r="H953">
        <v>85</v>
      </c>
      <c r="I953" t="b">
        <v>0</v>
      </c>
      <c r="J953" t="s">
        <v>783</v>
      </c>
      <c r="K953" t="s">
        <v>32</v>
      </c>
      <c r="Q953" t="s">
        <v>761</v>
      </c>
      <c r="R953" t="s">
        <v>761</v>
      </c>
    </row>
    <row r="954" spans="1:18" hidden="1" x14ac:dyDescent="0.25">
      <c r="A954" s="1" t="s">
        <v>806</v>
      </c>
      <c r="B954" s="5" t="s">
        <v>805</v>
      </c>
      <c r="C954" s="19">
        <v>5</v>
      </c>
      <c r="D954" t="s">
        <v>12</v>
      </c>
      <c r="E954" t="s">
        <v>800</v>
      </c>
      <c r="F954" t="s">
        <v>24</v>
      </c>
      <c r="G954">
        <v>5</v>
      </c>
      <c r="H954">
        <v>15</v>
      </c>
      <c r="I954" t="b">
        <v>1</v>
      </c>
      <c r="J954" t="s">
        <v>794</v>
      </c>
      <c r="K954" t="s">
        <v>32</v>
      </c>
      <c r="Q954" t="s">
        <v>761</v>
      </c>
      <c r="R954" t="s">
        <v>761</v>
      </c>
    </row>
    <row r="955" spans="1:18" hidden="1" x14ac:dyDescent="0.25">
      <c r="A955" t="s">
        <v>811</v>
      </c>
      <c r="B955" t="s">
        <v>812</v>
      </c>
      <c r="C955">
        <v>3</v>
      </c>
      <c r="D955" t="s">
        <v>813</v>
      </c>
      <c r="E955" t="s">
        <v>828</v>
      </c>
      <c r="F955" t="s">
        <v>24</v>
      </c>
      <c r="G955">
        <v>2000</v>
      </c>
      <c r="H955">
        <v>4000</v>
      </c>
      <c r="I955" t="b">
        <v>1</v>
      </c>
      <c r="J955" t="s">
        <v>814</v>
      </c>
      <c r="K955" t="s">
        <v>32</v>
      </c>
      <c r="Q955" t="s">
        <v>812</v>
      </c>
      <c r="R955" t="s">
        <v>812</v>
      </c>
    </row>
    <row r="956" spans="1:18" hidden="1" x14ac:dyDescent="0.25">
      <c r="A956" t="s">
        <v>811</v>
      </c>
      <c r="B956" t="s">
        <v>812</v>
      </c>
      <c r="C956">
        <v>3</v>
      </c>
      <c r="D956" t="s">
        <v>815</v>
      </c>
      <c r="E956" t="s">
        <v>829</v>
      </c>
      <c r="F956" t="s">
        <v>24</v>
      </c>
      <c r="G956">
        <v>1000</v>
      </c>
      <c r="H956">
        <v>4000</v>
      </c>
      <c r="I956" t="b">
        <v>1</v>
      </c>
      <c r="J956" t="s">
        <v>816</v>
      </c>
      <c r="K956" t="s">
        <v>32</v>
      </c>
      <c r="Q956" t="s">
        <v>812</v>
      </c>
      <c r="R956" t="s">
        <v>812</v>
      </c>
    </row>
    <row r="957" spans="1:18" hidden="1" x14ac:dyDescent="0.25">
      <c r="A957" t="s">
        <v>811</v>
      </c>
      <c r="B957" t="s">
        <v>812</v>
      </c>
      <c r="C957">
        <v>3</v>
      </c>
      <c r="D957" t="s">
        <v>817</v>
      </c>
      <c r="E957" t="s">
        <v>828</v>
      </c>
      <c r="F957" t="s">
        <v>24</v>
      </c>
      <c r="G957">
        <v>2000</v>
      </c>
      <c r="H957">
        <v>4000</v>
      </c>
      <c r="I957" t="b">
        <v>1</v>
      </c>
      <c r="J957" t="s">
        <v>818</v>
      </c>
      <c r="K957" t="s">
        <v>32</v>
      </c>
      <c r="Q957" t="s">
        <v>812</v>
      </c>
      <c r="R957" t="s">
        <v>812</v>
      </c>
    </row>
    <row r="958" spans="1:18" hidden="1" x14ac:dyDescent="0.25">
      <c r="A958" t="s">
        <v>811</v>
      </c>
      <c r="B958" t="s">
        <v>812</v>
      </c>
      <c r="C958">
        <v>3</v>
      </c>
      <c r="D958" t="s">
        <v>819</v>
      </c>
      <c r="E958" t="s">
        <v>830</v>
      </c>
      <c r="F958" t="s">
        <v>24</v>
      </c>
      <c r="G958">
        <v>0.05</v>
      </c>
      <c r="H958">
        <v>0.15</v>
      </c>
      <c r="I958" t="b">
        <v>1</v>
      </c>
      <c r="J958" t="s">
        <v>820</v>
      </c>
      <c r="K958" t="s">
        <v>32</v>
      </c>
      <c r="Q958" t="s">
        <v>812</v>
      </c>
      <c r="R958" t="s">
        <v>812</v>
      </c>
    </row>
    <row r="959" spans="1:18" hidden="1" x14ac:dyDescent="0.25">
      <c r="A959" t="s">
        <v>811</v>
      </c>
      <c r="B959" t="s">
        <v>812</v>
      </c>
      <c r="C959">
        <v>3</v>
      </c>
      <c r="D959" t="s">
        <v>358</v>
      </c>
      <c r="E959" t="s">
        <v>831</v>
      </c>
      <c r="F959" t="s">
        <v>24</v>
      </c>
      <c r="G959">
        <v>2</v>
      </c>
      <c r="H959">
        <v>3</v>
      </c>
      <c r="I959" t="b">
        <v>1</v>
      </c>
      <c r="J959" t="s">
        <v>746</v>
      </c>
      <c r="K959" t="s">
        <v>32</v>
      </c>
      <c r="Q959" t="s">
        <v>812</v>
      </c>
      <c r="R959" t="s">
        <v>812</v>
      </c>
    </row>
    <row r="960" spans="1:18" hidden="1" x14ac:dyDescent="0.25">
      <c r="A960" t="s">
        <v>811</v>
      </c>
      <c r="B960" t="s">
        <v>812</v>
      </c>
      <c r="C960">
        <v>3</v>
      </c>
      <c r="D960" t="s">
        <v>821</v>
      </c>
      <c r="E960" t="s">
        <v>832</v>
      </c>
      <c r="F960" t="s">
        <v>27</v>
      </c>
      <c r="G960">
        <v>65</v>
      </c>
      <c r="H960">
        <v>75</v>
      </c>
      <c r="I960" t="b">
        <v>0</v>
      </c>
      <c r="J960" t="s">
        <v>822</v>
      </c>
      <c r="K960" t="s">
        <v>32</v>
      </c>
      <c r="Q960" t="s">
        <v>812</v>
      </c>
      <c r="R960" t="s">
        <v>812</v>
      </c>
    </row>
    <row r="961" spans="1:18" hidden="1" x14ac:dyDescent="0.25">
      <c r="A961" t="s">
        <v>811</v>
      </c>
      <c r="B961" t="s">
        <v>812</v>
      </c>
      <c r="C961">
        <v>4</v>
      </c>
      <c r="D961" t="s">
        <v>815</v>
      </c>
      <c r="E961" t="s">
        <v>833</v>
      </c>
      <c r="F961" t="s">
        <v>24</v>
      </c>
      <c r="G961">
        <v>1000</v>
      </c>
      <c r="H961">
        <v>3000</v>
      </c>
      <c r="I961" t="b">
        <v>1</v>
      </c>
      <c r="J961" t="s">
        <v>816</v>
      </c>
      <c r="K961" t="s">
        <v>32</v>
      </c>
      <c r="Q961" t="s">
        <v>812</v>
      </c>
      <c r="R961" t="s">
        <v>812</v>
      </c>
    </row>
    <row r="962" spans="1:18" hidden="1" x14ac:dyDescent="0.25">
      <c r="A962" t="s">
        <v>811</v>
      </c>
      <c r="B962" t="s">
        <v>812</v>
      </c>
      <c r="C962">
        <v>4</v>
      </c>
      <c r="D962" t="s">
        <v>817</v>
      </c>
      <c r="E962" t="s">
        <v>833</v>
      </c>
      <c r="F962" t="s">
        <v>24</v>
      </c>
      <c r="G962">
        <v>1000</v>
      </c>
      <c r="H962">
        <v>3000</v>
      </c>
      <c r="I962" t="b">
        <v>1</v>
      </c>
      <c r="J962" t="s">
        <v>818</v>
      </c>
      <c r="K962" t="s">
        <v>32</v>
      </c>
      <c r="Q962" t="s">
        <v>812</v>
      </c>
      <c r="R962" t="s">
        <v>812</v>
      </c>
    </row>
    <row r="963" spans="1:18" hidden="1" x14ac:dyDescent="0.25">
      <c r="A963" t="s">
        <v>811</v>
      </c>
      <c r="B963" t="s">
        <v>812</v>
      </c>
      <c r="C963">
        <v>4</v>
      </c>
      <c r="D963" t="s">
        <v>358</v>
      </c>
      <c r="E963" t="s">
        <v>834</v>
      </c>
      <c r="F963" t="s">
        <v>24</v>
      </c>
      <c r="G963">
        <v>1</v>
      </c>
      <c r="H963">
        <v>3</v>
      </c>
      <c r="I963" t="b">
        <v>1</v>
      </c>
      <c r="J963" t="s">
        <v>746</v>
      </c>
      <c r="K963" t="s">
        <v>32</v>
      </c>
      <c r="Q963" t="s">
        <v>812</v>
      </c>
      <c r="R963" t="s">
        <v>812</v>
      </c>
    </row>
    <row r="964" spans="1:18" hidden="1" x14ac:dyDescent="0.25">
      <c r="A964" t="s">
        <v>811</v>
      </c>
      <c r="B964" t="s">
        <v>812</v>
      </c>
      <c r="C964">
        <v>4</v>
      </c>
      <c r="D964" t="s">
        <v>823</v>
      </c>
      <c r="E964" t="s">
        <v>835</v>
      </c>
      <c r="F964" t="s">
        <v>24</v>
      </c>
      <c r="G964">
        <v>4</v>
      </c>
      <c r="H964">
        <v>6</v>
      </c>
      <c r="I964" t="b">
        <v>1</v>
      </c>
      <c r="J964" t="s">
        <v>824</v>
      </c>
      <c r="K964" t="s">
        <v>32</v>
      </c>
      <c r="Q964" t="s">
        <v>812</v>
      </c>
      <c r="R964" t="s">
        <v>812</v>
      </c>
    </row>
    <row r="965" spans="1:18" hidden="1" x14ac:dyDescent="0.25">
      <c r="A965" t="s">
        <v>811</v>
      </c>
      <c r="B965" t="s">
        <v>812</v>
      </c>
      <c r="C965">
        <v>4</v>
      </c>
      <c r="D965" t="s">
        <v>821</v>
      </c>
      <c r="E965" t="s">
        <v>836</v>
      </c>
      <c r="F965" t="s">
        <v>27</v>
      </c>
      <c r="G965">
        <v>85</v>
      </c>
      <c r="H965">
        <v>95</v>
      </c>
      <c r="I965" t="b">
        <v>0</v>
      </c>
      <c r="J965" t="s">
        <v>822</v>
      </c>
      <c r="K965" t="s">
        <v>32</v>
      </c>
      <c r="Q965" t="s">
        <v>812</v>
      </c>
      <c r="R965" t="s">
        <v>812</v>
      </c>
    </row>
    <row r="966" spans="1:18" hidden="1" x14ac:dyDescent="0.25">
      <c r="A966" t="s">
        <v>811</v>
      </c>
      <c r="B966" t="s">
        <v>812</v>
      </c>
      <c r="C966">
        <v>4</v>
      </c>
      <c r="D966" t="s">
        <v>436</v>
      </c>
      <c r="E966" t="s">
        <v>837</v>
      </c>
      <c r="F966" t="s">
        <v>27</v>
      </c>
      <c r="G966">
        <v>30</v>
      </c>
      <c r="H966">
        <v>40</v>
      </c>
      <c r="I966" t="b">
        <v>0</v>
      </c>
      <c r="J966" t="s">
        <v>825</v>
      </c>
      <c r="K966" t="s">
        <v>32</v>
      </c>
      <c r="Q966" t="s">
        <v>812</v>
      </c>
      <c r="R966" t="s">
        <v>812</v>
      </c>
    </row>
    <row r="967" spans="1:18" hidden="1" x14ac:dyDescent="0.25">
      <c r="A967" t="s">
        <v>811</v>
      </c>
      <c r="B967" t="s">
        <v>812</v>
      </c>
      <c r="C967">
        <v>5</v>
      </c>
      <c r="D967" t="s">
        <v>823</v>
      </c>
      <c r="E967" t="s">
        <v>838</v>
      </c>
      <c r="F967" t="s">
        <v>24</v>
      </c>
      <c r="G967">
        <v>1</v>
      </c>
      <c r="H967">
        <v>4</v>
      </c>
      <c r="I967" t="b">
        <v>1</v>
      </c>
      <c r="J967" t="s">
        <v>824</v>
      </c>
      <c r="K967" t="s">
        <v>32</v>
      </c>
      <c r="Q967" t="s">
        <v>812</v>
      </c>
      <c r="R967" t="s">
        <v>812</v>
      </c>
    </row>
    <row r="968" spans="1:18" hidden="1" x14ac:dyDescent="0.25">
      <c r="A968" t="s">
        <v>811</v>
      </c>
      <c r="B968" t="s">
        <v>812</v>
      </c>
      <c r="C968">
        <v>5</v>
      </c>
      <c r="D968" t="s">
        <v>11</v>
      </c>
      <c r="E968" t="s">
        <v>720</v>
      </c>
      <c r="F968" t="s">
        <v>24</v>
      </c>
      <c r="G968">
        <v>3</v>
      </c>
      <c r="H968">
        <v>5</v>
      </c>
      <c r="I968" t="b">
        <v>1</v>
      </c>
      <c r="J968" t="s">
        <v>715</v>
      </c>
      <c r="K968" t="s">
        <v>32</v>
      </c>
      <c r="Q968" t="s">
        <v>812</v>
      </c>
      <c r="R968" t="s">
        <v>812</v>
      </c>
    </row>
    <row r="969" spans="1:18" hidden="1" x14ac:dyDescent="0.25">
      <c r="A969" t="s">
        <v>811</v>
      </c>
      <c r="B969" t="s">
        <v>826</v>
      </c>
      <c r="C969">
        <v>3</v>
      </c>
      <c r="D969" t="s">
        <v>813</v>
      </c>
      <c r="E969" t="s">
        <v>828</v>
      </c>
      <c r="F969" t="s">
        <v>24</v>
      </c>
      <c r="G969">
        <v>2000</v>
      </c>
      <c r="H969">
        <v>4000</v>
      </c>
      <c r="I969" t="b">
        <v>1</v>
      </c>
      <c r="J969" t="s">
        <v>814</v>
      </c>
      <c r="K969" t="s">
        <v>32</v>
      </c>
      <c r="Q969" t="s">
        <v>826</v>
      </c>
      <c r="R969" t="s">
        <v>826</v>
      </c>
    </row>
    <row r="970" spans="1:18" hidden="1" x14ac:dyDescent="0.25">
      <c r="A970" t="s">
        <v>811</v>
      </c>
      <c r="B970" t="s">
        <v>826</v>
      </c>
      <c r="C970">
        <v>3</v>
      </c>
      <c r="D970" t="s">
        <v>815</v>
      </c>
      <c r="E970" t="s">
        <v>829</v>
      </c>
      <c r="F970" t="s">
        <v>24</v>
      </c>
      <c r="G970">
        <v>1000</v>
      </c>
      <c r="H970">
        <v>4000</v>
      </c>
      <c r="I970" t="b">
        <v>1</v>
      </c>
      <c r="J970" t="s">
        <v>816</v>
      </c>
      <c r="K970" t="s">
        <v>32</v>
      </c>
      <c r="Q970" t="s">
        <v>826</v>
      </c>
      <c r="R970" t="s">
        <v>826</v>
      </c>
    </row>
    <row r="971" spans="1:18" hidden="1" x14ac:dyDescent="0.25">
      <c r="A971" t="s">
        <v>811</v>
      </c>
      <c r="B971" t="s">
        <v>826</v>
      </c>
      <c r="C971">
        <v>3</v>
      </c>
      <c r="D971" t="s">
        <v>817</v>
      </c>
      <c r="E971" t="s">
        <v>828</v>
      </c>
      <c r="F971" t="s">
        <v>24</v>
      </c>
      <c r="G971">
        <v>2000</v>
      </c>
      <c r="H971">
        <v>4000</v>
      </c>
      <c r="I971" t="b">
        <v>1</v>
      </c>
      <c r="J971" t="s">
        <v>818</v>
      </c>
      <c r="K971" t="s">
        <v>32</v>
      </c>
      <c r="Q971" t="s">
        <v>826</v>
      </c>
      <c r="R971" t="s">
        <v>826</v>
      </c>
    </row>
    <row r="972" spans="1:18" hidden="1" x14ac:dyDescent="0.25">
      <c r="A972" t="s">
        <v>811</v>
      </c>
      <c r="B972" t="s">
        <v>826</v>
      </c>
      <c r="C972">
        <v>3</v>
      </c>
      <c r="D972" t="s">
        <v>819</v>
      </c>
      <c r="E972" t="s">
        <v>839</v>
      </c>
      <c r="F972" t="s">
        <v>24</v>
      </c>
      <c r="G972">
        <v>0</v>
      </c>
      <c r="H972">
        <v>0.15</v>
      </c>
      <c r="I972" t="b">
        <v>1</v>
      </c>
      <c r="J972" t="s">
        <v>820</v>
      </c>
      <c r="K972" t="s">
        <v>32</v>
      </c>
      <c r="Q972" t="s">
        <v>826</v>
      </c>
      <c r="R972" t="s">
        <v>826</v>
      </c>
    </row>
    <row r="973" spans="1:18" hidden="1" x14ac:dyDescent="0.25">
      <c r="A973" t="s">
        <v>811</v>
      </c>
      <c r="B973" t="s">
        <v>826</v>
      </c>
      <c r="C973">
        <v>3</v>
      </c>
      <c r="D973" t="s">
        <v>358</v>
      </c>
      <c r="E973" t="s">
        <v>831</v>
      </c>
      <c r="F973" t="s">
        <v>24</v>
      </c>
      <c r="G973">
        <v>2</v>
      </c>
      <c r="H973">
        <v>3</v>
      </c>
      <c r="I973" t="b">
        <v>1</v>
      </c>
      <c r="J973" t="s">
        <v>746</v>
      </c>
      <c r="K973" t="s">
        <v>32</v>
      </c>
      <c r="Q973" t="s">
        <v>826</v>
      </c>
      <c r="R973" t="s">
        <v>826</v>
      </c>
    </row>
    <row r="974" spans="1:18" hidden="1" x14ac:dyDescent="0.25">
      <c r="A974" t="s">
        <v>811</v>
      </c>
      <c r="B974" t="s">
        <v>826</v>
      </c>
      <c r="C974">
        <v>4</v>
      </c>
      <c r="D974" t="s">
        <v>815</v>
      </c>
      <c r="E974" t="s">
        <v>840</v>
      </c>
      <c r="F974" t="s">
        <v>24</v>
      </c>
      <c r="G974">
        <v>0</v>
      </c>
      <c r="H974">
        <v>500</v>
      </c>
      <c r="I974" t="b">
        <v>1</v>
      </c>
      <c r="J974" t="s">
        <v>816</v>
      </c>
      <c r="K974" t="s">
        <v>32</v>
      </c>
      <c r="Q974" t="s">
        <v>826</v>
      </c>
      <c r="R974" t="s">
        <v>826</v>
      </c>
    </row>
    <row r="975" spans="1:18" hidden="1" x14ac:dyDescent="0.25">
      <c r="A975" t="s">
        <v>811</v>
      </c>
      <c r="B975" t="s">
        <v>826</v>
      </c>
      <c r="C975">
        <v>4</v>
      </c>
      <c r="D975" t="s">
        <v>817</v>
      </c>
      <c r="E975" t="s">
        <v>841</v>
      </c>
      <c r="F975" t="s">
        <v>24</v>
      </c>
      <c r="G975">
        <v>0</v>
      </c>
      <c r="H975">
        <v>1000</v>
      </c>
      <c r="I975" t="b">
        <v>1</v>
      </c>
      <c r="J975" t="s">
        <v>818</v>
      </c>
      <c r="K975" t="s">
        <v>32</v>
      </c>
      <c r="Q975" t="s">
        <v>826</v>
      </c>
      <c r="R975" t="s">
        <v>826</v>
      </c>
    </row>
    <row r="976" spans="1:18" hidden="1" x14ac:dyDescent="0.25">
      <c r="A976" t="s">
        <v>811</v>
      </c>
      <c r="B976" t="s">
        <v>826</v>
      </c>
      <c r="C976">
        <v>4</v>
      </c>
      <c r="D976" t="s">
        <v>358</v>
      </c>
      <c r="E976" t="s">
        <v>834</v>
      </c>
      <c r="F976" t="s">
        <v>24</v>
      </c>
      <c r="G976">
        <v>1</v>
      </c>
      <c r="H976">
        <v>3</v>
      </c>
      <c r="I976" t="b">
        <v>1</v>
      </c>
      <c r="J976" t="s">
        <v>746</v>
      </c>
      <c r="K976" t="s">
        <v>32</v>
      </c>
      <c r="Q976" t="s">
        <v>826</v>
      </c>
      <c r="R976" t="s">
        <v>826</v>
      </c>
    </row>
    <row r="977" spans="1:18" hidden="1" x14ac:dyDescent="0.25">
      <c r="A977" t="s">
        <v>811</v>
      </c>
      <c r="B977" t="s">
        <v>826</v>
      </c>
      <c r="C977">
        <v>4</v>
      </c>
      <c r="D977" t="s">
        <v>823</v>
      </c>
      <c r="E977" t="s">
        <v>835</v>
      </c>
      <c r="F977" t="s">
        <v>24</v>
      </c>
      <c r="G977">
        <v>4</v>
      </c>
      <c r="H977">
        <v>6</v>
      </c>
      <c r="I977" t="b">
        <v>1</v>
      </c>
      <c r="J977" t="s">
        <v>824</v>
      </c>
      <c r="K977" t="s">
        <v>32</v>
      </c>
      <c r="Q977" t="s">
        <v>826</v>
      </c>
      <c r="R977" t="s">
        <v>826</v>
      </c>
    </row>
    <row r="978" spans="1:18" hidden="1" x14ac:dyDescent="0.25">
      <c r="A978" t="s">
        <v>811</v>
      </c>
      <c r="B978" t="s">
        <v>826</v>
      </c>
      <c r="C978">
        <v>4</v>
      </c>
      <c r="D978" t="s">
        <v>821</v>
      </c>
      <c r="E978" t="s">
        <v>836</v>
      </c>
      <c r="F978" t="s">
        <v>27</v>
      </c>
      <c r="G978">
        <v>85</v>
      </c>
      <c r="H978">
        <v>95</v>
      </c>
      <c r="I978" t="b">
        <v>0</v>
      </c>
      <c r="J978" t="s">
        <v>822</v>
      </c>
      <c r="K978" t="s">
        <v>32</v>
      </c>
      <c r="Q978" t="s">
        <v>826</v>
      </c>
      <c r="R978" t="s">
        <v>826</v>
      </c>
    </row>
    <row r="979" spans="1:18" hidden="1" x14ac:dyDescent="0.25">
      <c r="A979" t="s">
        <v>811</v>
      </c>
      <c r="B979" t="s">
        <v>826</v>
      </c>
      <c r="C979">
        <v>4</v>
      </c>
      <c r="D979" t="s">
        <v>436</v>
      </c>
      <c r="E979" t="s">
        <v>837</v>
      </c>
      <c r="F979" t="s">
        <v>27</v>
      </c>
      <c r="G979">
        <v>30</v>
      </c>
      <c r="H979">
        <v>40</v>
      </c>
      <c r="I979" t="b">
        <v>0</v>
      </c>
      <c r="J979" t="s">
        <v>825</v>
      </c>
      <c r="K979" t="s">
        <v>32</v>
      </c>
      <c r="Q979" t="s">
        <v>826</v>
      </c>
      <c r="R979" t="s">
        <v>826</v>
      </c>
    </row>
    <row r="980" spans="1:18" hidden="1" x14ac:dyDescent="0.25">
      <c r="A980" t="s">
        <v>811</v>
      </c>
      <c r="B980" t="s">
        <v>826</v>
      </c>
      <c r="C980">
        <v>5</v>
      </c>
      <c r="D980" t="s">
        <v>823</v>
      </c>
      <c r="E980" t="s">
        <v>838</v>
      </c>
      <c r="F980" t="s">
        <v>24</v>
      </c>
      <c r="G980">
        <v>1</v>
      </c>
      <c r="H980">
        <v>4</v>
      </c>
      <c r="I980" t="b">
        <v>1</v>
      </c>
      <c r="J980" t="s">
        <v>824</v>
      </c>
      <c r="K980" t="s">
        <v>32</v>
      </c>
      <c r="Q980" t="s">
        <v>826</v>
      </c>
      <c r="R980" t="s">
        <v>826</v>
      </c>
    </row>
    <row r="981" spans="1:18" hidden="1" x14ac:dyDescent="0.25">
      <c r="A981" t="s">
        <v>811</v>
      </c>
      <c r="B981" t="s">
        <v>826</v>
      </c>
      <c r="C981">
        <v>5</v>
      </c>
      <c r="D981" t="s">
        <v>11</v>
      </c>
      <c r="E981" t="s">
        <v>720</v>
      </c>
      <c r="F981" t="s">
        <v>24</v>
      </c>
      <c r="G981">
        <v>3</v>
      </c>
      <c r="H981">
        <v>5</v>
      </c>
      <c r="I981" t="b">
        <v>1</v>
      </c>
      <c r="J981" t="s">
        <v>715</v>
      </c>
      <c r="K981" t="s">
        <v>32</v>
      </c>
      <c r="Q981" t="s">
        <v>826</v>
      </c>
      <c r="R981" t="s">
        <v>826</v>
      </c>
    </row>
    <row r="982" spans="1:18" hidden="1" x14ac:dyDescent="0.25">
      <c r="A982" t="s">
        <v>1027</v>
      </c>
      <c r="B982" t="s">
        <v>842</v>
      </c>
      <c r="C982">
        <v>2</v>
      </c>
      <c r="D982" t="s">
        <v>843</v>
      </c>
      <c r="E982" t="s">
        <v>844</v>
      </c>
      <c r="F982" t="s">
        <v>24</v>
      </c>
      <c r="G982">
        <v>20</v>
      </c>
      <c r="H982">
        <v>25</v>
      </c>
      <c r="I982" t="b">
        <v>1</v>
      </c>
      <c r="J982" t="s">
        <v>845</v>
      </c>
      <c r="K982" t="s">
        <v>32</v>
      </c>
      <c r="Q982" t="s">
        <v>842</v>
      </c>
      <c r="R982" t="s">
        <v>842</v>
      </c>
    </row>
    <row r="983" spans="1:18" hidden="1" x14ac:dyDescent="0.25">
      <c r="A983" t="s">
        <v>1027</v>
      </c>
      <c r="B983" t="s">
        <v>842</v>
      </c>
      <c r="C983">
        <v>2</v>
      </c>
      <c r="D983" t="s">
        <v>392</v>
      </c>
      <c r="E983" t="s">
        <v>846</v>
      </c>
      <c r="F983" t="s">
        <v>24</v>
      </c>
      <c r="G983">
        <v>15</v>
      </c>
      <c r="H983">
        <v>25</v>
      </c>
      <c r="I983" t="b">
        <v>1</v>
      </c>
      <c r="J983" t="s">
        <v>847</v>
      </c>
      <c r="K983" t="s">
        <v>32</v>
      </c>
      <c r="Q983" t="s">
        <v>842</v>
      </c>
      <c r="R983" t="s">
        <v>842</v>
      </c>
    </row>
    <row r="984" spans="1:18" hidden="1" x14ac:dyDescent="0.25">
      <c r="A984" t="s">
        <v>1027</v>
      </c>
      <c r="B984" t="s">
        <v>842</v>
      </c>
      <c r="C984">
        <v>2</v>
      </c>
      <c r="D984" t="s">
        <v>848</v>
      </c>
      <c r="E984" t="s">
        <v>849</v>
      </c>
      <c r="F984" t="s">
        <v>24</v>
      </c>
      <c r="G984">
        <v>75</v>
      </c>
      <c r="H984">
        <v>85</v>
      </c>
      <c r="I984" t="b">
        <v>1</v>
      </c>
      <c r="J984" t="s">
        <v>850</v>
      </c>
      <c r="K984" t="s">
        <v>32</v>
      </c>
      <c r="Q984" t="s">
        <v>842</v>
      </c>
      <c r="R984" t="s">
        <v>842</v>
      </c>
    </row>
    <row r="985" spans="1:18" hidden="1" x14ac:dyDescent="0.25">
      <c r="A985" t="s">
        <v>1027</v>
      </c>
      <c r="B985" t="s">
        <v>842</v>
      </c>
      <c r="C985">
        <v>2</v>
      </c>
      <c r="D985" t="s">
        <v>851</v>
      </c>
      <c r="E985" t="s">
        <v>852</v>
      </c>
      <c r="F985" t="s">
        <v>24</v>
      </c>
      <c r="G985">
        <v>98</v>
      </c>
      <c r="H985">
        <v>100</v>
      </c>
      <c r="I985" t="b">
        <v>1</v>
      </c>
      <c r="J985" t="s">
        <v>853</v>
      </c>
      <c r="K985" t="s">
        <v>32</v>
      </c>
      <c r="Q985" t="s">
        <v>842</v>
      </c>
      <c r="R985" t="s">
        <v>842</v>
      </c>
    </row>
    <row r="986" spans="1:18" hidden="1" x14ac:dyDescent="0.25">
      <c r="A986" t="s">
        <v>1027</v>
      </c>
      <c r="B986" t="s">
        <v>842</v>
      </c>
      <c r="C986">
        <v>2</v>
      </c>
      <c r="D986" t="s">
        <v>12</v>
      </c>
      <c r="E986" t="s">
        <v>854</v>
      </c>
      <c r="F986" t="s">
        <v>24</v>
      </c>
      <c r="G986">
        <v>400</v>
      </c>
      <c r="H986">
        <v>600</v>
      </c>
      <c r="I986" t="b">
        <v>1</v>
      </c>
      <c r="J986" t="s">
        <v>855</v>
      </c>
      <c r="K986" t="s">
        <v>32</v>
      </c>
      <c r="Q986" t="s">
        <v>842</v>
      </c>
      <c r="R986" t="s">
        <v>842</v>
      </c>
    </row>
    <row r="987" spans="1:18" hidden="1" x14ac:dyDescent="0.25">
      <c r="A987" t="s">
        <v>1027</v>
      </c>
      <c r="B987" t="s">
        <v>842</v>
      </c>
      <c r="C987">
        <v>2</v>
      </c>
      <c r="D987" t="s">
        <v>856</v>
      </c>
      <c r="E987" t="s">
        <v>857</v>
      </c>
      <c r="F987" t="s">
        <v>24</v>
      </c>
      <c r="G987">
        <v>50</v>
      </c>
      <c r="H987">
        <v>60</v>
      </c>
      <c r="I987" t="b">
        <v>1</v>
      </c>
      <c r="J987" t="s">
        <v>858</v>
      </c>
      <c r="K987" t="s">
        <v>32</v>
      </c>
      <c r="Q987" t="s">
        <v>842</v>
      </c>
      <c r="R987" t="s">
        <v>842</v>
      </c>
    </row>
    <row r="988" spans="1:18" hidden="1" x14ac:dyDescent="0.25">
      <c r="A988" t="s">
        <v>1027</v>
      </c>
      <c r="B988" t="s">
        <v>842</v>
      </c>
      <c r="C988">
        <v>2</v>
      </c>
      <c r="D988" t="s">
        <v>859</v>
      </c>
      <c r="E988" t="s">
        <v>860</v>
      </c>
      <c r="F988" t="s">
        <v>27</v>
      </c>
      <c r="G988">
        <v>3.8</v>
      </c>
      <c r="H988">
        <v>4</v>
      </c>
      <c r="I988" t="b">
        <v>0</v>
      </c>
      <c r="J988" t="s">
        <v>861</v>
      </c>
      <c r="K988" t="s">
        <v>32</v>
      </c>
      <c r="Q988" t="s">
        <v>842</v>
      </c>
      <c r="R988" t="s">
        <v>842</v>
      </c>
    </row>
    <row r="989" spans="1:18" hidden="1" x14ac:dyDescent="0.25">
      <c r="A989" t="s">
        <v>1027</v>
      </c>
      <c r="B989" t="s">
        <v>842</v>
      </c>
      <c r="C989">
        <v>2</v>
      </c>
      <c r="D989" t="s">
        <v>862</v>
      </c>
      <c r="E989" t="s">
        <v>863</v>
      </c>
      <c r="F989" t="s">
        <v>24</v>
      </c>
      <c r="G989">
        <v>60</v>
      </c>
      <c r="H989">
        <v>80</v>
      </c>
      <c r="I989" t="b">
        <v>1</v>
      </c>
      <c r="J989" t="s">
        <v>864</v>
      </c>
      <c r="K989" t="s">
        <v>32</v>
      </c>
      <c r="Q989" t="s">
        <v>842</v>
      </c>
      <c r="R989" t="s">
        <v>842</v>
      </c>
    </row>
    <row r="990" spans="1:18" hidden="1" x14ac:dyDescent="0.25">
      <c r="A990" t="s">
        <v>1027</v>
      </c>
      <c r="B990" t="s">
        <v>842</v>
      </c>
      <c r="C990">
        <v>2</v>
      </c>
      <c r="D990" t="s">
        <v>865</v>
      </c>
      <c r="E990" t="s">
        <v>866</v>
      </c>
      <c r="F990" t="s">
        <v>24</v>
      </c>
      <c r="G990">
        <v>15</v>
      </c>
      <c r="H990">
        <v>20</v>
      </c>
      <c r="I990" t="b">
        <v>1</v>
      </c>
      <c r="J990" t="s">
        <v>867</v>
      </c>
      <c r="K990" t="s">
        <v>32</v>
      </c>
      <c r="Q990" t="s">
        <v>842</v>
      </c>
      <c r="R990" t="s">
        <v>842</v>
      </c>
    </row>
    <row r="991" spans="1:18" hidden="1" x14ac:dyDescent="0.25">
      <c r="A991" t="s">
        <v>1027</v>
      </c>
      <c r="B991" t="s">
        <v>842</v>
      </c>
      <c r="C991">
        <v>3</v>
      </c>
      <c r="D991" t="s">
        <v>358</v>
      </c>
      <c r="E991" t="s">
        <v>868</v>
      </c>
      <c r="F991" t="s">
        <v>24</v>
      </c>
      <c r="G991">
        <v>0</v>
      </c>
      <c r="H991">
        <v>2</v>
      </c>
      <c r="I991" t="b">
        <v>1</v>
      </c>
      <c r="J991" t="s">
        <v>746</v>
      </c>
      <c r="K991" t="s">
        <v>32</v>
      </c>
      <c r="Q991" t="s">
        <v>842</v>
      </c>
      <c r="R991" t="s">
        <v>842</v>
      </c>
    </row>
    <row r="992" spans="1:18" hidden="1" x14ac:dyDescent="0.25">
      <c r="A992" t="s">
        <v>1027</v>
      </c>
      <c r="B992" t="s">
        <v>842</v>
      </c>
      <c r="C992">
        <v>3</v>
      </c>
      <c r="D992" t="s">
        <v>848</v>
      </c>
      <c r="E992" t="s">
        <v>869</v>
      </c>
      <c r="F992" t="s">
        <v>24</v>
      </c>
      <c r="G992">
        <v>60</v>
      </c>
      <c r="H992">
        <v>70</v>
      </c>
      <c r="I992" t="b">
        <v>1</v>
      </c>
      <c r="J992" t="s">
        <v>850</v>
      </c>
      <c r="K992" t="s">
        <v>32</v>
      </c>
      <c r="Q992" t="s">
        <v>842</v>
      </c>
      <c r="R992" t="s">
        <v>842</v>
      </c>
    </row>
    <row r="993" spans="1:18" hidden="1" x14ac:dyDescent="0.25">
      <c r="A993" t="s">
        <v>1027</v>
      </c>
      <c r="B993" t="s">
        <v>842</v>
      </c>
      <c r="C993">
        <v>3</v>
      </c>
      <c r="D993" t="s">
        <v>859</v>
      </c>
      <c r="E993" t="s">
        <v>870</v>
      </c>
      <c r="F993" t="s">
        <v>27</v>
      </c>
      <c r="G993">
        <v>4</v>
      </c>
      <c r="H993">
        <v>4.2</v>
      </c>
      <c r="I993" t="b">
        <v>0</v>
      </c>
      <c r="J993" t="s">
        <v>861</v>
      </c>
      <c r="K993" t="s">
        <v>32</v>
      </c>
      <c r="Q993" t="s">
        <v>842</v>
      </c>
      <c r="R993" t="s">
        <v>842</v>
      </c>
    </row>
    <row r="994" spans="1:18" hidden="1" x14ac:dyDescent="0.25">
      <c r="A994" t="s">
        <v>1027</v>
      </c>
      <c r="B994" t="s">
        <v>842</v>
      </c>
      <c r="C994">
        <v>3</v>
      </c>
      <c r="D994" t="s">
        <v>871</v>
      </c>
      <c r="E994" t="s">
        <v>872</v>
      </c>
      <c r="F994" t="s">
        <v>24</v>
      </c>
      <c r="G994">
        <v>4</v>
      </c>
      <c r="H994">
        <v>6</v>
      </c>
      <c r="I994" t="b">
        <v>1</v>
      </c>
      <c r="J994" t="s">
        <v>873</v>
      </c>
      <c r="K994" t="s">
        <v>32</v>
      </c>
      <c r="Q994" t="s">
        <v>842</v>
      </c>
      <c r="R994" t="s">
        <v>842</v>
      </c>
    </row>
    <row r="995" spans="1:18" hidden="1" x14ac:dyDescent="0.25">
      <c r="A995" t="s">
        <v>1027</v>
      </c>
      <c r="B995" t="s">
        <v>842</v>
      </c>
      <c r="C995">
        <v>3</v>
      </c>
      <c r="D995" t="s">
        <v>874</v>
      </c>
      <c r="E995" t="s">
        <v>866</v>
      </c>
      <c r="F995" t="s">
        <v>24</v>
      </c>
      <c r="G995">
        <v>15</v>
      </c>
      <c r="H995">
        <v>20</v>
      </c>
      <c r="I995" t="b">
        <v>1</v>
      </c>
      <c r="J995" t="s">
        <v>875</v>
      </c>
      <c r="K995" t="s">
        <v>32</v>
      </c>
      <c r="Q995" t="s">
        <v>842</v>
      </c>
      <c r="R995" t="s">
        <v>842</v>
      </c>
    </row>
    <row r="996" spans="1:18" hidden="1" x14ac:dyDescent="0.25">
      <c r="A996" t="s">
        <v>1027</v>
      </c>
      <c r="B996" t="s">
        <v>842</v>
      </c>
      <c r="C996">
        <v>3</v>
      </c>
      <c r="D996" t="s">
        <v>342</v>
      </c>
      <c r="E996" t="s">
        <v>876</v>
      </c>
      <c r="F996" t="s">
        <v>24</v>
      </c>
      <c r="G996">
        <v>2.25</v>
      </c>
      <c r="H996">
        <v>2.75</v>
      </c>
      <c r="I996" t="b">
        <v>1</v>
      </c>
      <c r="J996" t="s">
        <v>877</v>
      </c>
      <c r="K996" t="s">
        <v>32</v>
      </c>
      <c r="Q996" t="s">
        <v>842</v>
      </c>
      <c r="R996" t="s">
        <v>842</v>
      </c>
    </row>
    <row r="997" spans="1:18" hidden="1" x14ac:dyDescent="0.25">
      <c r="A997" t="s">
        <v>1027</v>
      </c>
      <c r="B997" t="s">
        <v>842</v>
      </c>
      <c r="C997">
        <v>4</v>
      </c>
      <c r="D997" t="s">
        <v>851</v>
      </c>
      <c r="E997" t="s">
        <v>878</v>
      </c>
      <c r="F997" t="s">
        <v>24</v>
      </c>
      <c r="G997">
        <v>80</v>
      </c>
      <c r="H997">
        <v>100</v>
      </c>
      <c r="I997" t="b">
        <v>1</v>
      </c>
      <c r="J997" t="s">
        <v>853</v>
      </c>
      <c r="K997" t="s">
        <v>32</v>
      </c>
      <c r="L997" t="s">
        <v>716</v>
      </c>
      <c r="Q997" t="s">
        <v>842</v>
      </c>
      <c r="R997" t="s">
        <v>842</v>
      </c>
    </row>
    <row r="998" spans="1:18" hidden="1" x14ac:dyDescent="0.25">
      <c r="A998" t="s">
        <v>1027</v>
      </c>
      <c r="B998" t="s">
        <v>842</v>
      </c>
      <c r="C998">
        <v>4</v>
      </c>
      <c r="D998" t="s">
        <v>407</v>
      </c>
      <c r="E998" t="s">
        <v>879</v>
      </c>
      <c r="F998" t="s">
        <v>27</v>
      </c>
      <c r="G998">
        <v>45</v>
      </c>
      <c r="H998">
        <v>55</v>
      </c>
      <c r="I998" t="b">
        <v>0</v>
      </c>
      <c r="J998" t="s">
        <v>748</v>
      </c>
      <c r="K998" t="s">
        <v>32</v>
      </c>
      <c r="L998" t="s">
        <v>716</v>
      </c>
      <c r="Q998" t="s">
        <v>842</v>
      </c>
      <c r="R998" t="s">
        <v>842</v>
      </c>
    </row>
    <row r="999" spans="1:18" hidden="1" x14ac:dyDescent="0.25">
      <c r="A999" t="s">
        <v>1027</v>
      </c>
      <c r="B999" t="s">
        <v>842</v>
      </c>
      <c r="C999">
        <v>4</v>
      </c>
      <c r="D999" t="s">
        <v>436</v>
      </c>
      <c r="E999" t="s">
        <v>880</v>
      </c>
      <c r="F999" t="s">
        <v>27</v>
      </c>
      <c r="G999">
        <v>25</v>
      </c>
      <c r="H999">
        <v>35</v>
      </c>
      <c r="I999" t="b">
        <v>0</v>
      </c>
      <c r="J999" t="s">
        <v>825</v>
      </c>
      <c r="K999" t="s">
        <v>32</v>
      </c>
      <c r="L999" t="s">
        <v>716</v>
      </c>
      <c r="Q999" t="s">
        <v>842</v>
      </c>
      <c r="R999" t="s">
        <v>842</v>
      </c>
    </row>
    <row r="1000" spans="1:18" hidden="1" x14ac:dyDescent="0.25">
      <c r="A1000" t="s">
        <v>1027</v>
      </c>
      <c r="B1000" t="s">
        <v>842</v>
      </c>
      <c r="C1000">
        <v>4</v>
      </c>
      <c r="D1000" t="s">
        <v>859</v>
      </c>
      <c r="E1000" t="s">
        <v>881</v>
      </c>
      <c r="F1000" t="s">
        <v>27</v>
      </c>
      <c r="G1000">
        <v>4.4000000000000004</v>
      </c>
      <c r="H1000">
        <v>4.5999999999999996</v>
      </c>
      <c r="I1000" t="b">
        <v>0</v>
      </c>
      <c r="J1000" t="s">
        <v>861</v>
      </c>
      <c r="K1000" t="s">
        <v>32</v>
      </c>
      <c r="L1000" t="s">
        <v>716</v>
      </c>
      <c r="Q1000" t="s">
        <v>842</v>
      </c>
      <c r="R1000" t="s">
        <v>842</v>
      </c>
    </row>
    <row r="1001" spans="1:18" hidden="1" x14ac:dyDescent="0.25">
      <c r="A1001" t="s">
        <v>1027</v>
      </c>
      <c r="B1001" t="s">
        <v>842</v>
      </c>
      <c r="C1001">
        <v>4</v>
      </c>
      <c r="D1001" t="s">
        <v>871</v>
      </c>
      <c r="E1001" t="s">
        <v>868</v>
      </c>
      <c r="F1001" t="s">
        <v>24</v>
      </c>
      <c r="G1001">
        <v>0</v>
      </c>
      <c r="H1001">
        <v>2</v>
      </c>
      <c r="I1001" t="b">
        <v>1</v>
      </c>
      <c r="J1001" t="s">
        <v>873</v>
      </c>
      <c r="K1001" t="s">
        <v>32</v>
      </c>
      <c r="L1001" t="s">
        <v>716</v>
      </c>
      <c r="Q1001" t="s">
        <v>842</v>
      </c>
      <c r="R1001" t="s">
        <v>842</v>
      </c>
    </row>
    <row r="1002" spans="1:18" hidden="1" x14ac:dyDescent="0.25">
      <c r="A1002" t="s">
        <v>1027</v>
      </c>
      <c r="B1002" t="s">
        <v>842</v>
      </c>
      <c r="C1002">
        <v>4</v>
      </c>
      <c r="D1002" t="s">
        <v>882</v>
      </c>
      <c r="E1002" t="s">
        <v>883</v>
      </c>
      <c r="F1002" t="s">
        <v>24</v>
      </c>
      <c r="G1002">
        <v>2</v>
      </c>
      <c r="H1002">
        <v>4</v>
      </c>
      <c r="I1002" t="b">
        <v>1</v>
      </c>
      <c r="J1002" t="s">
        <v>884</v>
      </c>
      <c r="K1002" t="s">
        <v>32</v>
      </c>
      <c r="L1002" t="s">
        <v>716</v>
      </c>
      <c r="Q1002" t="s">
        <v>842</v>
      </c>
      <c r="R1002" t="s">
        <v>842</v>
      </c>
    </row>
    <row r="1003" spans="1:18" hidden="1" x14ac:dyDescent="0.25">
      <c r="A1003" t="s">
        <v>1027</v>
      </c>
      <c r="B1003" t="s">
        <v>842</v>
      </c>
      <c r="C1003">
        <v>4</v>
      </c>
      <c r="D1003" t="s">
        <v>885</v>
      </c>
      <c r="E1003" t="s">
        <v>883</v>
      </c>
      <c r="F1003" t="s">
        <v>24</v>
      </c>
      <c r="G1003">
        <v>2</v>
      </c>
      <c r="H1003">
        <v>4</v>
      </c>
      <c r="I1003" t="b">
        <v>1</v>
      </c>
      <c r="J1003" t="s">
        <v>886</v>
      </c>
      <c r="K1003" t="s">
        <v>32</v>
      </c>
      <c r="L1003" t="s">
        <v>716</v>
      </c>
      <c r="Q1003" t="s">
        <v>842</v>
      </c>
      <c r="R1003" t="s">
        <v>842</v>
      </c>
    </row>
    <row r="1004" spans="1:18" hidden="1" x14ac:dyDescent="0.25">
      <c r="A1004" t="s">
        <v>1027</v>
      </c>
      <c r="B1004" t="s">
        <v>842</v>
      </c>
      <c r="C1004">
        <v>5</v>
      </c>
      <c r="D1004" t="s">
        <v>851</v>
      </c>
      <c r="E1004" t="s">
        <v>863</v>
      </c>
      <c r="F1004" t="s">
        <v>24</v>
      </c>
      <c r="G1004">
        <v>60</v>
      </c>
      <c r="H1004">
        <v>80</v>
      </c>
      <c r="I1004" t="b">
        <v>1</v>
      </c>
      <c r="J1004" t="s">
        <v>853</v>
      </c>
      <c r="K1004" t="s">
        <v>32</v>
      </c>
      <c r="L1004" t="s">
        <v>716</v>
      </c>
      <c r="Q1004" t="s">
        <v>842</v>
      </c>
      <c r="R1004" t="s">
        <v>842</v>
      </c>
    </row>
    <row r="1005" spans="1:18" hidden="1" x14ac:dyDescent="0.25">
      <c r="A1005" t="s">
        <v>1027</v>
      </c>
      <c r="B1005" t="s">
        <v>842</v>
      </c>
      <c r="C1005">
        <v>5</v>
      </c>
      <c r="D1005" t="s">
        <v>407</v>
      </c>
      <c r="E1005" t="s">
        <v>887</v>
      </c>
      <c r="F1005" t="s">
        <v>27</v>
      </c>
      <c r="G1005">
        <v>80</v>
      </c>
      <c r="H1005">
        <v>100</v>
      </c>
      <c r="I1005" t="b">
        <v>0</v>
      </c>
      <c r="J1005" t="s">
        <v>748</v>
      </c>
      <c r="K1005" t="s">
        <v>32</v>
      </c>
      <c r="L1005" t="s">
        <v>716</v>
      </c>
      <c r="Q1005" t="s">
        <v>842</v>
      </c>
      <c r="R1005" t="s">
        <v>842</v>
      </c>
    </row>
    <row r="1006" spans="1:18" hidden="1" x14ac:dyDescent="0.25">
      <c r="A1006" t="s">
        <v>1027</v>
      </c>
      <c r="B1006" t="s">
        <v>842</v>
      </c>
      <c r="C1006">
        <v>5</v>
      </c>
      <c r="D1006" t="s">
        <v>859</v>
      </c>
      <c r="E1006" t="s">
        <v>888</v>
      </c>
      <c r="F1006" t="s">
        <v>27</v>
      </c>
      <c r="G1006">
        <v>4.5999999999999996</v>
      </c>
      <c r="H1006">
        <v>4.8</v>
      </c>
      <c r="I1006" t="b">
        <v>0</v>
      </c>
      <c r="J1006" t="s">
        <v>861</v>
      </c>
      <c r="K1006" t="s">
        <v>32</v>
      </c>
      <c r="L1006" t="s">
        <v>716</v>
      </c>
      <c r="Q1006" t="s">
        <v>842</v>
      </c>
      <c r="R1006" t="s">
        <v>842</v>
      </c>
    </row>
    <row r="1007" spans="1:18" hidden="1" x14ac:dyDescent="0.25">
      <c r="A1007" t="s">
        <v>1027</v>
      </c>
      <c r="B1007" t="s">
        <v>842</v>
      </c>
      <c r="C1007">
        <v>5</v>
      </c>
      <c r="D1007" t="s">
        <v>885</v>
      </c>
      <c r="E1007" t="s">
        <v>868</v>
      </c>
      <c r="F1007" t="s">
        <v>24</v>
      </c>
      <c r="G1007">
        <v>0</v>
      </c>
      <c r="H1007">
        <v>2</v>
      </c>
      <c r="I1007" t="b">
        <v>1</v>
      </c>
      <c r="J1007" t="s">
        <v>886</v>
      </c>
      <c r="K1007" t="s">
        <v>32</v>
      </c>
      <c r="L1007" t="s">
        <v>716</v>
      </c>
      <c r="Q1007" t="s">
        <v>842</v>
      </c>
      <c r="R1007" t="s">
        <v>842</v>
      </c>
    </row>
    <row r="1008" spans="1:18" hidden="1" x14ac:dyDescent="0.25">
      <c r="A1008" t="s">
        <v>1027</v>
      </c>
      <c r="B1008" t="s">
        <v>889</v>
      </c>
      <c r="C1008">
        <v>2</v>
      </c>
      <c r="D1008" t="s">
        <v>843</v>
      </c>
      <c r="E1008" t="s">
        <v>844</v>
      </c>
      <c r="F1008" t="s">
        <v>24</v>
      </c>
      <c r="G1008">
        <v>20</v>
      </c>
      <c r="H1008">
        <v>25</v>
      </c>
      <c r="I1008" t="b">
        <v>1</v>
      </c>
      <c r="J1008" t="s">
        <v>845</v>
      </c>
      <c r="K1008" t="s">
        <v>32</v>
      </c>
      <c r="Q1008" t="s">
        <v>889</v>
      </c>
      <c r="R1008" t="s">
        <v>889</v>
      </c>
    </row>
    <row r="1009" spans="1:18" hidden="1" x14ac:dyDescent="0.25">
      <c r="A1009" t="s">
        <v>1027</v>
      </c>
      <c r="B1009" t="s">
        <v>889</v>
      </c>
      <c r="C1009">
        <v>2</v>
      </c>
      <c r="D1009" t="s">
        <v>392</v>
      </c>
      <c r="E1009" t="s">
        <v>846</v>
      </c>
      <c r="F1009" t="s">
        <v>24</v>
      </c>
      <c r="G1009">
        <v>15</v>
      </c>
      <c r="H1009">
        <v>25</v>
      </c>
      <c r="I1009" t="b">
        <v>1</v>
      </c>
      <c r="J1009" t="s">
        <v>847</v>
      </c>
      <c r="K1009" t="s">
        <v>32</v>
      </c>
      <c r="Q1009" t="s">
        <v>889</v>
      </c>
      <c r="R1009" t="s">
        <v>889</v>
      </c>
    </row>
    <row r="1010" spans="1:18" hidden="1" x14ac:dyDescent="0.25">
      <c r="A1010" t="s">
        <v>1027</v>
      </c>
      <c r="B1010" t="s">
        <v>889</v>
      </c>
      <c r="C1010">
        <v>2</v>
      </c>
      <c r="D1010" t="s">
        <v>848</v>
      </c>
      <c r="E1010" t="s">
        <v>849</v>
      </c>
      <c r="F1010" t="s">
        <v>24</v>
      </c>
      <c r="G1010">
        <v>75</v>
      </c>
      <c r="H1010">
        <v>85</v>
      </c>
      <c r="I1010" t="b">
        <v>1</v>
      </c>
      <c r="J1010" t="s">
        <v>850</v>
      </c>
      <c r="K1010" t="s">
        <v>32</v>
      </c>
      <c r="Q1010" t="s">
        <v>889</v>
      </c>
      <c r="R1010" t="s">
        <v>889</v>
      </c>
    </row>
    <row r="1011" spans="1:18" hidden="1" x14ac:dyDescent="0.25">
      <c r="A1011" t="s">
        <v>1027</v>
      </c>
      <c r="B1011" t="s">
        <v>889</v>
      </c>
      <c r="C1011">
        <v>2</v>
      </c>
      <c r="D1011" t="s">
        <v>851</v>
      </c>
      <c r="E1011" t="s">
        <v>852</v>
      </c>
      <c r="F1011" t="s">
        <v>24</v>
      </c>
      <c r="G1011">
        <v>98</v>
      </c>
      <c r="H1011">
        <v>100</v>
      </c>
      <c r="I1011" t="b">
        <v>1</v>
      </c>
      <c r="J1011" t="s">
        <v>853</v>
      </c>
      <c r="K1011" t="s">
        <v>32</v>
      </c>
      <c r="Q1011" t="s">
        <v>889</v>
      </c>
      <c r="R1011" t="s">
        <v>889</v>
      </c>
    </row>
    <row r="1012" spans="1:18" hidden="1" x14ac:dyDescent="0.25">
      <c r="A1012" t="s">
        <v>1027</v>
      </c>
      <c r="B1012" t="s">
        <v>889</v>
      </c>
      <c r="C1012">
        <v>2</v>
      </c>
      <c r="D1012" t="s">
        <v>12</v>
      </c>
      <c r="E1012" t="s">
        <v>854</v>
      </c>
      <c r="F1012" t="s">
        <v>24</v>
      </c>
      <c r="G1012">
        <v>400</v>
      </c>
      <c r="H1012">
        <v>600</v>
      </c>
      <c r="I1012" t="b">
        <v>1</v>
      </c>
      <c r="J1012" t="s">
        <v>855</v>
      </c>
      <c r="K1012" t="s">
        <v>32</v>
      </c>
      <c r="Q1012" t="s">
        <v>889</v>
      </c>
      <c r="R1012" t="s">
        <v>889</v>
      </c>
    </row>
    <row r="1013" spans="1:18" hidden="1" x14ac:dyDescent="0.25">
      <c r="A1013" t="s">
        <v>1027</v>
      </c>
      <c r="B1013" t="s">
        <v>889</v>
      </c>
      <c r="C1013">
        <v>2</v>
      </c>
      <c r="D1013" t="s">
        <v>856</v>
      </c>
      <c r="E1013" t="s">
        <v>857</v>
      </c>
      <c r="F1013" t="s">
        <v>24</v>
      </c>
      <c r="G1013">
        <v>50</v>
      </c>
      <c r="H1013">
        <v>60</v>
      </c>
      <c r="I1013" t="b">
        <v>1</v>
      </c>
      <c r="J1013" t="s">
        <v>858</v>
      </c>
      <c r="K1013" t="s">
        <v>32</v>
      </c>
      <c r="Q1013" t="s">
        <v>889</v>
      </c>
      <c r="R1013" t="s">
        <v>889</v>
      </c>
    </row>
    <row r="1014" spans="1:18" hidden="1" x14ac:dyDescent="0.25">
      <c r="A1014" t="s">
        <v>1027</v>
      </c>
      <c r="B1014" t="s">
        <v>889</v>
      </c>
      <c r="C1014">
        <v>2</v>
      </c>
      <c r="D1014" t="s">
        <v>859</v>
      </c>
      <c r="E1014" t="s">
        <v>860</v>
      </c>
      <c r="F1014" t="s">
        <v>27</v>
      </c>
      <c r="G1014">
        <v>3.8</v>
      </c>
      <c r="H1014">
        <v>4</v>
      </c>
      <c r="I1014" t="b">
        <v>0</v>
      </c>
      <c r="J1014" t="s">
        <v>861</v>
      </c>
      <c r="K1014" t="s">
        <v>32</v>
      </c>
      <c r="Q1014" t="s">
        <v>889</v>
      </c>
      <c r="R1014" t="s">
        <v>889</v>
      </c>
    </row>
    <row r="1015" spans="1:18" hidden="1" x14ac:dyDescent="0.25">
      <c r="A1015" t="s">
        <v>1027</v>
      </c>
      <c r="B1015" t="s">
        <v>889</v>
      </c>
      <c r="C1015">
        <v>2</v>
      </c>
      <c r="D1015" t="s">
        <v>862</v>
      </c>
      <c r="E1015" t="s">
        <v>863</v>
      </c>
      <c r="F1015" t="s">
        <v>24</v>
      </c>
      <c r="G1015">
        <v>60</v>
      </c>
      <c r="H1015">
        <v>80</v>
      </c>
      <c r="I1015" t="b">
        <v>1</v>
      </c>
      <c r="J1015" t="s">
        <v>864</v>
      </c>
      <c r="K1015" t="s">
        <v>32</v>
      </c>
      <c r="Q1015" t="s">
        <v>889</v>
      </c>
      <c r="R1015" t="s">
        <v>889</v>
      </c>
    </row>
    <row r="1016" spans="1:18" hidden="1" x14ac:dyDescent="0.25">
      <c r="A1016" t="s">
        <v>1027</v>
      </c>
      <c r="B1016" t="s">
        <v>889</v>
      </c>
      <c r="C1016">
        <v>2</v>
      </c>
      <c r="D1016" t="s">
        <v>865</v>
      </c>
      <c r="E1016" t="s">
        <v>866</v>
      </c>
      <c r="F1016" t="s">
        <v>24</v>
      </c>
      <c r="G1016">
        <v>15</v>
      </c>
      <c r="H1016">
        <v>20</v>
      </c>
      <c r="I1016" t="b">
        <v>1</v>
      </c>
      <c r="J1016" t="s">
        <v>867</v>
      </c>
      <c r="K1016" t="s">
        <v>32</v>
      </c>
      <c r="Q1016" t="s">
        <v>889</v>
      </c>
      <c r="R1016" t="s">
        <v>889</v>
      </c>
    </row>
    <row r="1017" spans="1:18" hidden="1" x14ac:dyDescent="0.25">
      <c r="A1017" t="s">
        <v>1027</v>
      </c>
      <c r="B1017" t="s">
        <v>889</v>
      </c>
      <c r="C1017">
        <v>3</v>
      </c>
      <c r="D1017" t="s">
        <v>358</v>
      </c>
      <c r="E1017" t="s">
        <v>890</v>
      </c>
      <c r="F1017" t="s">
        <v>24</v>
      </c>
      <c r="G1017">
        <v>3</v>
      </c>
      <c r="H1017">
        <v>5</v>
      </c>
      <c r="I1017" t="b">
        <v>1</v>
      </c>
      <c r="J1017" t="s">
        <v>746</v>
      </c>
      <c r="K1017" t="s">
        <v>32</v>
      </c>
      <c r="Q1017" t="s">
        <v>889</v>
      </c>
      <c r="R1017" t="s">
        <v>889</v>
      </c>
    </row>
    <row r="1018" spans="1:18" hidden="1" x14ac:dyDescent="0.25">
      <c r="A1018" t="s">
        <v>1027</v>
      </c>
      <c r="B1018" t="s">
        <v>889</v>
      </c>
      <c r="C1018">
        <v>3</v>
      </c>
      <c r="D1018" t="s">
        <v>848</v>
      </c>
      <c r="E1018" t="s">
        <v>869</v>
      </c>
      <c r="F1018" t="s">
        <v>24</v>
      </c>
      <c r="G1018">
        <v>60</v>
      </c>
      <c r="H1018">
        <v>70</v>
      </c>
      <c r="I1018" t="b">
        <v>1</v>
      </c>
      <c r="J1018" t="s">
        <v>850</v>
      </c>
      <c r="K1018" t="s">
        <v>32</v>
      </c>
      <c r="Q1018" t="s">
        <v>889</v>
      </c>
      <c r="R1018" t="s">
        <v>889</v>
      </c>
    </row>
    <row r="1019" spans="1:18" hidden="1" x14ac:dyDescent="0.25">
      <c r="A1019" t="s">
        <v>1027</v>
      </c>
      <c r="B1019" t="s">
        <v>889</v>
      </c>
      <c r="C1019">
        <v>3</v>
      </c>
      <c r="D1019" t="s">
        <v>859</v>
      </c>
      <c r="E1019" t="s">
        <v>870</v>
      </c>
      <c r="F1019" t="s">
        <v>27</v>
      </c>
      <c r="G1019">
        <v>4</v>
      </c>
      <c r="H1019">
        <v>4.2</v>
      </c>
      <c r="I1019" t="b">
        <v>0</v>
      </c>
      <c r="J1019" t="s">
        <v>861</v>
      </c>
      <c r="K1019" t="s">
        <v>32</v>
      </c>
      <c r="Q1019" t="s">
        <v>889</v>
      </c>
      <c r="R1019" t="s">
        <v>889</v>
      </c>
    </row>
    <row r="1020" spans="1:18" hidden="1" x14ac:dyDescent="0.25">
      <c r="A1020" t="s">
        <v>1027</v>
      </c>
      <c r="B1020" t="s">
        <v>889</v>
      </c>
      <c r="C1020">
        <v>3</v>
      </c>
      <c r="D1020" t="s">
        <v>871</v>
      </c>
      <c r="E1020" t="s">
        <v>872</v>
      </c>
      <c r="F1020" t="s">
        <v>24</v>
      </c>
      <c r="G1020">
        <v>4</v>
      </c>
      <c r="H1020">
        <v>6</v>
      </c>
      <c r="I1020" t="b">
        <v>1</v>
      </c>
      <c r="J1020" t="s">
        <v>873</v>
      </c>
      <c r="K1020" t="s">
        <v>32</v>
      </c>
      <c r="Q1020" t="s">
        <v>889</v>
      </c>
      <c r="R1020" t="s">
        <v>889</v>
      </c>
    </row>
    <row r="1021" spans="1:18" hidden="1" x14ac:dyDescent="0.25">
      <c r="A1021" t="s">
        <v>1027</v>
      </c>
      <c r="B1021" t="s">
        <v>889</v>
      </c>
      <c r="C1021">
        <v>3</v>
      </c>
      <c r="D1021" t="s">
        <v>874</v>
      </c>
      <c r="E1021" t="s">
        <v>866</v>
      </c>
      <c r="F1021" t="s">
        <v>24</v>
      </c>
      <c r="G1021">
        <v>15</v>
      </c>
      <c r="H1021">
        <v>20</v>
      </c>
      <c r="I1021" t="b">
        <v>1</v>
      </c>
      <c r="J1021" t="s">
        <v>875</v>
      </c>
      <c r="K1021" t="s">
        <v>32</v>
      </c>
      <c r="Q1021" t="s">
        <v>889</v>
      </c>
      <c r="R1021" t="s">
        <v>889</v>
      </c>
    </row>
    <row r="1022" spans="1:18" hidden="1" x14ac:dyDescent="0.25">
      <c r="A1022" t="s">
        <v>1027</v>
      </c>
      <c r="B1022" t="s">
        <v>889</v>
      </c>
      <c r="C1022">
        <v>3</v>
      </c>
      <c r="D1022" t="s">
        <v>342</v>
      </c>
      <c r="E1022" t="s">
        <v>876</v>
      </c>
      <c r="F1022" t="s">
        <v>24</v>
      </c>
      <c r="G1022">
        <v>2.25</v>
      </c>
      <c r="H1022">
        <v>2.75</v>
      </c>
      <c r="I1022" t="b">
        <v>1</v>
      </c>
      <c r="J1022" t="s">
        <v>877</v>
      </c>
      <c r="K1022" t="s">
        <v>32</v>
      </c>
      <c r="Q1022" t="s">
        <v>889</v>
      </c>
      <c r="R1022" t="s">
        <v>889</v>
      </c>
    </row>
    <row r="1023" spans="1:18" hidden="1" x14ac:dyDescent="0.25">
      <c r="A1023" t="s">
        <v>1027</v>
      </c>
      <c r="B1023" t="s">
        <v>889</v>
      </c>
      <c r="C1023">
        <v>4</v>
      </c>
      <c r="D1023" t="s">
        <v>851</v>
      </c>
      <c r="E1023" t="s">
        <v>878</v>
      </c>
      <c r="F1023" t="s">
        <v>24</v>
      </c>
      <c r="G1023">
        <v>80</v>
      </c>
      <c r="H1023">
        <v>100</v>
      </c>
      <c r="I1023" t="b">
        <v>1</v>
      </c>
      <c r="J1023" t="s">
        <v>853</v>
      </c>
      <c r="K1023" t="s">
        <v>32</v>
      </c>
      <c r="L1023" t="s">
        <v>716</v>
      </c>
      <c r="Q1023" t="s">
        <v>889</v>
      </c>
      <c r="R1023" t="s">
        <v>889</v>
      </c>
    </row>
    <row r="1024" spans="1:18" hidden="1" x14ac:dyDescent="0.25">
      <c r="A1024" t="s">
        <v>1027</v>
      </c>
      <c r="B1024" t="s">
        <v>889</v>
      </c>
      <c r="C1024">
        <v>4</v>
      </c>
      <c r="D1024" t="s">
        <v>407</v>
      </c>
      <c r="E1024" t="s">
        <v>879</v>
      </c>
      <c r="F1024" t="s">
        <v>27</v>
      </c>
      <c r="G1024">
        <v>45</v>
      </c>
      <c r="H1024">
        <v>55</v>
      </c>
      <c r="I1024" t="b">
        <v>0</v>
      </c>
      <c r="J1024" t="s">
        <v>748</v>
      </c>
      <c r="K1024" t="s">
        <v>32</v>
      </c>
      <c r="L1024" t="s">
        <v>716</v>
      </c>
      <c r="Q1024" t="s">
        <v>889</v>
      </c>
      <c r="R1024" t="s">
        <v>889</v>
      </c>
    </row>
    <row r="1025" spans="1:18" hidden="1" x14ac:dyDescent="0.25">
      <c r="A1025" t="s">
        <v>1027</v>
      </c>
      <c r="B1025" t="s">
        <v>889</v>
      </c>
      <c r="C1025">
        <v>4</v>
      </c>
      <c r="D1025" t="s">
        <v>436</v>
      </c>
      <c r="E1025" t="s">
        <v>880</v>
      </c>
      <c r="F1025" t="s">
        <v>27</v>
      </c>
      <c r="G1025">
        <v>25</v>
      </c>
      <c r="H1025">
        <v>35</v>
      </c>
      <c r="I1025" t="b">
        <v>0</v>
      </c>
      <c r="J1025" t="s">
        <v>825</v>
      </c>
      <c r="K1025" t="s">
        <v>32</v>
      </c>
      <c r="L1025" t="s">
        <v>716</v>
      </c>
      <c r="Q1025" t="s">
        <v>889</v>
      </c>
      <c r="R1025" t="s">
        <v>889</v>
      </c>
    </row>
    <row r="1026" spans="1:18" hidden="1" x14ac:dyDescent="0.25">
      <c r="A1026" t="s">
        <v>1027</v>
      </c>
      <c r="B1026" t="s">
        <v>889</v>
      </c>
      <c r="C1026">
        <v>4</v>
      </c>
      <c r="D1026" t="s">
        <v>859</v>
      </c>
      <c r="E1026" t="s">
        <v>881</v>
      </c>
      <c r="F1026" t="s">
        <v>27</v>
      </c>
      <c r="G1026">
        <v>4.4000000000000004</v>
      </c>
      <c r="H1026">
        <v>4.5999999999999996</v>
      </c>
      <c r="I1026" t="b">
        <v>0</v>
      </c>
      <c r="J1026" t="s">
        <v>861</v>
      </c>
      <c r="K1026" t="s">
        <v>32</v>
      </c>
      <c r="L1026" t="s">
        <v>716</v>
      </c>
      <c r="Q1026" t="s">
        <v>889</v>
      </c>
      <c r="R1026" t="s">
        <v>889</v>
      </c>
    </row>
    <row r="1027" spans="1:18" hidden="1" x14ac:dyDescent="0.25">
      <c r="A1027" t="s">
        <v>1027</v>
      </c>
      <c r="B1027" t="s">
        <v>889</v>
      </c>
      <c r="C1027">
        <v>4</v>
      </c>
      <c r="D1027" t="s">
        <v>871</v>
      </c>
      <c r="E1027" t="s">
        <v>868</v>
      </c>
      <c r="F1027" t="s">
        <v>24</v>
      </c>
      <c r="G1027">
        <v>0</v>
      </c>
      <c r="H1027">
        <v>2</v>
      </c>
      <c r="I1027" t="b">
        <v>1</v>
      </c>
      <c r="J1027" t="s">
        <v>873</v>
      </c>
      <c r="K1027" t="s">
        <v>32</v>
      </c>
      <c r="L1027" t="s">
        <v>716</v>
      </c>
      <c r="Q1027" t="s">
        <v>889</v>
      </c>
      <c r="R1027" t="s">
        <v>889</v>
      </c>
    </row>
    <row r="1028" spans="1:18" hidden="1" x14ac:dyDescent="0.25">
      <c r="A1028" t="s">
        <v>1027</v>
      </c>
      <c r="B1028" t="s">
        <v>889</v>
      </c>
      <c r="C1028">
        <v>4</v>
      </c>
      <c r="D1028" t="s">
        <v>882</v>
      </c>
      <c r="E1028" t="s">
        <v>890</v>
      </c>
      <c r="F1028" t="s">
        <v>24</v>
      </c>
      <c r="G1028">
        <v>3</v>
      </c>
      <c r="H1028">
        <v>5</v>
      </c>
      <c r="I1028" t="b">
        <v>1</v>
      </c>
      <c r="J1028" t="s">
        <v>884</v>
      </c>
      <c r="K1028" t="s">
        <v>32</v>
      </c>
      <c r="L1028" t="s">
        <v>716</v>
      </c>
      <c r="Q1028" t="s">
        <v>889</v>
      </c>
      <c r="R1028" t="s">
        <v>889</v>
      </c>
    </row>
    <row r="1029" spans="1:18" hidden="1" x14ac:dyDescent="0.25">
      <c r="A1029" t="s">
        <v>1027</v>
      </c>
      <c r="B1029" t="s">
        <v>889</v>
      </c>
      <c r="C1029">
        <v>4</v>
      </c>
      <c r="D1029" t="s">
        <v>885</v>
      </c>
      <c r="E1029" t="s">
        <v>883</v>
      </c>
      <c r="F1029" t="s">
        <v>24</v>
      </c>
      <c r="G1029">
        <v>2</v>
      </c>
      <c r="H1029">
        <v>4</v>
      </c>
      <c r="I1029" t="b">
        <v>1</v>
      </c>
      <c r="J1029" t="s">
        <v>886</v>
      </c>
      <c r="K1029" t="s">
        <v>32</v>
      </c>
      <c r="L1029" t="s">
        <v>716</v>
      </c>
      <c r="Q1029" t="s">
        <v>889</v>
      </c>
      <c r="R1029" t="s">
        <v>889</v>
      </c>
    </row>
    <row r="1030" spans="1:18" hidden="1" x14ac:dyDescent="0.25">
      <c r="A1030" t="s">
        <v>1027</v>
      </c>
      <c r="B1030" t="s">
        <v>889</v>
      </c>
      <c r="C1030">
        <v>5</v>
      </c>
      <c r="D1030" t="s">
        <v>851</v>
      </c>
      <c r="E1030" t="s">
        <v>863</v>
      </c>
      <c r="F1030" t="s">
        <v>24</v>
      </c>
      <c r="G1030">
        <v>60</v>
      </c>
      <c r="H1030">
        <v>80</v>
      </c>
      <c r="I1030" t="b">
        <v>1</v>
      </c>
      <c r="J1030" t="s">
        <v>853</v>
      </c>
      <c r="K1030" t="s">
        <v>32</v>
      </c>
      <c r="L1030" t="s">
        <v>716</v>
      </c>
      <c r="Q1030" t="s">
        <v>889</v>
      </c>
      <c r="R1030" t="s">
        <v>889</v>
      </c>
    </row>
    <row r="1031" spans="1:18" hidden="1" x14ac:dyDescent="0.25">
      <c r="A1031" t="s">
        <v>1027</v>
      </c>
      <c r="B1031" t="s">
        <v>889</v>
      </c>
      <c r="C1031">
        <v>5</v>
      </c>
      <c r="D1031" t="s">
        <v>407</v>
      </c>
      <c r="E1031" t="s">
        <v>887</v>
      </c>
      <c r="F1031" t="s">
        <v>27</v>
      </c>
      <c r="G1031">
        <v>80</v>
      </c>
      <c r="H1031">
        <v>100</v>
      </c>
      <c r="I1031" t="b">
        <v>0</v>
      </c>
      <c r="J1031" t="s">
        <v>748</v>
      </c>
      <c r="K1031" t="s">
        <v>32</v>
      </c>
      <c r="L1031" t="s">
        <v>716</v>
      </c>
      <c r="Q1031" t="s">
        <v>889</v>
      </c>
      <c r="R1031" t="s">
        <v>889</v>
      </c>
    </row>
    <row r="1032" spans="1:18" hidden="1" x14ac:dyDescent="0.25">
      <c r="A1032" t="s">
        <v>1027</v>
      </c>
      <c r="B1032" t="s">
        <v>889</v>
      </c>
      <c r="C1032">
        <v>5</v>
      </c>
      <c r="D1032" t="s">
        <v>859</v>
      </c>
      <c r="E1032" t="s">
        <v>888</v>
      </c>
      <c r="F1032" t="s">
        <v>27</v>
      </c>
      <c r="G1032">
        <v>4.5999999999999996</v>
      </c>
      <c r="H1032">
        <v>4.8</v>
      </c>
      <c r="I1032" t="b">
        <v>0</v>
      </c>
      <c r="J1032" t="s">
        <v>861</v>
      </c>
      <c r="K1032" t="s">
        <v>32</v>
      </c>
      <c r="L1032" t="s">
        <v>716</v>
      </c>
      <c r="Q1032" t="s">
        <v>889</v>
      </c>
      <c r="R1032" t="s">
        <v>889</v>
      </c>
    </row>
    <row r="1033" spans="1:18" hidden="1" x14ac:dyDescent="0.25">
      <c r="A1033" t="s">
        <v>1027</v>
      </c>
      <c r="B1033" t="s">
        <v>889</v>
      </c>
      <c r="C1033">
        <v>5</v>
      </c>
      <c r="D1033" t="s">
        <v>885</v>
      </c>
      <c r="E1033" t="s">
        <v>868</v>
      </c>
      <c r="F1033" t="s">
        <v>24</v>
      </c>
      <c r="G1033">
        <v>0</v>
      </c>
      <c r="H1033">
        <v>2</v>
      </c>
      <c r="I1033" t="b">
        <v>1</v>
      </c>
      <c r="J1033" t="s">
        <v>886</v>
      </c>
      <c r="K1033" t="s">
        <v>32</v>
      </c>
      <c r="L1033" t="s">
        <v>716</v>
      </c>
      <c r="Q1033" t="s">
        <v>889</v>
      </c>
      <c r="R1033" t="s">
        <v>889</v>
      </c>
    </row>
    <row r="1034" spans="1:18" hidden="1" x14ac:dyDescent="0.25">
      <c r="A1034" t="s">
        <v>1027</v>
      </c>
      <c r="B1034" t="s">
        <v>891</v>
      </c>
      <c r="C1034">
        <v>2</v>
      </c>
      <c r="D1034" t="s">
        <v>843</v>
      </c>
      <c r="E1034" t="s">
        <v>844</v>
      </c>
      <c r="F1034" t="s">
        <v>24</v>
      </c>
      <c r="G1034">
        <v>20</v>
      </c>
      <c r="H1034">
        <v>25</v>
      </c>
      <c r="I1034" t="b">
        <v>1</v>
      </c>
      <c r="J1034" t="s">
        <v>845</v>
      </c>
      <c r="K1034" t="s">
        <v>32</v>
      </c>
      <c r="Q1034" t="s">
        <v>891</v>
      </c>
      <c r="R1034" t="s">
        <v>891</v>
      </c>
    </row>
    <row r="1035" spans="1:18" hidden="1" x14ac:dyDescent="0.25">
      <c r="A1035" t="s">
        <v>1027</v>
      </c>
      <c r="B1035" t="s">
        <v>891</v>
      </c>
      <c r="C1035">
        <v>2</v>
      </c>
      <c r="D1035" t="s">
        <v>392</v>
      </c>
      <c r="E1035" t="s">
        <v>846</v>
      </c>
      <c r="F1035" t="s">
        <v>24</v>
      </c>
      <c r="G1035">
        <v>15</v>
      </c>
      <c r="H1035">
        <v>25</v>
      </c>
      <c r="I1035" t="b">
        <v>1</v>
      </c>
      <c r="J1035" t="s">
        <v>847</v>
      </c>
      <c r="K1035" t="s">
        <v>32</v>
      </c>
      <c r="Q1035" t="s">
        <v>891</v>
      </c>
      <c r="R1035" t="s">
        <v>891</v>
      </c>
    </row>
    <row r="1036" spans="1:18" hidden="1" x14ac:dyDescent="0.25">
      <c r="A1036" t="s">
        <v>1027</v>
      </c>
      <c r="B1036" t="s">
        <v>891</v>
      </c>
      <c r="C1036">
        <v>2</v>
      </c>
      <c r="D1036" t="s">
        <v>848</v>
      </c>
      <c r="E1036" t="s">
        <v>849</v>
      </c>
      <c r="F1036" t="s">
        <v>24</v>
      </c>
      <c r="G1036">
        <v>75</v>
      </c>
      <c r="H1036">
        <v>85</v>
      </c>
      <c r="I1036" t="b">
        <v>1</v>
      </c>
      <c r="J1036" t="s">
        <v>850</v>
      </c>
      <c r="K1036" t="s">
        <v>32</v>
      </c>
      <c r="Q1036" t="s">
        <v>891</v>
      </c>
      <c r="R1036" t="s">
        <v>891</v>
      </c>
    </row>
    <row r="1037" spans="1:18" hidden="1" x14ac:dyDescent="0.25">
      <c r="A1037" t="s">
        <v>1027</v>
      </c>
      <c r="B1037" t="s">
        <v>891</v>
      </c>
      <c r="C1037">
        <v>2</v>
      </c>
      <c r="D1037" t="s">
        <v>851</v>
      </c>
      <c r="E1037" t="s">
        <v>852</v>
      </c>
      <c r="F1037" t="s">
        <v>24</v>
      </c>
      <c r="G1037">
        <v>98</v>
      </c>
      <c r="H1037">
        <v>100</v>
      </c>
      <c r="I1037" t="b">
        <v>1</v>
      </c>
      <c r="J1037" t="s">
        <v>853</v>
      </c>
      <c r="K1037" t="s">
        <v>32</v>
      </c>
      <c r="Q1037" t="s">
        <v>891</v>
      </c>
      <c r="R1037" t="s">
        <v>891</v>
      </c>
    </row>
    <row r="1038" spans="1:18" hidden="1" x14ac:dyDescent="0.25">
      <c r="A1038" t="s">
        <v>1027</v>
      </c>
      <c r="B1038" t="s">
        <v>891</v>
      </c>
      <c r="C1038">
        <v>2</v>
      </c>
      <c r="D1038" t="s">
        <v>12</v>
      </c>
      <c r="E1038" t="s">
        <v>854</v>
      </c>
      <c r="F1038" t="s">
        <v>24</v>
      </c>
      <c r="G1038">
        <v>400</v>
      </c>
      <c r="H1038">
        <v>600</v>
      </c>
      <c r="I1038" t="b">
        <v>1</v>
      </c>
      <c r="J1038" t="s">
        <v>855</v>
      </c>
      <c r="K1038" t="s">
        <v>32</v>
      </c>
      <c r="Q1038" t="s">
        <v>891</v>
      </c>
      <c r="R1038" t="s">
        <v>891</v>
      </c>
    </row>
    <row r="1039" spans="1:18" hidden="1" x14ac:dyDescent="0.25">
      <c r="A1039" t="s">
        <v>1027</v>
      </c>
      <c r="B1039" t="s">
        <v>891</v>
      </c>
      <c r="C1039">
        <v>2</v>
      </c>
      <c r="D1039" t="s">
        <v>856</v>
      </c>
      <c r="E1039" t="s">
        <v>857</v>
      </c>
      <c r="F1039" t="s">
        <v>24</v>
      </c>
      <c r="G1039">
        <v>50</v>
      </c>
      <c r="H1039">
        <v>60</v>
      </c>
      <c r="I1039" t="b">
        <v>1</v>
      </c>
      <c r="J1039" t="s">
        <v>858</v>
      </c>
      <c r="K1039" t="s">
        <v>32</v>
      </c>
      <c r="Q1039" t="s">
        <v>891</v>
      </c>
      <c r="R1039" t="s">
        <v>891</v>
      </c>
    </row>
    <row r="1040" spans="1:18" hidden="1" x14ac:dyDescent="0.25">
      <c r="A1040" t="s">
        <v>1027</v>
      </c>
      <c r="B1040" t="s">
        <v>891</v>
      </c>
      <c r="C1040">
        <v>2</v>
      </c>
      <c r="D1040" t="s">
        <v>859</v>
      </c>
      <c r="E1040" t="s">
        <v>860</v>
      </c>
      <c r="F1040" t="s">
        <v>27</v>
      </c>
      <c r="G1040">
        <v>3.8</v>
      </c>
      <c r="H1040">
        <v>4</v>
      </c>
      <c r="I1040" t="b">
        <v>0</v>
      </c>
      <c r="J1040" t="s">
        <v>861</v>
      </c>
      <c r="K1040" t="s">
        <v>32</v>
      </c>
      <c r="Q1040" t="s">
        <v>891</v>
      </c>
      <c r="R1040" t="s">
        <v>891</v>
      </c>
    </row>
    <row r="1041" spans="1:18" hidden="1" x14ac:dyDescent="0.25">
      <c r="A1041" t="s">
        <v>1027</v>
      </c>
      <c r="B1041" t="s">
        <v>891</v>
      </c>
      <c r="C1041">
        <v>2</v>
      </c>
      <c r="D1041" t="s">
        <v>862</v>
      </c>
      <c r="E1041" t="s">
        <v>863</v>
      </c>
      <c r="F1041" t="s">
        <v>24</v>
      </c>
      <c r="G1041">
        <v>60</v>
      </c>
      <c r="H1041">
        <v>80</v>
      </c>
      <c r="I1041" t="b">
        <v>1</v>
      </c>
      <c r="J1041" t="s">
        <v>864</v>
      </c>
      <c r="K1041" t="s">
        <v>32</v>
      </c>
      <c r="Q1041" t="s">
        <v>891</v>
      </c>
      <c r="R1041" t="s">
        <v>891</v>
      </c>
    </row>
    <row r="1042" spans="1:18" hidden="1" x14ac:dyDescent="0.25">
      <c r="A1042" t="s">
        <v>1027</v>
      </c>
      <c r="B1042" t="s">
        <v>891</v>
      </c>
      <c r="C1042">
        <v>2</v>
      </c>
      <c r="D1042" t="s">
        <v>865</v>
      </c>
      <c r="E1042" t="s">
        <v>866</v>
      </c>
      <c r="F1042" t="s">
        <v>24</v>
      </c>
      <c r="G1042">
        <v>15</v>
      </c>
      <c r="H1042">
        <v>20</v>
      </c>
      <c r="I1042" t="b">
        <v>1</v>
      </c>
      <c r="J1042" t="s">
        <v>867</v>
      </c>
      <c r="K1042" t="s">
        <v>32</v>
      </c>
      <c r="Q1042" t="s">
        <v>891</v>
      </c>
      <c r="R1042" t="s">
        <v>891</v>
      </c>
    </row>
    <row r="1043" spans="1:18" hidden="1" x14ac:dyDescent="0.25">
      <c r="A1043" t="s">
        <v>1027</v>
      </c>
      <c r="B1043" t="s">
        <v>891</v>
      </c>
      <c r="C1043">
        <v>3</v>
      </c>
      <c r="D1043" t="s">
        <v>358</v>
      </c>
      <c r="E1043" t="s">
        <v>868</v>
      </c>
      <c r="F1043" t="s">
        <v>24</v>
      </c>
      <c r="G1043">
        <v>0</v>
      </c>
      <c r="H1043">
        <v>2</v>
      </c>
      <c r="I1043" t="b">
        <v>1</v>
      </c>
      <c r="J1043" t="s">
        <v>746</v>
      </c>
      <c r="K1043" t="s">
        <v>32</v>
      </c>
      <c r="Q1043" t="s">
        <v>891</v>
      </c>
      <c r="R1043" t="s">
        <v>891</v>
      </c>
    </row>
    <row r="1044" spans="1:18" hidden="1" x14ac:dyDescent="0.25">
      <c r="A1044" t="s">
        <v>1027</v>
      </c>
      <c r="B1044" t="s">
        <v>891</v>
      </c>
      <c r="C1044">
        <v>3</v>
      </c>
      <c r="D1044" t="s">
        <v>848</v>
      </c>
      <c r="E1044" t="s">
        <v>857</v>
      </c>
      <c r="F1044" t="s">
        <v>24</v>
      </c>
      <c r="G1044">
        <v>50</v>
      </c>
      <c r="H1044">
        <v>60</v>
      </c>
      <c r="I1044" t="b">
        <v>1</v>
      </c>
      <c r="J1044" t="s">
        <v>850</v>
      </c>
      <c r="K1044" t="s">
        <v>32</v>
      </c>
      <c r="Q1044" t="s">
        <v>891</v>
      </c>
      <c r="R1044" t="s">
        <v>891</v>
      </c>
    </row>
    <row r="1045" spans="1:18" hidden="1" x14ac:dyDescent="0.25">
      <c r="A1045" t="s">
        <v>1027</v>
      </c>
      <c r="B1045" t="s">
        <v>891</v>
      </c>
      <c r="C1045">
        <v>3</v>
      </c>
      <c r="D1045" t="s">
        <v>859</v>
      </c>
      <c r="E1045" t="s">
        <v>892</v>
      </c>
      <c r="F1045" t="s">
        <v>27</v>
      </c>
      <c r="G1045">
        <v>4.0999999999999996</v>
      </c>
      <c r="H1045">
        <v>4.3</v>
      </c>
      <c r="I1045" t="b">
        <v>0</v>
      </c>
      <c r="J1045" t="s">
        <v>861</v>
      </c>
      <c r="K1045" t="s">
        <v>32</v>
      </c>
      <c r="Q1045" t="s">
        <v>891</v>
      </c>
      <c r="R1045" t="s">
        <v>891</v>
      </c>
    </row>
    <row r="1046" spans="1:18" hidden="1" x14ac:dyDescent="0.25">
      <c r="A1046" t="s">
        <v>1027</v>
      </c>
      <c r="B1046" t="s">
        <v>891</v>
      </c>
      <c r="C1046">
        <v>3</v>
      </c>
      <c r="D1046" t="s">
        <v>871</v>
      </c>
      <c r="E1046" t="s">
        <v>890</v>
      </c>
      <c r="F1046" t="s">
        <v>24</v>
      </c>
      <c r="G1046">
        <v>3</v>
      </c>
      <c r="H1046">
        <v>5</v>
      </c>
      <c r="I1046" t="b">
        <v>1</v>
      </c>
      <c r="J1046" t="s">
        <v>873</v>
      </c>
      <c r="K1046" t="s">
        <v>32</v>
      </c>
      <c r="Q1046" t="s">
        <v>891</v>
      </c>
      <c r="R1046" t="s">
        <v>891</v>
      </c>
    </row>
    <row r="1047" spans="1:18" hidden="1" x14ac:dyDescent="0.25">
      <c r="A1047" t="s">
        <v>1027</v>
      </c>
      <c r="B1047" t="s">
        <v>891</v>
      </c>
      <c r="C1047">
        <v>3</v>
      </c>
      <c r="D1047" t="s">
        <v>874</v>
      </c>
      <c r="E1047" t="s">
        <v>866</v>
      </c>
      <c r="F1047" t="s">
        <v>24</v>
      </c>
      <c r="G1047">
        <v>15</v>
      </c>
      <c r="H1047">
        <v>20</v>
      </c>
      <c r="I1047" t="b">
        <v>1</v>
      </c>
      <c r="J1047" t="s">
        <v>875</v>
      </c>
      <c r="K1047" t="s">
        <v>32</v>
      </c>
      <c r="Q1047" t="s">
        <v>891</v>
      </c>
      <c r="R1047" t="s">
        <v>891</v>
      </c>
    </row>
    <row r="1048" spans="1:18" hidden="1" x14ac:dyDescent="0.25">
      <c r="A1048" t="s">
        <v>1027</v>
      </c>
      <c r="B1048" t="s">
        <v>891</v>
      </c>
      <c r="C1048">
        <v>3</v>
      </c>
      <c r="D1048" t="s">
        <v>342</v>
      </c>
      <c r="E1048" t="s">
        <v>876</v>
      </c>
      <c r="F1048" t="s">
        <v>24</v>
      </c>
      <c r="G1048">
        <v>2.25</v>
      </c>
      <c r="H1048">
        <v>2.75</v>
      </c>
      <c r="I1048" t="b">
        <v>1</v>
      </c>
      <c r="J1048" t="s">
        <v>877</v>
      </c>
      <c r="K1048" t="s">
        <v>32</v>
      </c>
      <c r="Q1048" t="s">
        <v>891</v>
      </c>
      <c r="R1048" t="s">
        <v>891</v>
      </c>
    </row>
    <row r="1049" spans="1:18" hidden="1" x14ac:dyDescent="0.25">
      <c r="A1049" t="s">
        <v>1027</v>
      </c>
      <c r="B1049" t="s">
        <v>891</v>
      </c>
      <c r="C1049">
        <v>4</v>
      </c>
      <c r="D1049" t="s">
        <v>851</v>
      </c>
      <c r="E1049" t="s">
        <v>878</v>
      </c>
      <c r="F1049" t="s">
        <v>24</v>
      </c>
      <c r="G1049">
        <v>80</v>
      </c>
      <c r="H1049">
        <v>100</v>
      </c>
      <c r="I1049" t="b">
        <v>1</v>
      </c>
      <c r="J1049" t="s">
        <v>853</v>
      </c>
      <c r="K1049" t="s">
        <v>32</v>
      </c>
      <c r="L1049" t="s">
        <v>740</v>
      </c>
      <c r="Q1049" t="s">
        <v>891</v>
      </c>
      <c r="R1049" t="s">
        <v>891</v>
      </c>
    </row>
    <row r="1050" spans="1:18" hidden="1" x14ac:dyDescent="0.25">
      <c r="A1050" t="s">
        <v>1027</v>
      </c>
      <c r="B1050" t="s">
        <v>891</v>
      </c>
      <c r="C1050">
        <v>4</v>
      </c>
      <c r="D1050" t="s">
        <v>407</v>
      </c>
      <c r="E1050" t="s">
        <v>879</v>
      </c>
      <c r="F1050" t="s">
        <v>27</v>
      </c>
      <c r="G1050">
        <v>45</v>
      </c>
      <c r="H1050">
        <v>55</v>
      </c>
      <c r="I1050" t="b">
        <v>0</v>
      </c>
      <c r="J1050" t="s">
        <v>748</v>
      </c>
      <c r="K1050" t="s">
        <v>32</v>
      </c>
      <c r="L1050" t="s">
        <v>740</v>
      </c>
      <c r="Q1050" t="s">
        <v>891</v>
      </c>
      <c r="R1050" t="s">
        <v>891</v>
      </c>
    </row>
    <row r="1051" spans="1:18" hidden="1" x14ac:dyDescent="0.25">
      <c r="A1051" t="s">
        <v>1027</v>
      </c>
      <c r="B1051" t="s">
        <v>891</v>
      </c>
      <c r="C1051">
        <v>4</v>
      </c>
      <c r="D1051" t="s">
        <v>436</v>
      </c>
      <c r="E1051" t="s">
        <v>880</v>
      </c>
      <c r="F1051" t="s">
        <v>27</v>
      </c>
      <c r="G1051">
        <v>25</v>
      </c>
      <c r="H1051">
        <v>35</v>
      </c>
      <c r="I1051" t="b">
        <v>0</v>
      </c>
      <c r="J1051" t="s">
        <v>825</v>
      </c>
      <c r="K1051" t="s">
        <v>32</v>
      </c>
      <c r="L1051" t="s">
        <v>740</v>
      </c>
      <c r="Q1051" t="s">
        <v>891</v>
      </c>
      <c r="R1051" t="s">
        <v>891</v>
      </c>
    </row>
    <row r="1052" spans="1:18" hidden="1" x14ac:dyDescent="0.25">
      <c r="A1052" t="s">
        <v>1027</v>
      </c>
      <c r="B1052" t="s">
        <v>891</v>
      </c>
      <c r="C1052">
        <v>4</v>
      </c>
      <c r="D1052" t="s">
        <v>859</v>
      </c>
      <c r="E1052" t="s">
        <v>881</v>
      </c>
      <c r="F1052" t="s">
        <v>27</v>
      </c>
      <c r="G1052">
        <v>4.4000000000000004</v>
      </c>
      <c r="H1052">
        <v>4.5999999999999996</v>
      </c>
      <c r="I1052" t="b">
        <v>0</v>
      </c>
      <c r="J1052" t="s">
        <v>861</v>
      </c>
      <c r="K1052" t="s">
        <v>32</v>
      </c>
      <c r="L1052" t="s">
        <v>740</v>
      </c>
      <c r="Q1052" t="s">
        <v>891</v>
      </c>
      <c r="R1052" t="s">
        <v>891</v>
      </c>
    </row>
    <row r="1053" spans="1:18" hidden="1" x14ac:dyDescent="0.25">
      <c r="A1053" t="s">
        <v>1027</v>
      </c>
      <c r="B1053" t="s">
        <v>891</v>
      </c>
      <c r="C1053">
        <v>4</v>
      </c>
      <c r="D1053" t="s">
        <v>871</v>
      </c>
      <c r="E1053" t="s">
        <v>868</v>
      </c>
      <c r="F1053" t="s">
        <v>24</v>
      </c>
      <c r="G1053">
        <v>0</v>
      </c>
      <c r="H1053">
        <v>2</v>
      </c>
      <c r="I1053" t="b">
        <v>1</v>
      </c>
      <c r="J1053" t="s">
        <v>873</v>
      </c>
      <c r="K1053" t="s">
        <v>32</v>
      </c>
      <c r="L1053" t="s">
        <v>740</v>
      </c>
      <c r="Q1053" t="s">
        <v>891</v>
      </c>
      <c r="R1053" t="s">
        <v>891</v>
      </c>
    </row>
    <row r="1054" spans="1:18" hidden="1" x14ac:dyDescent="0.25">
      <c r="A1054" t="s">
        <v>1027</v>
      </c>
      <c r="B1054" t="s">
        <v>891</v>
      </c>
      <c r="C1054">
        <v>4</v>
      </c>
      <c r="D1054" t="s">
        <v>882</v>
      </c>
      <c r="E1054" t="s">
        <v>883</v>
      </c>
      <c r="F1054" t="s">
        <v>24</v>
      </c>
      <c r="G1054">
        <v>2</v>
      </c>
      <c r="H1054">
        <v>4</v>
      </c>
      <c r="I1054" t="b">
        <v>1</v>
      </c>
      <c r="J1054" t="s">
        <v>884</v>
      </c>
      <c r="K1054" t="s">
        <v>32</v>
      </c>
      <c r="L1054" t="s">
        <v>740</v>
      </c>
      <c r="Q1054" t="s">
        <v>891</v>
      </c>
      <c r="R1054" t="s">
        <v>891</v>
      </c>
    </row>
    <row r="1055" spans="1:18" hidden="1" x14ac:dyDescent="0.25">
      <c r="A1055" t="s">
        <v>1027</v>
      </c>
      <c r="B1055" t="s">
        <v>891</v>
      </c>
      <c r="C1055">
        <v>4</v>
      </c>
      <c r="D1055" t="s">
        <v>885</v>
      </c>
      <c r="E1055" t="s">
        <v>883</v>
      </c>
      <c r="F1055" t="s">
        <v>24</v>
      </c>
      <c r="G1055">
        <v>2</v>
      </c>
      <c r="H1055">
        <v>4</v>
      </c>
      <c r="I1055" t="b">
        <v>1</v>
      </c>
      <c r="J1055" t="s">
        <v>886</v>
      </c>
      <c r="K1055" t="s">
        <v>32</v>
      </c>
      <c r="L1055" t="s">
        <v>740</v>
      </c>
      <c r="Q1055" t="s">
        <v>891</v>
      </c>
      <c r="R1055" t="s">
        <v>891</v>
      </c>
    </row>
    <row r="1056" spans="1:18" hidden="1" x14ac:dyDescent="0.25">
      <c r="A1056" t="s">
        <v>1027</v>
      </c>
      <c r="B1056" t="s">
        <v>891</v>
      </c>
      <c r="C1056">
        <v>4</v>
      </c>
      <c r="D1056" t="s">
        <v>893</v>
      </c>
      <c r="E1056" t="s">
        <v>894</v>
      </c>
      <c r="F1056" t="s">
        <v>27</v>
      </c>
      <c r="G1056">
        <v>5</v>
      </c>
      <c r="H1056">
        <v>20</v>
      </c>
      <c r="I1056" t="b">
        <v>0</v>
      </c>
      <c r="J1056" t="s">
        <v>895</v>
      </c>
      <c r="K1056" t="s">
        <v>32</v>
      </c>
      <c r="L1056" t="s">
        <v>740</v>
      </c>
      <c r="Q1056" t="s">
        <v>891</v>
      </c>
      <c r="R1056" t="s">
        <v>891</v>
      </c>
    </row>
    <row r="1057" spans="1:18" hidden="1" x14ac:dyDescent="0.25">
      <c r="A1057" t="s">
        <v>1027</v>
      </c>
      <c r="B1057" t="s">
        <v>891</v>
      </c>
      <c r="C1057">
        <v>4</v>
      </c>
      <c r="D1057" t="s">
        <v>896</v>
      </c>
      <c r="E1057" t="s">
        <v>897</v>
      </c>
      <c r="F1057" t="s">
        <v>24</v>
      </c>
      <c r="G1057">
        <v>0</v>
      </c>
      <c r="H1057">
        <v>5</v>
      </c>
      <c r="I1057" t="b">
        <v>1</v>
      </c>
      <c r="J1057" t="s">
        <v>898</v>
      </c>
      <c r="K1057" t="s">
        <v>32</v>
      </c>
      <c r="L1057" t="s">
        <v>740</v>
      </c>
      <c r="Q1057" t="s">
        <v>891</v>
      </c>
      <c r="R1057" t="s">
        <v>891</v>
      </c>
    </row>
    <row r="1058" spans="1:18" hidden="1" x14ac:dyDescent="0.25">
      <c r="A1058" t="s">
        <v>1027</v>
      </c>
      <c r="B1058" t="s">
        <v>891</v>
      </c>
      <c r="C1058">
        <v>5</v>
      </c>
      <c r="D1058" t="s">
        <v>851</v>
      </c>
      <c r="E1058" t="s">
        <v>863</v>
      </c>
      <c r="F1058" t="s">
        <v>24</v>
      </c>
      <c r="G1058">
        <v>60</v>
      </c>
      <c r="H1058">
        <v>80</v>
      </c>
      <c r="I1058" t="b">
        <v>1</v>
      </c>
      <c r="J1058" t="s">
        <v>853</v>
      </c>
      <c r="K1058" t="s">
        <v>32</v>
      </c>
      <c r="L1058" t="s">
        <v>716</v>
      </c>
      <c r="Q1058" t="s">
        <v>891</v>
      </c>
      <c r="R1058" t="s">
        <v>891</v>
      </c>
    </row>
    <row r="1059" spans="1:18" hidden="1" x14ac:dyDescent="0.25">
      <c r="A1059" t="s">
        <v>1027</v>
      </c>
      <c r="B1059" t="s">
        <v>891</v>
      </c>
      <c r="C1059">
        <v>5</v>
      </c>
      <c r="D1059" t="s">
        <v>407</v>
      </c>
      <c r="E1059" t="s">
        <v>887</v>
      </c>
      <c r="F1059" t="s">
        <v>27</v>
      </c>
      <c r="G1059">
        <v>80</v>
      </c>
      <c r="H1059">
        <v>100</v>
      </c>
      <c r="I1059" t="b">
        <v>0</v>
      </c>
      <c r="J1059" t="s">
        <v>748</v>
      </c>
      <c r="K1059" t="s">
        <v>32</v>
      </c>
      <c r="L1059" t="s">
        <v>716</v>
      </c>
      <c r="Q1059" t="s">
        <v>891</v>
      </c>
      <c r="R1059" t="s">
        <v>891</v>
      </c>
    </row>
    <row r="1060" spans="1:18" hidden="1" x14ac:dyDescent="0.25">
      <c r="A1060" t="s">
        <v>1027</v>
      </c>
      <c r="B1060" t="s">
        <v>891</v>
      </c>
      <c r="C1060">
        <v>5</v>
      </c>
      <c r="D1060" t="s">
        <v>859</v>
      </c>
      <c r="E1060" t="s">
        <v>888</v>
      </c>
      <c r="F1060" t="s">
        <v>27</v>
      </c>
      <c r="G1060">
        <v>4.5999999999999996</v>
      </c>
      <c r="H1060">
        <v>4.8</v>
      </c>
      <c r="I1060" t="b">
        <v>0</v>
      </c>
      <c r="J1060" t="s">
        <v>861</v>
      </c>
      <c r="K1060" t="s">
        <v>32</v>
      </c>
      <c r="L1060" t="s">
        <v>716</v>
      </c>
      <c r="Q1060" t="s">
        <v>891</v>
      </c>
      <c r="R1060" t="s">
        <v>891</v>
      </c>
    </row>
    <row r="1061" spans="1:18" hidden="1" x14ac:dyDescent="0.25">
      <c r="A1061" t="s">
        <v>1027</v>
      </c>
      <c r="B1061" t="s">
        <v>891</v>
      </c>
      <c r="C1061">
        <v>5</v>
      </c>
      <c r="D1061" t="s">
        <v>885</v>
      </c>
      <c r="E1061" t="s">
        <v>868</v>
      </c>
      <c r="F1061" t="s">
        <v>24</v>
      </c>
      <c r="G1061">
        <v>0</v>
      </c>
      <c r="H1061">
        <v>2</v>
      </c>
      <c r="I1061" t="b">
        <v>1</v>
      </c>
      <c r="J1061" t="s">
        <v>886</v>
      </c>
      <c r="K1061" t="s">
        <v>32</v>
      </c>
      <c r="L1061" t="s">
        <v>716</v>
      </c>
      <c r="Q1061" t="s">
        <v>891</v>
      </c>
      <c r="R1061" t="s">
        <v>891</v>
      </c>
    </row>
    <row r="1062" spans="1:18" hidden="1" x14ac:dyDescent="0.25">
      <c r="A1062" t="s">
        <v>1027</v>
      </c>
      <c r="B1062" t="s">
        <v>899</v>
      </c>
      <c r="C1062">
        <v>2</v>
      </c>
      <c r="D1062" t="s">
        <v>843</v>
      </c>
      <c r="E1062" t="s">
        <v>844</v>
      </c>
      <c r="F1062" t="s">
        <v>24</v>
      </c>
      <c r="G1062">
        <v>20</v>
      </c>
      <c r="H1062">
        <v>25</v>
      </c>
      <c r="I1062" t="b">
        <v>1</v>
      </c>
      <c r="J1062" t="s">
        <v>845</v>
      </c>
      <c r="K1062" t="s">
        <v>32</v>
      </c>
      <c r="Q1062" t="s">
        <v>899</v>
      </c>
      <c r="R1062" t="s">
        <v>899</v>
      </c>
    </row>
    <row r="1063" spans="1:18" hidden="1" x14ac:dyDescent="0.25">
      <c r="A1063" t="s">
        <v>1027</v>
      </c>
      <c r="B1063" t="s">
        <v>899</v>
      </c>
      <c r="C1063">
        <v>2</v>
      </c>
      <c r="D1063" t="s">
        <v>392</v>
      </c>
      <c r="E1063" t="s">
        <v>846</v>
      </c>
      <c r="F1063" t="s">
        <v>24</v>
      </c>
      <c r="G1063">
        <v>15</v>
      </c>
      <c r="H1063">
        <v>25</v>
      </c>
      <c r="I1063" t="b">
        <v>1</v>
      </c>
      <c r="J1063" t="s">
        <v>847</v>
      </c>
      <c r="K1063" t="s">
        <v>32</v>
      </c>
      <c r="Q1063" t="s">
        <v>899</v>
      </c>
      <c r="R1063" t="s">
        <v>899</v>
      </c>
    </row>
    <row r="1064" spans="1:18" hidden="1" x14ac:dyDescent="0.25">
      <c r="A1064" t="s">
        <v>1027</v>
      </c>
      <c r="B1064" t="s">
        <v>899</v>
      </c>
      <c r="C1064">
        <v>2</v>
      </c>
      <c r="D1064" t="s">
        <v>848</v>
      </c>
      <c r="E1064" t="s">
        <v>849</v>
      </c>
      <c r="F1064" t="s">
        <v>24</v>
      </c>
      <c r="G1064">
        <v>75</v>
      </c>
      <c r="H1064">
        <v>85</v>
      </c>
      <c r="I1064" t="b">
        <v>1</v>
      </c>
      <c r="J1064" t="s">
        <v>850</v>
      </c>
      <c r="K1064" t="s">
        <v>32</v>
      </c>
      <c r="Q1064" t="s">
        <v>899</v>
      </c>
      <c r="R1064" t="s">
        <v>899</v>
      </c>
    </row>
    <row r="1065" spans="1:18" hidden="1" x14ac:dyDescent="0.25">
      <c r="A1065" t="s">
        <v>1027</v>
      </c>
      <c r="B1065" t="s">
        <v>899</v>
      </c>
      <c r="C1065">
        <v>2</v>
      </c>
      <c r="D1065" t="s">
        <v>851</v>
      </c>
      <c r="E1065" t="s">
        <v>852</v>
      </c>
      <c r="F1065" t="s">
        <v>24</v>
      </c>
      <c r="G1065">
        <v>98</v>
      </c>
      <c r="H1065">
        <v>100</v>
      </c>
      <c r="I1065" t="b">
        <v>1</v>
      </c>
      <c r="J1065" t="s">
        <v>853</v>
      </c>
      <c r="K1065" t="s">
        <v>32</v>
      </c>
      <c r="Q1065" t="s">
        <v>899</v>
      </c>
      <c r="R1065" t="s">
        <v>899</v>
      </c>
    </row>
    <row r="1066" spans="1:18" hidden="1" x14ac:dyDescent="0.25">
      <c r="A1066" t="s">
        <v>1027</v>
      </c>
      <c r="B1066" t="s">
        <v>899</v>
      </c>
      <c r="C1066">
        <v>2</v>
      </c>
      <c r="D1066" t="s">
        <v>12</v>
      </c>
      <c r="E1066" t="s">
        <v>854</v>
      </c>
      <c r="F1066" t="s">
        <v>24</v>
      </c>
      <c r="G1066">
        <v>400</v>
      </c>
      <c r="H1066">
        <v>600</v>
      </c>
      <c r="I1066" t="b">
        <v>1</v>
      </c>
      <c r="J1066" t="s">
        <v>855</v>
      </c>
      <c r="K1066" t="s">
        <v>32</v>
      </c>
      <c r="Q1066" t="s">
        <v>899</v>
      </c>
      <c r="R1066" t="s">
        <v>899</v>
      </c>
    </row>
    <row r="1067" spans="1:18" hidden="1" x14ac:dyDescent="0.25">
      <c r="A1067" t="s">
        <v>1027</v>
      </c>
      <c r="B1067" t="s">
        <v>899</v>
      </c>
      <c r="C1067">
        <v>2</v>
      </c>
      <c r="D1067" t="s">
        <v>856</v>
      </c>
      <c r="E1067" t="s">
        <v>857</v>
      </c>
      <c r="F1067" t="s">
        <v>24</v>
      </c>
      <c r="G1067">
        <v>50</v>
      </c>
      <c r="H1067">
        <v>60</v>
      </c>
      <c r="I1067" t="b">
        <v>1</v>
      </c>
      <c r="J1067" t="s">
        <v>858</v>
      </c>
      <c r="K1067" t="s">
        <v>32</v>
      </c>
      <c r="Q1067" t="s">
        <v>899</v>
      </c>
      <c r="R1067" t="s">
        <v>899</v>
      </c>
    </row>
    <row r="1068" spans="1:18" hidden="1" x14ac:dyDescent="0.25">
      <c r="A1068" t="s">
        <v>1027</v>
      </c>
      <c r="B1068" t="s">
        <v>899</v>
      </c>
      <c r="C1068">
        <v>2</v>
      </c>
      <c r="D1068" t="s">
        <v>859</v>
      </c>
      <c r="E1068" t="s">
        <v>860</v>
      </c>
      <c r="F1068" t="s">
        <v>27</v>
      </c>
      <c r="G1068">
        <v>3.8</v>
      </c>
      <c r="H1068">
        <v>4</v>
      </c>
      <c r="I1068" t="b">
        <v>0</v>
      </c>
      <c r="J1068" t="s">
        <v>861</v>
      </c>
      <c r="K1068" t="s">
        <v>32</v>
      </c>
      <c r="Q1068" t="s">
        <v>899</v>
      </c>
      <c r="R1068" t="s">
        <v>899</v>
      </c>
    </row>
    <row r="1069" spans="1:18" hidden="1" x14ac:dyDescent="0.25">
      <c r="A1069" t="s">
        <v>1027</v>
      </c>
      <c r="B1069" t="s">
        <v>899</v>
      </c>
      <c r="C1069">
        <v>2</v>
      </c>
      <c r="D1069" t="s">
        <v>862</v>
      </c>
      <c r="E1069" t="s">
        <v>863</v>
      </c>
      <c r="F1069" t="s">
        <v>24</v>
      </c>
      <c r="G1069">
        <v>60</v>
      </c>
      <c r="H1069">
        <v>80</v>
      </c>
      <c r="I1069" t="b">
        <v>1</v>
      </c>
      <c r="J1069" t="s">
        <v>864</v>
      </c>
      <c r="K1069" t="s">
        <v>32</v>
      </c>
      <c r="Q1069" t="s">
        <v>899</v>
      </c>
      <c r="R1069" t="s">
        <v>899</v>
      </c>
    </row>
    <row r="1070" spans="1:18" hidden="1" x14ac:dyDescent="0.25">
      <c r="A1070" t="s">
        <v>1027</v>
      </c>
      <c r="B1070" t="s">
        <v>899</v>
      </c>
      <c r="C1070">
        <v>2</v>
      </c>
      <c r="D1070" t="s">
        <v>865</v>
      </c>
      <c r="E1070" t="s">
        <v>866</v>
      </c>
      <c r="F1070" t="s">
        <v>24</v>
      </c>
      <c r="G1070">
        <v>15</v>
      </c>
      <c r="H1070">
        <v>20</v>
      </c>
      <c r="I1070" t="b">
        <v>1</v>
      </c>
      <c r="J1070" t="s">
        <v>867</v>
      </c>
      <c r="K1070" t="s">
        <v>32</v>
      </c>
      <c r="Q1070" t="s">
        <v>899</v>
      </c>
      <c r="R1070" t="s">
        <v>899</v>
      </c>
    </row>
    <row r="1071" spans="1:18" hidden="1" x14ac:dyDescent="0.25">
      <c r="A1071" t="s">
        <v>1027</v>
      </c>
      <c r="B1071" t="s">
        <v>899</v>
      </c>
      <c r="C1071">
        <v>3</v>
      </c>
      <c r="D1071" t="s">
        <v>358</v>
      </c>
      <c r="E1071" t="s">
        <v>900</v>
      </c>
      <c r="F1071" t="s">
        <v>24</v>
      </c>
      <c r="G1071">
        <v>1</v>
      </c>
      <c r="H1071">
        <v>3</v>
      </c>
      <c r="I1071" t="b">
        <v>1</v>
      </c>
      <c r="J1071" t="s">
        <v>746</v>
      </c>
      <c r="K1071" t="s">
        <v>32</v>
      </c>
      <c r="Q1071" t="s">
        <v>899</v>
      </c>
      <c r="R1071" t="s">
        <v>899</v>
      </c>
    </row>
    <row r="1072" spans="1:18" hidden="1" x14ac:dyDescent="0.25">
      <c r="A1072" t="s">
        <v>1027</v>
      </c>
      <c r="B1072" t="s">
        <v>899</v>
      </c>
      <c r="C1072">
        <v>3</v>
      </c>
      <c r="D1072" t="s">
        <v>848</v>
      </c>
      <c r="E1072" t="s">
        <v>857</v>
      </c>
      <c r="F1072" t="s">
        <v>24</v>
      </c>
      <c r="G1072">
        <v>50</v>
      </c>
      <c r="H1072">
        <v>60</v>
      </c>
      <c r="I1072" t="b">
        <v>1</v>
      </c>
      <c r="J1072" t="s">
        <v>850</v>
      </c>
      <c r="K1072" t="s">
        <v>32</v>
      </c>
      <c r="Q1072" t="s">
        <v>899</v>
      </c>
      <c r="R1072" t="s">
        <v>899</v>
      </c>
    </row>
    <row r="1073" spans="1:18" hidden="1" x14ac:dyDescent="0.25">
      <c r="A1073" t="s">
        <v>1027</v>
      </c>
      <c r="B1073" t="s">
        <v>899</v>
      </c>
      <c r="C1073">
        <v>3</v>
      </c>
      <c r="D1073" t="s">
        <v>859</v>
      </c>
      <c r="E1073" t="s">
        <v>892</v>
      </c>
      <c r="F1073" t="s">
        <v>27</v>
      </c>
      <c r="G1073">
        <v>4.0999999999999996</v>
      </c>
      <c r="H1073">
        <v>4.3</v>
      </c>
      <c r="I1073" t="b">
        <v>0</v>
      </c>
      <c r="J1073" t="s">
        <v>861</v>
      </c>
      <c r="K1073" t="s">
        <v>32</v>
      </c>
      <c r="Q1073" t="s">
        <v>899</v>
      </c>
      <c r="R1073" t="s">
        <v>899</v>
      </c>
    </row>
    <row r="1074" spans="1:18" hidden="1" x14ac:dyDescent="0.25">
      <c r="A1074" t="s">
        <v>1027</v>
      </c>
      <c r="B1074" t="s">
        <v>899</v>
      </c>
      <c r="C1074">
        <v>3</v>
      </c>
      <c r="D1074" t="s">
        <v>871</v>
      </c>
      <c r="E1074" t="s">
        <v>890</v>
      </c>
      <c r="F1074" t="s">
        <v>24</v>
      </c>
      <c r="G1074">
        <v>3</v>
      </c>
      <c r="H1074">
        <v>5</v>
      </c>
      <c r="I1074" t="b">
        <v>1</v>
      </c>
      <c r="J1074" t="s">
        <v>873</v>
      </c>
      <c r="K1074" t="s">
        <v>32</v>
      </c>
      <c r="Q1074" t="s">
        <v>899</v>
      </c>
      <c r="R1074" t="s">
        <v>899</v>
      </c>
    </row>
    <row r="1075" spans="1:18" hidden="1" x14ac:dyDescent="0.25">
      <c r="A1075" t="s">
        <v>1027</v>
      </c>
      <c r="B1075" t="s">
        <v>899</v>
      </c>
      <c r="C1075">
        <v>3</v>
      </c>
      <c r="D1075" t="s">
        <v>874</v>
      </c>
      <c r="E1075" t="s">
        <v>866</v>
      </c>
      <c r="F1075" t="s">
        <v>24</v>
      </c>
      <c r="G1075">
        <v>15</v>
      </c>
      <c r="H1075">
        <v>20</v>
      </c>
      <c r="I1075" t="b">
        <v>1</v>
      </c>
      <c r="J1075" t="s">
        <v>875</v>
      </c>
      <c r="K1075" t="s">
        <v>32</v>
      </c>
      <c r="Q1075" t="s">
        <v>899</v>
      </c>
      <c r="R1075" t="s">
        <v>899</v>
      </c>
    </row>
    <row r="1076" spans="1:18" hidden="1" x14ac:dyDescent="0.25">
      <c r="A1076" t="s">
        <v>1027</v>
      </c>
      <c r="B1076" t="s">
        <v>899</v>
      </c>
      <c r="C1076">
        <v>3</v>
      </c>
      <c r="D1076" t="s">
        <v>342</v>
      </c>
      <c r="E1076" t="s">
        <v>876</v>
      </c>
      <c r="F1076" t="s">
        <v>24</v>
      </c>
      <c r="G1076">
        <v>2.25</v>
      </c>
      <c r="H1076">
        <v>2.75</v>
      </c>
      <c r="I1076" t="b">
        <v>1</v>
      </c>
      <c r="J1076" t="s">
        <v>877</v>
      </c>
      <c r="K1076" t="s">
        <v>32</v>
      </c>
      <c r="Q1076" t="s">
        <v>899</v>
      </c>
      <c r="R1076" t="s">
        <v>899</v>
      </c>
    </row>
    <row r="1077" spans="1:18" hidden="1" x14ac:dyDescent="0.25">
      <c r="A1077" t="s">
        <v>1027</v>
      </c>
      <c r="B1077" t="s">
        <v>899</v>
      </c>
      <c r="C1077">
        <v>4</v>
      </c>
      <c r="D1077" t="s">
        <v>851</v>
      </c>
      <c r="E1077" t="s">
        <v>878</v>
      </c>
      <c r="F1077" t="s">
        <v>24</v>
      </c>
      <c r="G1077">
        <v>80</v>
      </c>
      <c r="H1077">
        <v>100</v>
      </c>
      <c r="I1077" t="b">
        <v>1</v>
      </c>
      <c r="J1077" t="s">
        <v>853</v>
      </c>
      <c r="K1077" t="s">
        <v>32</v>
      </c>
      <c r="L1077" t="s">
        <v>740</v>
      </c>
      <c r="Q1077" t="s">
        <v>899</v>
      </c>
      <c r="R1077" t="s">
        <v>899</v>
      </c>
    </row>
    <row r="1078" spans="1:18" hidden="1" x14ac:dyDescent="0.25">
      <c r="A1078" t="s">
        <v>1027</v>
      </c>
      <c r="B1078" t="s">
        <v>899</v>
      </c>
      <c r="C1078">
        <v>4</v>
      </c>
      <c r="D1078" t="s">
        <v>407</v>
      </c>
      <c r="E1078" t="s">
        <v>879</v>
      </c>
      <c r="F1078" t="s">
        <v>27</v>
      </c>
      <c r="G1078">
        <v>45</v>
      </c>
      <c r="H1078">
        <v>55</v>
      </c>
      <c r="I1078" t="b">
        <v>0</v>
      </c>
      <c r="J1078" t="s">
        <v>748</v>
      </c>
      <c r="K1078" t="s">
        <v>32</v>
      </c>
      <c r="L1078" t="s">
        <v>740</v>
      </c>
      <c r="Q1078" t="s">
        <v>899</v>
      </c>
      <c r="R1078" t="s">
        <v>899</v>
      </c>
    </row>
    <row r="1079" spans="1:18" hidden="1" x14ac:dyDescent="0.25">
      <c r="A1079" t="s">
        <v>1027</v>
      </c>
      <c r="B1079" t="s">
        <v>899</v>
      </c>
      <c r="C1079">
        <v>4</v>
      </c>
      <c r="D1079" t="s">
        <v>436</v>
      </c>
      <c r="E1079" t="s">
        <v>880</v>
      </c>
      <c r="F1079" t="s">
        <v>27</v>
      </c>
      <c r="G1079">
        <v>25</v>
      </c>
      <c r="H1079">
        <v>35</v>
      </c>
      <c r="I1079" t="b">
        <v>0</v>
      </c>
      <c r="J1079" t="s">
        <v>825</v>
      </c>
      <c r="K1079" t="s">
        <v>32</v>
      </c>
      <c r="L1079" t="s">
        <v>740</v>
      </c>
      <c r="Q1079" t="s">
        <v>899</v>
      </c>
      <c r="R1079" t="s">
        <v>899</v>
      </c>
    </row>
    <row r="1080" spans="1:18" hidden="1" x14ac:dyDescent="0.25">
      <c r="A1080" t="s">
        <v>1027</v>
      </c>
      <c r="B1080" t="s">
        <v>899</v>
      </c>
      <c r="C1080">
        <v>4</v>
      </c>
      <c r="D1080" t="s">
        <v>859</v>
      </c>
      <c r="E1080" t="s">
        <v>881</v>
      </c>
      <c r="F1080" t="s">
        <v>27</v>
      </c>
      <c r="G1080">
        <v>4.4000000000000004</v>
      </c>
      <c r="H1080">
        <v>4.5999999999999996</v>
      </c>
      <c r="I1080" t="b">
        <v>0</v>
      </c>
      <c r="J1080" t="s">
        <v>861</v>
      </c>
      <c r="K1080" t="s">
        <v>32</v>
      </c>
      <c r="L1080" t="s">
        <v>740</v>
      </c>
      <c r="Q1080" t="s">
        <v>899</v>
      </c>
      <c r="R1080" t="s">
        <v>899</v>
      </c>
    </row>
    <row r="1081" spans="1:18" hidden="1" x14ac:dyDescent="0.25">
      <c r="A1081" t="s">
        <v>1027</v>
      </c>
      <c r="B1081" t="s">
        <v>899</v>
      </c>
      <c r="C1081">
        <v>4</v>
      </c>
      <c r="D1081" t="s">
        <v>871</v>
      </c>
      <c r="E1081" t="s">
        <v>868</v>
      </c>
      <c r="F1081" t="s">
        <v>24</v>
      </c>
      <c r="G1081">
        <v>0</v>
      </c>
      <c r="H1081">
        <v>2</v>
      </c>
      <c r="I1081" t="b">
        <v>1</v>
      </c>
      <c r="J1081" t="s">
        <v>873</v>
      </c>
      <c r="K1081" t="s">
        <v>32</v>
      </c>
      <c r="L1081" t="s">
        <v>740</v>
      </c>
      <c r="Q1081" t="s">
        <v>899</v>
      </c>
      <c r="R1081" t="s">
        <v>899</v>
      </c>
    </row>
    <row r="1082" spans="1:18" hidden="1" x14ac:dyDescent="0.25">
      <c r="A1082" t="s">
        <v>1027</v>
      </c>
      <c r="B1082" t="s">
        <v>899</v>
      </c>
      <c r="C1082">
        <v>4</v>
      </c>
      <c r="D1082" t="s">
        <v>882</v>
      </c>
      <c r="E1082" t="s">
        <v>890</v>
      </c>
      <c r="F1082" t="s">
        <v>24</v>
      </c>
      <c r="G1082">
        <v>3</v>
      </c>
      <c r="H1082">
        <v>5</v>
      </c>
      <c r="I1082" t="b">
        <v>1</v>
      </c>
      <c r="J1082" t="s">
        <v>884</v>
      </c>
      <c r="K1082" t="s">
        <v>32</v>
      </c>
      <c r="L1082" t="s">
        <v>740</v>
      </c>
      <c r="Q1082" t="s">
        <v>899</v>
      </c>
      <c r="R1082" t="s">
        <v>899</v>
      </c>
    </row>
    <row r="1083" spans="1:18" hidden="1" x14ac:dyDescent="0.25">
      <c r="A1083" t="s">
        <v>1027</v>
      </c>
      <c r="B1083" t="s">
        <v>899</v>
      </c>
      <c r="C1083">
        <v>4</v>
      </c>
      <c r="D1083" t="s">
        <v>885</v>
      </c>
      <c r="E1083" t="s">
        <v>883</v>
      </c>
      <c r="F1083" t="s">
        <v>24</v>
      </c>
      <c r="G1083">
        <v>2</v>
      </c>
      <c r="H1083">
        <v>4</v>
      </c>
      <c r="I1083" t="b">
        <v>1</v>
      </c>
      <c r="J1083" t="s">
        <v>886</v>
      </c>
      <c r="K1083" t="s">
        <v>32</v>
      </c>
      <c r="L1083" t="s">
        <v>740</v>
      </c>
      <c r="Q1083" t="s">
        <v>899</v>
      </c>
      <c r="R1083" t="s">
        <v>899</v>
      </c>
    </row>
    <row r="1084" spans="1:18" hidden="1" x14ac:dyDescent="0.25">
      <c r="A1084" t="s">
        <v>1027</v>
      </c>
      <c r="B1084" t="s">
        <v>899</v>
      </c>
      <c r="C1084">
        <v>4</v>
      </c>
      <c r="D1084" t="s">
        <v>893</v>
      </c>
      <c r="E1084" t="s">
        <v>894</v>
      </c>
      <c r="F1084" t="s">
        <v>27</v>
      </c>
      <c r="G1084">
        <v>5</v>
      </c>
      <c r="H1084">
        <v>20</v>
      </c>
      <c r="I1084" t="b">
        <v>0</v>
      </c>
      <c r="J1084" t="s">
        <v>895</v>
      </c>
      <c r="K1084" t="s">
        <v>32</v>
      </c>
      <c r="L1084" t="s">
        <v>740</v>
      </c>
      <c r="Q1084" t="s">
        <v>899</v>
      </c>
      <c r="R1084" t="s">
        <v>899</v>
      </c>
    </row>
    <row r="1085" spans="1:18" hidden="1" x14ac:dyDescent="0.25">
      <c r="A1085" t="s">
        <v>1027</v>
      </c>
      <c r="B1085" t="s">
        <v>899</v>
      </c>
      <c r="C1085">
        <v>4</v>
      </c>
      <c r="D1085" t="s">
        <v>896</v>
      </c>
      <c r="E1085" t="s">
        <v>897</v>
      </c>
      <c r="F1085" t="s">
        <v>24</v>
      </c>
      <c r="G1085">
        <v>0</v>
      </c>
      <c r="H1085">
        <v>5</v>
      </c>
      <c r="I1085" t="b">
        <v>1</v>
      </c>
      <c r="J1085" t="s">
        <v>898</v>
      </c>
      <c r="K1085" t="s">
        <v>32</v>
      </c>
      <c r="L1085" t="s">
        <v>740</v>
      </c>
      <c r="Q1085" t="s">
        <v>899</v>
      </c>
      <c r="R1085" t="s">
        <v>899</v>
      </c>
    </row>
    <row r="1086" spans="1:18" hidden="1" x14ac:dyDescent="0.25">
      <c r="A1086" t="s">
        <v>1027</v>
      </c>
      <c r="B1086" t="s">
        <v>899</v>
      </c>
      <c r="C1086">
        <v>5</v>
      </c>
      <c r="D1086" t="s">
        <v>851</v>
      </c>
      <c r="E1086" t="s">
        <v>863</v>
      </c>
      <c r="F1086" t="s">
        <v>24</v>
      </c>
      <c r="G1086">
        <v>60</v>
      </c>
      <c r="H1086">
        <v>80</v>
      </c>
      <c r="I1086" t="b">
        <v>1</v>
      </c>
      <c r="J1086" t="s">
        <v>853</v>
      </c>
      <c r="K1086" t="s">
        <v>32</v>
      </c>
      <c r="L1086" t="s">
        <v>716</v>
      </c>
      <c r="Q1086" t="s">
        <v>899</v>
      </c>
      <c r="R1086" t="s">
        <v>899</v>
      </c>
    </row>
    <row r="1087" spans="1:18" hidden="1" x14ac:dyDescent="0.25">
      <c r="A1087" t="s">
        <v>1027</v>
      </c>
      <c r="B1087" t="s">
        <v>899</v>
      </c>
      <c r="C1087">
        <v>5</v>
      </c>
      <c r="D1087" t="s">
        <v>407</v>
      </c>
      <c r="E1087" t="s">
        <v>887</v>
      </c>
      <c r="F1087" t="s">
        <v>27</v>
      </c>
      <c r="G1087">
        <v>80</v>
      </c>
      <c r="H1087">
        <v>100</v>
      </c>
      <c r="I1087" t="b">
        <v>0</v>
      </c>
      <c r="J1087" t="s">
        <v>748</v>
      </c>
      <c r="K1087" t="s">
        <v>32</v>
      </c>
      <c r="L1087" t="s">
        <v>716</v>
      </c>
      <c r="Q1087" t="s">
        <v>899</v>
      </c>
      <c r="R1087" t="s">
        <v>899</v>
      </c>
    </row>
    <row r="1088" spans="1:18" hidden="1" x14ac:dyDescent="0.25">
      <c r="A1088" t="s">
        <v>1027</v>
      </c>
      <c r="B1088" t="s">
        <v>899</v>
      </c>
      <c r="C1088">
        <v>5</v>
      </c>
      <c r="D1088" t="s">
        <v>859</v>
      </c>
      <c r="E1088" t="s">
        <v>888</v>
      </c>
      <c r="F1088" t="s">
        <v>27</v>
      </c>
      <c r="G1088">
        <v>4.5999999999999996</v>
      </c>
      <c r="H1088">
        <v>4.8</v>
      </c>
      <c r="I1088" t="b">
        <v>0</v>
      </c>
      <c r="J1088" t="s">
        <v>861</v>
      </c>
      <c r="K1088" t="s">
        <v>32</v>
      </c>
      <c r="L1088" t="s">
        <v>716</v>
      </c>
      <c r="Q1088" t="s">
        <v>899</v>
      </c>
      <c r="R1088" t="s">
        <v>899</v>
      </c>
    </row>
    <row r="1089" spans="1:18" hidden="1" x14ac:dyDescent="0.25">
      <c r="A1089" t="s">
        <v>1027</v>
      </c>
      <c r="B1089" t="s">
        <v>899</v>
      </c>
      <c r="C1089">
        <v>5</v>
      </c>
      <c r="D1089" t="s">
        <v>885</v>
      </c>
      <c r="E1089" t="s">
        <v>868</v>
      </c>
      <c r="F1089" t="s">
        <v>24</v>
      </c>
      <c r="G1089">
        <v>0</v>
      </c>
      <c r="H1089">
        <v>2</v>
      </c>
      <c r="I1089" t="b">
        <v>1</v>
      </c>
      <c r="J1089" t="s">
        <v>886</v>
      </c>
      <c r="K1089" t="s">
        <v>32</v>
      </c>
      <c r="L1089" t="s">
        <v>716</v>
      </c>
      <c r="Q1089" t="s">
        <v>899</v>
      </c>
      <c r="R1089" t="s">
        <v>899</v>
      </c>
    </row>
    <row r="1090" spans="1:18" hidden="1" x14ac:dyDescent="0.25">
      <c r="A1090" t="s">
        <v>901</v>
      </c>
      <c r="B1090" t="s">
        <v>902</v>
      </c>
      <c r="C1090">
        <v>2</v>
      </c>
      <c r="D1090" t="s">
        <v>903</v>
      </c>
      <c r="E1090" t="s">
        <v>904</v>
      </c>
      <c r="F1090" t="s">
        <v>24</v>
      </c>
      <c r="G1090">
        <v>1</v>
      </c>
      <c r="H1090">
        <v>5</v>
      </c>
      <c r="I1090" t="b">
        <v>1</v>
      </c>
      <c r="J1090" t="s">
        <v>905</v>
      </c>
      <c r="K1090" t="s">
        <v>32</v>
      </c>
      <c r="Q1090" t="s">
        <v>902</v>
      </c>
      <c r="R1090" t="s">
        <v>902</v>
      </c>
    </row>
    <row r="1091" spans="1:18" hidden="1" x14ac:dyDescent="0.25">
      <c r="A1091" t="s">
        <v>901</v>
      </c>
      <c r="B1091" t="s">
        <v>902</v>
      </c>
      <c r="C1091">
        <v>2</v>
      </c>
      <c r="D1091" t="s">
        <v>906</v>
      </c>
      <c r="E1091" t="s">
        <v>907</v>
      </c>
      <c r="F1091" t="s">
        <v>25</v>
      </c>
      <c r="G1091">
        <v>3</v>
      </c>
      <c r="H1091">
        <v>4</v>
      </c>
      <c r="I1091" t="b">
        <v>1</v>
      </c>
      <c r="J1091" t="s">
        <v>908</v>
      </c>
      <c r="K1091" t="s">
        <v>32</v>
      </c>
      <c r="Q1091" t="s">
        <v>902</v>
      </c>
      <c r="R1091" t="s">
        <v>902</v>
      </c>
    </row>
    <row r="1092" spans="1:18" hidden="1" x14ac:dyDescent="0.25">
      <c r="A1092" t="s">
        <v>901</v>
      </c>
      <c r="B1092" t="s">
        <v>902</v>
      </c>
      <c r="C1092">
        <v>2</v>
      </c>
      <c r="D1092" t="s">
        <v>909</v>
      </c>
      <c r="E1092" t="s">
        <v>910</v>
      </c>
      <c r="F1092" t="s">
        <v>25</v>
      </c>
      <c r="G1092">
        <v>4</v>
      </c>
      <c r="H1092">
        <v>9</v>
      </c>
      <c r="I1092" t="b">
        <v>1</v>
      </c>
      <c r="J1092" t="s">
        <v>911</v>
      </c>
      <c r="K1092" t="s">
        <v>32</v>
      </c>
      <c r="Q1092" t="s">
        <v>902</v>
      </c>
      <c r="R1092" t="s">
        <v>902</v>
      </c>
    </row>
    <row r="1093" spans="1:18" hidden="1" x14ac:dyDescent="0.25">
      <c r="A1093" t="s">
        <v>901</v>
      </c>
      <c r="B1093" t="s">
        <v>902</v>
      </c>
      <c r="C1093">
        <v>2</v>
      </c>
      <c r="D1093" t="s">
        <v>912</v>
      </c>
      <c r="E1093" t="s">
        <v>913</v>
      </c>
      <c r="F1093" t="s">
        <v>24</v>
      </c>
      <c r="G1093">
        <v>5</v>
      </c>
      <c r="H1093">
        <v>11</v>
      </c>
      <c r="I1093" t="b">
        <v>1</v>
      </c>
      <c r="J1093" t="s">
        <v>914</v>
      </c>
      <c r="K1093" t="s">
        <v>32</v>
      </c>
      <c r="Q1093" t="s">
        <v>902</v>
      </c>
      <c r="R1093" t="s">
        <v>902</v>
      </c>
    </row>
    <row r="1094" spans="1:18" hidden="1" x14ac:dyDescent="0.25">
      <c r="A1094" t="s">
        <v>901</v>
      </c>
      <c r="B1094" t="s">
        <v>902</v>
      </c>
      <c r="C1094">
        <v>2</v>
      </c>
      <c r="D1094" t="s">
        <v>915</v>
      </c>
      <c r="E1094" t="s">
        <v>916</v>
      </c>
      <c r="F1094" t="s">
        <v>24</v>
      </c>
      <c r="G1094">
        <v>3</v>
      </c>
      <c r="H1094">
        <v>7</v>
      </c>
      <c r="I1094" t="b">
        <v>1</v>
      </c>
      <c r="J1094" t="s">
        <v>917</v>
      </c>
      <c r="K1094" t="s">
        <v>32</v>
      </c>
      <c r="Q1094" t="s">
        <v>902</v>
      </c>
      <c r="R1094" t="s">
        <v>902</v>
      </c>
    </row>
    <row r="1095" spans="1:18" hidden="1" x14ac:dyDescent="0.25">
      <c r="A1095" t="s">
        <v>901</v>
      </c>
      <c r="B1095" t="s">
        <v>902</v>
      </c>
      <c r="C1095">
        <v>2</v>
      </c>
      <c r="D1095" t="s">
        <v>918</v>
      </c>
      <c r="E1095" t="s">
        <v>919</v>
      </c>
      <c r="F1095" t="s">
        <v>25</v>
      </c>
      <c r="G1095">
        <v>2</v>
      </c>
      <c r="H1095">
        <v>5</v>
      </c>
      <c r="I1095" t="b">
        <v>1</v>
      </c>
      <c r="J1095" t="s">
        <v>920</v>
      </c>
      <c r="K1095" t="s">
        <v>32</v>
      </c>
      <c r="Q1095" t="s">
        <v>902</v>
      </c>
      <c r="R1095" t="s">
        <v>902</v>
      </c>
    </row>
    <row r="1096" spans="1:18" hidden="1" x14ac:dyDescent="0.25">
      <c r="A1096" t="s">
        <v>901</v>
      </c>
      <c r="B1096" t="s">
        <v>902</v>
      </c>
      <c r="C1096">
        <v>2</v>
      </c>
      <c r="D1096" t="s">
        <v>921</v>
      </c>
      <c r="E1096" t="s">
        <v>922</v>
      </c>
      <c r="F1096" t="s">
        <v>26</v>
      </c>
      <c r="G1096">
        <v>60</v>
      </c>
      <c r="H1096">
        <v>70</v>
      </c>
      <c r="I1096" t="b">
        <v>0</v>
      </c>
      <c r="J1096" t="s">
        <v>923</v>
      </c>
      <c r="K1096" t="s">
        <v>32</v>
      </c>
      <c r="Q1096" t="s">
        <v>902</v>
      </c>
      <c r="R1096" t="s">
        <v>902</v>
      </c>
    </row>
    <row r="1097" spans="1:18" hidden="1" x14ac:dyDescent="0.25">
      <c r="A1097" t="s">
        <v>901</v>
      </c>
      <c r="B1097" t="s">
        <v>902</v>
      </c>
      <c r="C1097">
        <v>2</v>
      </c>
      <c r="D1097" t="s">
        <v>924</v>
      </c>
      <c r="E1097" t="s">
        <v>925</v>
      </c>
      <c r="F1097" t="s">
        <v>26</v>
      </c>
      <c r="G1097">
        <v>30</v>
      </c>
      <c r="H1097">
        <v>40</v>
      </c>
      <c r="I1097" t="b">
        <v>0</v>
      </c>
      <c r="J1097" t="s">
        <v>926</v>
      </c>
      <c r="K1097" t="s">
        <v>32</v>
      </c>
      <c r="Q1097" t="s">
        <v>902</v>
      </c>
      <c r="R1097" t="s">
        <v>902</v>
      </c>
    </row>
    <row r="1098" spans="1:18" hidden="1" x14ac:dyDescent="0.25">
      <c r="A1098" t="s">
        <v>901</v>
      </c>
      <c r="B1098" t="s">
        <v>902</v>
      </c>
      <c r="C1098">
        <v>2</v>
      </c>
      <c r="D1098" t="s">
        <v>927</v>
      </c>
      <c r="E1098" t="s">
        <v>928</v>
      </c>
      <c r="F1098" t="s">
        <v>26</v>
      </c>
      <c r="G1098">
        <v>20</v>
      </c>
      <c r="H1098">
        <v>30</v>
      </c>
      <c r="I1098" t="b">
        <v>0</v>
      </c>
      <c r="J1098" t="s">
        <v>929</v>
      </c>
      <c r="K1098" t="s">
        <v>32</v>
      </c>
      <c r="Q1098" t="s">
        <v>902</v>
      </c>
      <c r="R1098" t="s">
        <v>902</v>
      </c>
    </row>
    <row r="1099" spans="1:18" hidden="1" x14ac:dyDescent="0.25">
      <c r="A1099" t="s">
        <v>901</v>
      </c>
      <c r="B1099" t="s">
        <v>902</v>
      </c>
      <c r="C1099">
        <v>2</v>
      </c>
      <c r="D1099" t="s">
        <v>314</v>
      </c>
      <c r="E1099" t="s">
        <v>930</v>
      </c>
      <c r="F1099" t="s">
        <v>26</v>
      </c>
      <c r="G1099">
        <v>50</v>
      </c>
      <c r="H1099">
        <v>60</v>
      </c>
      <c r="I1099" t="b">
        <v>0</v>
      </c>
      <c r="J1099" t="s">
        <v>931</v>
      </c>
      <c r="K1099" t="s">
        <v>32</v>
      </c>
      <c r="Q1099" t="s">
        <v>902</v>
      </c>
      <c r="R1099" t="s">
        <v>902</v>
      </c>
    </row>
    <row r="1100" spans="1:18" hidden="1" x14ac:dyDescent="0.25">
      <c r="A1100" t="s">
        <v>901</v>
      </c>
      <c r="B1100" t="s">
        <v>902</v>
      </c>
      <c r="C1100">
        <v>2</v>
      </c>
      <c r="D1100" t="s">
        <v>11</v>
      </c>
      <c r="E1100" t="s">
        <v>932</v>
      </c>
      <c r="F1100" t="s">
        <v>24</v>
      </c>
      <c r="G1100">
        <v>35</v>
      </c>
      <c r="H1100">
        <v>45</v>
      </c>
      <c r="I1100" t="b">
        <v>1</v>
      </c>
      <c r="J1100" t="s">
        <v>715</v>
      </c>
      <c r="K1100" t="s">
        <v>32</v>
      </c>
      <c r="L1100" t="s">
        <v>716</v>
      </c>
      <c r="Q1100" t="s">
        <v>902</v>
      </c>
      <c r="R1100" t="s">
        <v>902</v>
      </c>
    </row>
    <row r="1101" spans="1:18" hidden="1" x14ac:dyDescent="0.25">
      <c r="A1101" t="s">
        <v>901</v>
      </c>
      <c r="B1101" t="s">
        <v>902</v>
      </c>
      <c r="C1101">
        <v>2</v>
      </c>
      <c r="D1101" t="s">
        <v>933</v>
      </c>
      <c r="E1101" t="s">
        <v>934</v>
      </c>
      <c r="F1101" t="s">
        <v>24</v>
      </c>
      <c r="G1101">
        <v>25</v>
      </c>
      <c r="H1101">
        <v>35</v>
      </c>
      <c r="I1101" t="b">
        <v>1</v>
      </c>
      <c r="J1101" t="s">
        <v>935</v>
      </c>
      <c r="K1101" t="s">
        <v>32</v>
      </c>
      <c r="L1101" t="s">
        <v>716</v>
      </c>
      <c r="Q1101" t="s">
        <v>902</v>
      </c>
      <c r="R1101" t="s">
        <v>902</v>
      </c>
    </row>
    <row r="1102" spans="1:18" hidden="1" x14ac:dyDescent="0.25">
      <c r="A1102" t="s">
        <v>901</v>
      </c>
      <c r="B1102" t="s">
        <v>902</v>
      </c>
      <c r="C1102">
        <v>2</v>
      </c>
      <c r="D1102" t="s">
        <v>936</v>
      </c>
      <c r="E1102" t="s">
        <v>937</v>
      </c>
      <c r="F1102" t="s">
        <v>24</v>
      </c>
      <c r="G1102">
        <v>20</v>
      </c>
      <c r="H1102">
        <v>30</v>
      </c>
      <c r="I1102" t="b">
        <v>1</v>
      </c>
      <c r="J1102" t="s">
        <v>938</v>
      </c>
      <c r="K1102" t="s">
        <v>32</v>
      </c>
      <c r="L1102" t="s">
        <v>716</v>
      </c>
      <c r="Q1102" t="s">
        <v>902</v>
      </c>
      <c r="R1102" t="s">
        <v>902</v>
      </c>
    </row>
    <row r="1103" spans="1:18" hidden="1" x14ac:dyDescent="0.25">
      <c r="A1103" t="s">
        <v>901</v>
      </c>
      <c r="B1103" t="s">
        <v>902</v>
      </c>
      <c r="C1103">
        <v>3</v>
      </c>
      <c r="D1103" t="s">
        <v>903</v>
      </c>
      <c r="E1103" t="s">
        <v>939</v>
      </c>
      <c r="F1103" t="s">
        <v>25</v>
      </c>
      <c r="G1103">
        <v>0</v>
      </c>
      <c r="H1103">
        <v>3</v>
      </c>
      <c r="I1103" t="b">
        <v>1</v>
      </c>
      <c r="J1103" t="s">
        <v>940</v>
      </c>
      <c r="K1103" t="s">
        <v>32</v>
      </c>
      <c r="Q1103" t="s">
        <v>902</v>
      </c>
      <c r="R1103" t="s">
        <v>902</v>
      </c>
    </row>
    <row r="1104" spans="1:18" hidden="1" x14ac:dyDescent="0.25">
      <c r="A1104" t="s">
        <v>901</v>
      </c>
      <c r="B1104" t="s">
        <v>902</v>
      </c>
      <c r="C1104">
        <v>3</v>
      </c>
      <c r="D1104" t="s">
        <v>906</v>
      </c>
      <c r="E1104" t="s">
        <v>907</v>
      </c>
      <c r="F1104" t="s">
        <v>25</v>
      </c>
      <c r="G1104">
        <v>3</v>
      </c>
      <c r="H1104">
        <v>4</v>
      </c>
      <c r="I1104" t="b">
        <v>1</v>
      </c>
      <c r="J1104" t="s">
        <v>908</v>
      </c>
      <c r="K1104" t="s">
        <v>32</v>
      </c>
      <c r="Q1104" t="s">
        <v>902</v>
      </c>
      <c r="R1104" t="s">
        <v>902</v>
      </c>
    </row>
    <row r="1105" spans="1:18" hidden="1" x14ac:dyDescent="0.25">
      <c r="A1105" t="s">
        <v>901</v>
      </c>
      <c r="B1105" t="s">
        <v>902</v>
      </c>
      <c r="C1105">
        <v>3</v>
      </c>
      <c r="D1105" t="s">
        <v>909</v>
      </c>
      <c r="E1105" t="s">
        <v>941</v>
      </c>
      <c r="F1105" t="s">
        <v>25</v>
      </c>
      <c r="G1105">
        <v>1</v>
      </c>
      <c r="H1105">
        <v>4</v>
      </c>
      <c r="I1105" t="b">
        <v>1</v>
      </c>
      <c r="J1105" t="s">
        <v>911</v>
      </c>
      <c r="K1105" t="s">
        <v>32</v>
      </c>
      <c r="Q1105" t="s">
        <v>902</v>
      </c>
      <c r="R1105" t="s">
        <v>902</v>
      </c>
    </row>
    <row r="1106" spans="1:18" hidden="1" x14ac:dyDescent="0.25">
      <c r="A1106" t="s">
        <v>901</v>
      </c>
      <c r="B1106" t="s">
        <v>902</v>
      </c>
      <c r="C1106">
        <v>3</v>
      </c>
      <c r="D1106" t="s">
        <v>912</v>
      </c>
      <c r="E1106" t="s">
        <v>942</v>
      </c>
      <c r="F1106" t="s">
        <v>24</v>
      </c>
      <c r="G1106">
        <v>2</v>
      </c>
      <c r="H1106">
        <v>8</v>
      </c>
      <c r="I1106" t="b">
        <v>1</v>
      </c>
      <c r="J1106" t="s">
        <v>914</v>
      </c>
      <c r="K1106" t="s">
        <v>32</v>
      </c>
      <c r="Q1106" t="s">
        <v>902</v>
      </c>
      <c r="R1106" t="s">
        <v>902</v>
      </c>
    </row>
    <row r="1107" spans="1:18" hidden="1" x14ac:dyDescent="0.25">
      <c r="A1107" t="s">
        <v>901</v>
      </c>
      <c r="B1107" t="s">
        <v>902</v>
      </c>
      <c r="C1107">
        <v>3</v>
      </c>
      <c r="D1107" t="s">
        <v>915</v>
      </c>
      <c r="E1107" t="s">
        <v>939</v>
      </c>
      <c r="F1107" t="s">
        <v>25</v>
      </c>
      <c r="G1107">
        <v>0</v>
      </c>
      <c r="H1107">
        <v>3</v>
      </c>
      <c r="I1107" t="b">
        <v>1</v>
      </c>
      <c r="J1107" t="s">
        <v>917</v>
      </c>
      <c r="K1107" t="s">
        <v>32</v>
      </c>
      <c r="Q1107" t="s">
        <v>902</v>
      </c>
      <c r="R1107" t="s">
        <v>902</v>
      </c>
    </row>
    <row r="1108" spans="1:18" hidden="1" x14ac:dyDescent="0.25">
      <c r="A1108" t="s">
        <v>901</v>
      </c>
      <c r="B1108" t="s">
        <v>902</v>
      </c>
      <c r="C1108">
        <v>3</v>
      </c>
      <c r="D1108" t="s">
        <v>918</v>
      </c>
      <c r="E1108" t="s">
        <v>725</v>
      </c>
      <c r="F1108" t="s">
        <v>25</v>
      </c>
      <c r="G1108">
        <v>0</v>
      </c>
      <c r="H1108">
        <v>1</v>
      </c>
      <c r="I1108" t="b">
        <v>1</v>
      </c>
      <c r="J1108" t="s">
        <v>920</v>
      </c>
      <c r="K1108" t="s">
        <v>32</v>
      </c>
      <c r="Q1108" t="s">
        <v>902</v>
      </c>
      <c r="R1108" t="s">
        <v>902</v>
      </c>
    </row>
    <row r="1109" spans="1:18" hidden="1" x14ac:dyDescent="0.25">
      <c r="A1109" t="s">
        <v>901</v>
      </c>
      <c r="B1109" t="s">
        <v>902</v>
      </c>
      <c r="C1109">
        <v>3</v>
      </c>
      <c r="D1109" t="s">
        <v>11</v>
      </c>
      <c r="E1109" t="s">
        <v>943</v>
      </c>
      <c r="F1109" t="s">
        <v>24</v>
      </c>
      <c r="G1109">
        <v>30</v>
      </c>
      <c r="H1109">
        <v>40</v>
      </c>
      <c r="I1109" t="b">
        <v>1</v>
      </c>
      <c r="J1109" t="s">
        <v>715</v>
      </c>
      <c r="K1109" t="s">
        <v>32</v>
      </c>
      <c r="L1109" t="s">
        <v>944</v>
      </c>
      <c r="Q1109" t="s">
        <v>902</v>
      </c>
      <c r="R1109" t="s">
        <v>902</v>
      </c>
    </row>
    <row r="1110" spans="1:18" hidden="1" x14ac:dyDescent="0.25">
      <c r="A1110" t="s">
        <v>901</v>
      </c>
      <c r="B1110" t="s">
        <v>902</v>
      </c>
      <c r="C1110">
        <v>3</v>
      </c>
      <c r="D1110" t="s">
        <v>933</v>
      </c>
      <c r="E1110" t="s">
        <v>937</v>
      </c>
      <c r="F1110" t="s">
        <v>24</v>
      </c>
      <c r="G1110">
        <v>20</v>
      </c>
      <c r="H1110">
        <v>30</v>
      </c>
      <c r="I1110" t="b">
        <v>1</v>
      </c>
      <c r="J1110" t="s">
        <v>935</v>
      </c>
      <c r="K1110" t="s">
        <v>32</v>
      </c>
      <c r="L1110" t="s">
        <v>944</v>
      </c>
      <c r="Q1110" t="s">
        <v>902</v>
      </c>
      <c r="R1110" t="s">
        <v>902</v>
      </c>
    </row>
    <row r="1111" spans="1:18" hidden="1" x14ac:dyDescent="0.25">
      <c r="A1111" t="s">
        <v>901</v>
      </c>
      <c r="B1111" t="s">
        <v>902</v>
      </c>
      <c r="C1111">
        <v>3</v>
      </c>
      <c r="D1111" t="s">
        <v>936</v>
      </c>
      <c r="E1111" t="s">
        <v>945</v>
      </c>
      <c r="F1111" t="s">
        <v>24</v>
      </c>
      <c r="G1111">
        <v>15</v>
      </c>
      <c r="H1111">
        <v>25</v>
      </c>
      <c r="I1111" t="b">
        <v>1</v>
      </c>
      <c r="J1111" t="s">
        <v>938</v>
      </c>
      <c r="K1111" t="s">
        <v>32</v>
      </c>
      <c r="L1111" t="s">
        <v>944</v>
      </c>
      <c r="Q1111" t="s">
        <v>902</v>
      </c>
      <c r="R1111" t="s">
        <v>902</v>
      </c>
    </row>
    <row r="1112" spans="1:18" hidden="1" x14ac:dyDescent="0.25">
      <c r="A1112" t="s">
        <v>901</v>
      </c>
      <c r="B1112" t="s">
        <v>902</v>
      </c>
      <c r="C1112">
        <v>3</v>
      </c>
      <c r="D1112" t="s">
        <v>924</v>
      </c>
      <c r="E1112" t="s">
        <v>946</v>
      </c>
      <c r="F1112" t="s">
        <v>26</v>
      </c>
      <c r="G1112">
        <v>40</v>
      </c>
      <c r="H1112">
        <v>50</v>
      </c>
      <c r="I1112" t="b">
        <v>0</v>
      </c>
      <c r="J1112" t="s">
        <v>926</v>
      </c>
      <c r="K1112" t="s">
        <v>32</v>
      </c>
      <c r="L1112" t="s">
        <v>947</v>
      </c>
      <c r="Q1112" t="s">
        <v>902</v>
      </c>
      <c r="R1112" t="s">
        <v>902</v>
      </c>
    </row>
    <row r="1113" spans="1:18" hidden="1" x14ac:dyDescent="0.25">
      <c r="A1113" t="s">
        <v>901</v>
      </c>
      <c r="B1113" t="s">
        <v>902</v>
      </c>
      <c r="C1113">
        <v>3</v>
      </c>
      <c r="D1113" t="s">
        <v>927</v>
      </c>
      <c r="E1113" t="s">
        <v>948</v>
      </c>
      <c r="F1113" t="s">
        <v>26</v>
      </c>
      <c r="G1113">
        <v>35</v>
      </c>
      <c r="H1113">
        <v>45</v>
      </c>
      <c r="I1113" t="b">
        <v>0</v>
      </c>
      <c r="J1113" t="s">
        <v>929</v>
      </c>
      <c r="K1113" t="s">
        <v>32</v>
      </c>
      <c r="L1113" t="s">
        <v>947</v>
      </c>
      <c r="Q1113" t="s">
        <v>902</v>
      </c>
      <c r="R1113" t="s">
        <v>902</v>
      </c>
    </row>
    <row r="1114" spans="1:18" hidden="1" x14ac:dyDescent="0.25">
      <c r="A1114" t="s">
        <v>901</v>
      </c>
      <c r="B1114" t="s">
        <v>902</v>
      </c>
      <c r="C1114">
        <v>3</v>
      </c>
      <c r="D1114" t="s">
        <v>921</v>
      </c>
      <c r="E1114" t="s">
        <v>949</v>
      </c>
      <c r="F1114" t="s">
        <v>26</v>
      </c>
      <c r="G1114">
        <v>65</v>
      </c>
      <c r="H1114">
        <v>75</v>
      </c>
      <c r="I1114" t="b">
        <v>0</v>
      </c>
      <c r="J1114" t="s">
        <v>923</v>
      </c>
      <c r="K1114" t="s">
        <v>32</v>
      </c>
      <c r="L1114" t="s">
        <v>947</v>
      </c>
      <c r="Q1114" t="s">
        <v>902</v>
      </c>
      <c r="R1114" t="s">
        <v>902</v>
      </c>
    </row>
    <row r="1115" spans="1:18" hidden="1" x14ac:dyDescent="0.25">
      <c r="A1115" t="s">
        <v>901</v>
      </c>
      <c r="B1115" t="s">
        <v>902</v>
      </c>
      <c r="C1115">
        <v>3</v>
      </c>
      <c r="D1115" t="s">
        <v>314</v>
      </c>
      <c r="E1115" t="s">
        <v>922</v>
      </c>
      <c r="F1115" t="s">
        <v>26</v>
      </c>
      <c r="G1115">
        <v>60</v>
      </c>
      <c r="H1115">
        <v>70</v>
      </c>
      <c r="I1115" t="b">
        <v>0</v>
      </c>
      <c r="J1115" t="s">
        <v>931</v>
      </c>
      <c r="K1115" t="s">
        <v>32</v>
      </c>
      <c r="L1115" t="s">
        <v>947</v>
      </c>
      <c r="Q1115" t="s">
        <v>902</v>
      </c>
      <c r="R1115" t="s">
        <v>902</v>
      </c>
    </row>
    <row r="1116" spans="1:18" hidden="1" x14ac:dyDescent="0.25">
      <c r="A1116" t="s">
        <v>901</v>
      </c>
      <c r="B1116" t="s">
        <v>902</v>
      </c>
      <c r="C1116">
        <v>4</v>
      </c>
      <c r="D1116" t="s">
        <v>906</v>
      </c>
      <c r="E1116" t="s">
        <v>907</v>
      </c>
      <c r="F1116" t="s">
        <v>25</v>
      </c>
      <c r="G1116">
        <v>3</v>
      </c>
      <c r="H1116">
        <v>4</v>
      </c>
      <c r="I1116" t="b">
        <v>1</v>
      </c>
      <c r="J1116" t="s">
        <v>908</v>
      </c>
      <c r="K1116" t="s">
        <v>32</v>
      </c>
      <c r="Q1116" t="s">
        <v>902</v>
      </c>
      <c r="R1116" t="s">
        <v>902</v>
      </c>
    </row>
    <row r="1117" spans="1:18" hidden="1" x14ac:dyDescent="0.25">
      <c r="A1117" t="s">
        <v>901</v>
      </c>
      <c r="B1117" t="s">
        <v>902</v>
      </c>
      <c r="C1117">
        <v>4</v>
      </c>
      <c r="D1117" t="s">
        <v>11</v>
      </c>
      <c r="E1117" t="s">
        <v>950</v>
      </c>
      <c r="F1117" t="s">
        <v>25</v>
      </c>
      <c r="G1117">
        <v>25</v>
      </c>
      <c r="H1117">
        <v>30</v>
      </c>
      <c r="I1117" t="b">
        <v>1</v>
      </c>
      <c r="J1117" t="s">
        <v>715</v>
      </c>
      <c r="K1117" t="s">
        <v>32</v>
      </c>
      <c r="L1117" t="s">
        <v>944</v>
      </c>
      <c r="Q1117" t="s">
        <v>902</v>
      </c>
      <c r="R1117" t="s">
        <v>902</v>
      </c>
    </row>
    <row r="1118" spans="1:18" hidden="1" x14ac:dyDescent="0.25">
      <c r="A1118" t="s">
        <v>901</v>
      </c>
      <c r="B1118" t="s">
        <v>902</v>
      </c>
      <c r="C1118">
        <v>4</v>
      </c>
      <c r="D1118" t="s">
        <v>933</v>
      </c>
      <c r="E1118" t="s">
        <v>951</v>
      </c>
      <c r="F1118" t="s">
        <v>25</v>
      </c>
      <c r="G1118">
        <v>15</v>
      </c>
      <c r="H1118">
        <v>20</v>
      </c>
      <c r="I1118" t="b">
        <v>1</v>
      </c>
      <c r="J1118" t="s">
        <v>935</v>
      </c>
      <c r="K1118" t="s">
        <v>32</v>
      </c>
      <c r="L1118" t="s">
        <v>944</v>
      </c>
      <c r="Q1118" t="s">
        <v>902</v>
      </c>
      <c r="R1118" t="s">
        <v>902</v>
      </c>
    </row>
    <row r="1119" spans="1:18" hidden="1" x14ac:dyDescent="0.25">
      <c r="A1119" t="s">
        <v>901</v>
      </c>
      <c r="B1119" t="s">
        <v>902</v>
      </c>
      <c r="C1119">
        <v>4</v>
      </c>
      <c r="D1119" t="s">
        <v>936</v>
      </c>
      <c r="E1119" t="s">
        <v>952</v>
      </c>
      <c r="F1119" t="s">
        <v>25</v>
      </c>
      <c r="G1119">
        <v>10</v>
      </c>
      <c r="H1119">
        <v>15</v>
      </c>
      <c r="I1119" t="b">
        <v>1</v>
      </c>
      <c r="J1119" t="s">
        <v>938</v>
      </c>
      <c r="K1119" t="s">
        <v>32</v>
      </c>
      <c r="L1119" t="s">
        <v>944</v>
      </c>
      <c r="Q1119" t="s">
        <v>902</v>
      </c>
      <c r="R1119" t="s">
        <v>902</v>
      </c>
    </row>
    <row r="1120" spans="1:18" hidden="1" x14ac:dyDescent="0.25">
      <c r="A1120" t="s">
        <v>901</v>
      </c>
      <c r="B1120" t="s">
        <v>902</v>
      </c>
      <c r="C1120">
        <v>4</v>
      </c>
      <c r="D1120" t="s">
        <v>924</v>
      </c>
      <c r="E1120" t="s">
        <v>953</v>
      </c>
      <c r="F1120" t="s">
        <v>26</v>
      </c>
      <c r="G1120">
        <v>55</v>
      </c>
      <c r="H1120">
        <v>65</v>
      </c>
      <c r="I1120" t="b">
        <v>0</v>
      </c>
      <c r="J1120" t="s">
        <v>926</v>
      </c>
      <c r="K1120" t="s">
        <v>32</v>
      </c>
      <c r="L1120" t="s">
        <v>947</v>
      </c>
      <c r="Q1120" t="s">
        <v>902</v>
      </c>
      <c r="R1120" t="s">
        <v>902</v>
      </c>
    </row>
    <row r="1121" spans="1:18" hidden="1" x14ac:dyDescent="0.25">
      <c r="A1121" t="s">
        <v>901</v>
      </c>
      <c r="B1121" t="s">
        <v>902</v>
      </c>
      <c r="C1121">
        <v>4</v>
      </c>
      <c r="D1121" t="s">
        <v>927</v>
      </c>
      <c r="E1121" t="s">
        <v>954</v>
      </c>
      <c r="F1121" t="s">
        <v>26</v>
      </c>
      <c r="G1121">
        <v>45</v>
      </c>
      <c r="H1121">
        <v>55</v>
      </c>
      <c r="I1121" t="b">
        <v>0</v>
      </c>
      <c r="J1121" t="s">
        <v>929</v>
      </c>
      <c r="K1121" t="s">
        <v>32</v>
      </c>
      <c r="L1121" t="s">
        <v>947</v>
      </c>
      <c r="Q1121" t="s">
        <v>902</v>
      </c>
      <c r="R1121" t="s">
        <v>902</v>
      </c>
    </row>
    <row r="1122" spans="1:18" hidden="1" x14ac:dyDescent="0.25">
      <c r="A1122" t="s">
        <v>901</v>
      </c>
      <c r="B1122" t="s">
        <v>902</v>
      </c>
      <c r="C1122">
        <v>4</v>
      </c>
      <c r="D1122" t="s">
        <v>921</v>
      </c>
      <c r="E1122" t="s">
        <v>955</v>
      </c>
      <c r="F1122" t="s">
        <v>26</v>
      </c>
      <c r="G1122">
        <v>80</v>
      </c>
      <c r="H1122">
        <v>90</v>
      </c>
      <c r="I1122" t="b">
        <v>0</v>
      </c>
      <c r="J1122" t="s">
        <v>923</v>
      </c>
      <c r="K1122" t="s">
        <v>32</v>
      </c>
      <c r="L1122" t="s">
        <v>947</v>
      </c>
      <c r="Q1122" t="s">
        <v>902</v>
      </c>
      <c r="R1122" t="s">
        <v>902</v>
      </c>
    </row>
    <row r="1123" spans="1:18" hidden="1" x14ac:dyDescent="0.25">
      <c r="A1123" t="s">
        <v>901</v>
      </c>
      <c r="B1123" t="s">
        <v>902</v>
      </c>
      <c r="C1123">
        <v>4</v>
      </c>
      <c r="D1123" t="s">
        <v>314</v>
      </c>
      <c r="E1123" t="s">
        <v>956</v>
      </c>
      <c r="F1123" t="s">
        <v>26</v>
      </c>
      <c r="G1123">
        <v>70</v>
      </c>
      <c r="H1123">
        <v>80</v>
      </c>
      <c r="I1123" t="b">
        <v>0</v>
      </c>
      <c r="J1123" t="s">
        <v>931</v>
      </c>
      <c r="K1123" t="s">
        <v>32</v>
      </c>
      <c r="L1123" t="s">
        <v>947</v>
      </c>
      <c r="Q1123" t="s">
        <v>902</v>
      </c>
      <c r="R1123" t="s">
        <v>902</v>
      </c>
    </row>
    <row r="1124" spans="1:18" hidden="1" x14ac:dyDescent="0.25">
      <c r="A1124" t="s">
        <v>901</v>
      </c>
      <c r="B1124" t="s">
        <v>902</v>
      </c>
      <c r="C1124">
        <v>5</v>
      </c>
      <c r="D1124" t="s">
        <v>906</v>
      </c>
      <c r="E1124" t="s">
        <v>939</v>
      </c>
      <c r="F1124" t="s">
        <v>25</v>
      </c>
      <c r="G1124">
        <v>0</v>
      </c>
      <c r="H1124">
        <v>3</v>
      </c>
      <c r="I1124" t="b">
        <v>1</v>
      </c>
      <c r="J1124" t="s">
        <v>908</v>
      </c>
      <c r="K1124" t="s">
        <v>32</v>
      </c>
      <c r="Q1124" t="s">
        <v>902</v>
      </c>
      <c r="R1124" t="s">
        <v>902</v>
      </c>
    </row>
    <row r="1125" spans="1:18" hidden="1" x14ac:dyDescent="0.25">
      <c r="A1125" t="s">
        <v>901</v>
      </c>
      <c r="B1125" t="s">
        <v>902</v>
      </c>
      <c r="C1125">
        <v>5</v>
      </c>
      <c r="D1125" t="s">
        <v>12</v>
      </c>
      <c r="E1125" t="s">
        <v>957</v>
      </c>
      <c r="F1125" t="s">
        <v>24</v>
      </c>
      <c r="G1125">
        <v>150</v>
      </c>
      <c r="H1125">
        <v>250</v>
      </c>
      <c r="I1125" t="b">
        <v>1</v>
      </c>
      <c r="J1125" t="s">
        <v>855</v>
      </c>
      <c r="K1125" t="s">
        <v>32</v>
      </c>
      <c r="L1125" t="s">
        <v>716</v>
      </c>
      <c r="Q1125" t="s">
        <v>902</v>
      </c>
      <c r="R1125" t="s">
        <v>902</v>
      </c>
    </row>
    <row r="1126" spans="1:18" hidden="1" x14ac:dyDescent="0.25">
      <c r="A1126" t="s">
        <v>901</v>
      </c>
      <c r="B1126" t="s">
        <v>902</v>
      </c>
      <c r="C1126">
        <v>5</v>
      </c>
      <c r="D1126" t="s">
        <v>11</v>
      </c>
      <c r="E1126" t="s">
        <v>958</v>
      </c>
      <c r="F1126" t="s">
        <v>25</v>
      </c>
      <c r="G1126">
        <v>18</v>
      </c>
      <c r="H1126">
        <v>25</v>
      </c>
      <c r="I1126" t="b">
        <v>1</v>
      </c>
      <c r="J1126" t="s">
        <v>715</v>
      </c>
      <c r="K1126" t="s">
        <v>32</v>
      </c>
      <c r="L1126" t="s">
        <v>716</v>
      </c>
      <c r="Q1126" t="s">
        <v>902</v>
      </c>
      <c r="R1126" t="s">
        <v>902</v>
      </c>
    </row>
    <row r="1127" spans="1:18" hidden="1" x14ac:dyDescent="0.25">
      <c r="A1127" t="s">
        <v>901</v>
      </c>
      <c r="B1127" t="s">
        <v>902</v>
      </c>
      <c r="C1127">
        <v>5</v>
      </c>
      <c r="D1127" t="s">
        <v>924</v>
      </c>
      <c r="E1127" t="s">
        <v>949</v>
      </c>
      <c r="F1127" t="s">
        <v>26</v>
      </c>
      <c r="G1127">
        <v>65</v>
      </c>
      <c r="H1127">
        <v>75</v>
      </c>
      <c r="I1127" t="b">
        <v>0</v>
      </c>
      <c r="J1127" t="s">
        <v>926</v>
      </c>
      <c r="K1127" t="s">
        <v>32</v>
      </c>
      <c r="L1127" t="s">
        <v>716</v>
      </c>
      <c r="Q1127" t="s">
        <v>902</v>
      </c>
      <c r="R1127" t="s">
        <v>902</v>
      </c>
    </row>
    <row r="1128" spans="1:18" hidden="1" x14ac:dyDescent="0.25">
      <c r="A1128" t="s">
        <v>901</v>
      </c>
      <c r="B1128" t="s">
        <v>902</v>
      </c>
      <c r="C1128">
        <v>5</v>
      </c>
      <c r="D1128" t="s">
        <v>314</v>
      </c>
      <c r="E1128" t="s">
        <v>959</v>
      </c>
      <c r="F1128" t="s">
        <v>26</v>
      </c>
      <c r="G1128">
        <v>85</v>
      </c>
      <c r="H1128">
        <v>95</v>
      </c>
      <c r="I1128" t="b">
        <v>0</v>
      </c>
      <c r="J1128" t="s">
        <v>931</v>
      </c>
      <c r="K1128" t="s">
        <v>32</v>
      </c>
      <c r="L1128" t="s">
        <v>716</v>
      </c>
      <c r="Q1128" t="s">
        <v>902</v>
      </c>
      <c r="R1128" t="s">
        <v>902</v>
      </c>
    </row>
    <row r="1129" spans="1:18" hidden="1" x14ac:dyDescent="0.25">
      <c r="A1129" t="s">
        <v>901</v>
      </c>
      <c r="B1129" t="s">
        <v>960</v>
      </c>
      <c r="C1129">
        <v>2</v>
      </c>
      <c r="D1129" t="s">
        <v>903</v>
      </c>
      <c r="E1129" t="s">
        <v>904</v>
      </c>
      <c r="F1129" t="s">
        <v>24</v>
      </c>
      <c r="G1129">
        <v>1</v>
      </c>
      <c r="H1129">
        <v>5</v>
      </c>
      <c r="I1129" t="b">
        <v>1</v>
      </c>
      <c r="J1129" t="s">
        <v>905</v>
      </c>
      <c r="K1129" t="s">
        <v>32</v>
      </c>
      <c r="Q1129" t="s">
        <v>960</v>
      </c>
      <c r="R1129" t="s">
        <v>960</v>
      </c>
    </row>
    <row r="1130" spans="1:18" hidden="1" x14ac:dyDescent="0.25">
      <c r="A1130" t="s">
        <v>901</v>
      </c>
      <c r="B1130" t="s">
        <v>960</v>
      </c>
      <c r="C1130">
        <v>2</v>
      </c>
      <c r="D1130" t="s">
        <v>906</v>
      </c>
      <c r="E1130" t="s">
        <v>907</v>
      </c>
      <c r="F1130" t="s">
        <v>25</v>
      </c>
      <c r="G1130">
        <v>3</v>
      </c>
      <c r="H1130">
        <v>4</v>
      </c>
      <c r="I1130" t="b">
        <v>1</v>
      </c>
      <c r="J1130" t="s">
        <v>908</v>
      </c>
      <c r="K1130" t="s">
        <v>32</v>
      </c>
      <c r="Q1130" t="s">
        <v>960</v>
      </c>
      <c r="R1130" t="s">
        <v>960</v>
      </c>
    </row>
    <row r="1131" spans="1:18" hidden="1" x14ac:dyDescent="0.25">
      <c r="A1131" t="s">
        <v>901</v>
      </c>
      <c r="B1131" t="s">
        <v>960</v>
      </c>
      <c r="C1131">
        <v>2</v>
      </c>
      <c r="D1131" t="s">
        <v>909</v>
      </c>
      <c r="E1131" t="s">
        <v>910</v>
      </c>
      <c r="F1131" t="s">
        <v>25</v>
      </c>
      <c r="G1131">
        <v>4</v>
      </c>
      <c r="H1131">
        <v>9</v>
      </c>
      <c r="I1131" t="b">
        <v>1</v>
      </c>
      <c r="J1131" t="s">
        <v>911</v>
      </c>
      <c r="K1131" t="s">
        <v>32</v>
      </c>
      <c r="Q1131" t="s">
        <v>960</v>
      </c>
      <c r="R1131" t="s">
        <v>960</v>
      </c>
    </row>
    <row r="1132" spans="1:18" hidden="1" x14ac:dyDescent="0.25">
      <c r="A1132" t="s">
        <v>901</v>
      </c>
      <c r="B1132" t="s">
        <v>960</v>
      </c>
      <c r="C1132">
        <v>2</v>
      </c>
      <c r="D1132" t="s">
        <v>912</v>
      </c>
      <c r="E1132" t="s">
        <v>913</v>
      </c>
      <c r="F1132" t="s">
        <v>24</v>
      </c>
      <c r="G1132">
        <v>5</v>
      </c>
      <c r="H1132">
        <v>11</v>
      </c>
      <c r="I1132" t="b">
        <v>1</v>
      </c>
      <c r="J1132" t="s">
        <v>914</v>
      </c>
      <c r="K1132" t="s">
        <v>32</v>
      </c>
      <c r="Q1132" t="s">
        <v>960</v>
      </c>
      <c r="R1132" t="s">
        <v>960</v>
      </c>
    </row>
    <row r="1133" spans="1:18" hidden="1" x14ac:dyDescent="0.25">
      <c r="A1133" t="s">
        <v>901</v>
      </c>
      <c r="B1133" t="s">
        <v>960</v>
      </c>
      <c r="C1133">
        <v>2</v>
      </c>
      <c r="D1133" t="s">
        <v>915</v>
      </c>
      <c r="E1133" t="s">
        <v>919</v>
      </c>
      <c r="F1133" t="s">
        <v>25</v>
      </c>
      <c r="G1133">
        <v>2</v>
      </c>
      <c r="H1133">
        <v>5</v>
      </c>
      <c r="I1133" t="b">
        <v>1</v>
      </c>
      <c r="J1133" t="s">
        <v>917</v>
      </c>
      <c r="K1133" t="s">
        <v>32</v>
      </c>
      <c r="Q1133" t="s">
        <v>960</v>
      </c>
      <c r="R1133" t="s">
        <v>960</v>
      </c>
    </row>
    <row r="1134" spans="1:18" hidden="1" x14ac:dyDescent="0.25">
      <c r="A1134" t="s">
        <v>901</v>
      </c>
      <c r="B1134" t="s">
        <v>960</v>
      </c>
      <c r="C1134">
        <v>2</v>
      </c>
      <c r="D1134" t="s">
        <v>918</v>
      </c>
      <c r="E1134" t="s">
        <v>961</v>
      </c>
      <c r="F1134" t="s">
        <v>25</v>
      </c>
      <c r="G1134">
        <v>3</v>
      </c>
      <c r="H1134">
        <v>8</v>
      </c>
      <c r="I1134" t="b">
        <v>1</v>
      </c>
      <c r="J1134" t="s">
        <v>920</v>
      </c>
      <c r="K1134" t="s">
        <v>32</v>
      </c>
      <c r="Q1134" t="s">
        <v>960</v>
      </c>
      <c r="R1134" t="s">
        <v>960</v>
      </c>
    </row>
    <row r="1135" spans="1:18" hidden="1" x14ac:dyDescent="0.25">
      <c r="A1135" t="s">
        <v>901</v>
      </c>
      <c r="B1135" t="s">
        <v>960</v>
      </c>
      <c r="C1135">
        <v>2</v>
      </c>
      <c r="D1135" t="s">
        <v>921</v>
      </c>
      <c r="E1135" t="s">
        <v>953</v>
      </c>
      <c r="F1135" t="s">
        <v>26</v>
      </c>
      <c r="G1135">
        <v>55</v>
      </c>
      <c r="H1135">
        <v>65</v>
      </c>
      <c r="I1135" t="b">
        <v>0</v>
      </c>
      <c r="J1135" t="s">
        <v>923</v>
      </c>
      <c r="K1135" t="s">
        <v>32</v>
      </c>
      <c r="Q1135" t="s">
        <v>960</v>
      </c>
      <c r="R1135" t="s">
        <v>960</v>
      </c>
    </row>
    <row r="1136" spans="1:18" hidden="1" x14ac:dyDescent="0.25">
      <c r="A1136" t="s">
        <v>901</v>
      </c>
      <c r="B1136" t="s">
        <v>960</v>
      </c>
      <c r="C1136">
        <v>2</v>
      </c>
      <c r="D1136" t="s">
        <v>924</v>
      </c>
      <c r="E1136" t="s">
        <v>925</v>
      </c>
      <c r="F1136" t="s">
        <v>26</v>
      </c>
      <c r="G1136">
        <v>30</v>
      </c>
      <c r="H1136">
        <v>40</v>
      </c>
      <c r="I1136" t="b">
        <v>0</v>
      </c>
      <c r="J1136" t="s">
        <v>926</v>
      </c>
      <c r="K1136" t="s">
        <v>32</v>
      </c>
      <c r="Q1136" t="s">
        <v>960</v>
      </c>
      <c r="R1136" t="s">
        <v>960</v>
      </c>
    </row>
    <row r="1137" spans="1:18" hidden="1" x14ac:dyDescent="0.25">
      <c r="A1137" t="s">
        <v>901</v>
      </c>
      <c r="B1137" t="s">
        <v>960</v>
      </c>
      <c r="C1137">
        <v>2</v>
      </c>
      <c r="D1137" t="s">
        <v>927</v>
      </c>
      <c r="E1137" t="s">
        <v>928</v>
      </c>
      <c r="F1137" t="s">
        <v>26</v>
      </c>
      <c r="G1137">
        <v>20</v>
      </c>
      <c r="H1137">
        <v>30</v>
      </c>
      <c r="I1137" t="b">
        <v>0</v>
      </c>
      <c r="J1137" t="s">
        <v>929</v>
      </c>
      <c r="K1137" t="s">
        <v>32</v>
      </c>
      <c r="Q1137" t="s">
        <v>960</v>
      </c>
      <c r="R1137" t="s">
        <v>960</v>
      </c>
    </row>
    <row r="1138" spans="1:18" hidden="1" x14ac:dyDescent="0.25">
      <c r="A1138" t="s">
        <v>901</v>
      </c>
      <c r="B1138" t="s">
        <v>960</v>
      </c>
      <c r="C1138">
        <v>2</v>
      </c>
      <c r="D1138" t="s">
        <v>314</v>
      </c>
      <c r="E1138" t="s">
        <v>946</v>
      </c>
      <c r="F1138" t="s">
        <v>26</v>
      </c>
      <c r="G1138">
        <v>40</v>
      </c>
      <c r="H1138">
        <v>50</v>
      </c>
      <c r="I1138" t="b">
        <v>0</v>
      </c>
      <c r="J1138" t="s">
        <v>931</v>
      </c>
      <c r="K1138" t="s">
        <v>32</v>
      </c>
      <c r="Q1138" t="s">
        <v>960</v>
      </c>
      <c r="R1138" t="s">
        <v>960</v>
      </c>
    </row>
    <row r="1139" spans="1:18" hidden="1" x14ac:dyDescent="0.25">
      <c r="A1139" t="s">
        <v>901</v>
      </c>
      <c r="B1139" t="s">
        <v>960</v>
      </c>
      <c r="C1139">
        <v>2</v>
      </c>
      <c r="D1139" t="s">
        <v>11</v>
      </c>
      <c r="E1139" t="s">
        <v>962</v>
      </c>
      <c r="F1139" t="s">
        <v>24</v>
      </c>
      <c r="G1139">
        <v>42</v>
      </c>
      <c r="H1139">
        <v>50</v>
      </c>
      <c r="I1139" t="b">
        <v>1</v>
      </c>
      <c r="J1139" t="s">
        <v>715</v>
      </c>
      <c r="K1139" t="s">
        <v>32</v>
      </c>
      <c r="L1139" t="s">
        <v>716</v>
      </c>
      <c r="Q1139" t="s">
        <v>960</v>
      </c>
      <c r="R1139" t="s">
        <v>960</v>
      </c>
    </row>
    <row r="1140" spans="1:18" hidden="1" x14ac:dyDescent="0.25">
      <c r="A1140" t="s">
        <v>901</v>
      </c>
      <c r="B1140" t="s">
        <v>960</v>
      </c>
      <c r="C1140">
        <v>2</v>
      </c>
      <c r="D1140" t="s">
        <v>933</v>
      </c>
      <c r="E1140" t="s">
        <v>943</v>
      </c>
      <c r="F1140" t="s">
        <v>24</v>
      </c>
      <c r="G1140">
        <v>30</v>
      </c>
      <c r="H1140">
        <v>40</v>
      </c>
      <c r="I1140" t="b">
        <v>1</v>
      </c>
      <c r="J1140" t="s">
        <v>935</v>
      </c>
      <c r="K1140" t="s">
        <v>32</v>
      </c>
      <c r="L1140" t="s">
        <v>716</v>
      </c>
      <c r="Q1140" t="s">
        <v>960</v>
      </c>
      <c r="R1140" t="s">
        <v>960</v>
      </c>
    </row>
    <row r="1141" spans="1:18" hidden="1" x14ac:dyDescent="0.25">
      <c r="A1141" t="s">
        <v>901</v>
      </c>
      <c r="B1141" t="s">
        <v>960</v>
      </c>
      <c r="C1141">
        <v>2</v>
      </c>
      <c r="D1141" t="s">
        <v>936</v>
      </c>
      <c r="E1141" t="s">
        <v>934</v>
      </c>
      <c r="F1141" t="s">
        <v>24</v>
      </c>
      <c r="G1141">
        <v>25</v>
      </c>
      <c r="H1141">
        <v>35</v>
      </c>
      <c r="I1141" t="b">
        <v>1</v>
      </c>
      <c r="J1141" t="s">
        <v>938</v>
      </c>
      <c r="K1141" t="s">
        <v>32</v>
      </c>
      <c r="L1141" t="s">
        <v>716</v>
      </c>
      <c r="Q1141" t="s">
        <v>960</v>
      </c>
      <c r="R1141" t="s">
        <v>960</v>
      </c>
    </row>
    <row r="1142" spans="1:18" hidden="1" x14ac:dyDescent="0.25">
      <c r="A1142" t="s">
        <v>901</v>
      </c>
      <c r="B1142" t="s">
        <v>960</v>
      </c>
      <c r="C1142">
        <v>3</v>
      </c>
      <c r="D1142" t="s">
        <v>903</v>
      </c>
      <c r="E1142" t="s">
        <v>939</v>
      </c>
      <c r="F1142" t="s">
        <v>25</v>
      </c>
      <c r="G1142">
        <v>0</v>
      </c>
      <c r="H1142">
        <v>3</v>
      </c>
      <c r="I1142" t="b">
        <v>1</v>
      </c>
      <c r="J1142" t="s">
        <v>940</v>
      </c>
      <c r="K1142" t="s">
        <v>32</v>
      </c>
      <c r="Q1142" t="s">
        <v>960</v>
      </c>
      <c r="R1142" t="s">
        <v>960</v>
      </c>
    </row>
    <row r="1143" spans="1:18" hidden="1" x14ac:dyDescent="0.25">
      <c r="A1143" t="s">
        <v>901</v>
      </c>
      <c r="B1143" t="s">
        <v>960</v>
      </c>
      <c r="C1143">
        <v>3</v>
      </c>
      <c r="D1143" t="s">
        <v>906</v>
      </c>
      <c r="E1143" t="s">
        <v>907</v>
      </c>
      <c r="F1143" t="s">
        <v>25</v>
      </c>
      <c r="G1143">
        <v>3</v>
      </c>
      <c r="H1143">
        <v>4</v>
      </c>
      <c r="I1143" t="b">
        <v>1</v>
      </c>
      <c r="J1143" t="s">
        <v>908</v>
      </c>
      <c r="K1143" t="s">
        <v>32</v>
      </c>
      <c r="Q1143" t="s">
        <v>960</v>
      </c>
      <c r="R1143" t="s">
        <v>960</v>
      </c>
    </row>
    <row r="1144" spans="1:18" hidden="1" x14ac:dyDescent="0.25">
      <c r="A1144" t="s">
        <v>901</v>
      </c>
      <c r="B1144" t="s">
        <v>960</v>
      </c>
      <c r="C1144">
        <v>3</v>
      </c>
      <c r="D1144" t="s">
        <v>909</v>
      </c>
      <c r="E1144" t="s">
        <v>941</v>
      </c>
      <c r="F1144" t="s">
        <v>25</v>
      </c>
      <c r="G1144">
        <v>1</v>
      </c>
      <c r="H1144">
        <v>4</v>
      </c>
      <c r="I1144" t="b">
        <v>1</v>
      </c>
      <c r="J1144" t="s">
        <v>911</v>
      </c>
      <c r="K1144" t="s">
        <v>32</v>
      </c>
      <c r="Q1144" t="s">
        <v>960</v>
      </c>
      <c r="R1144" t="s">
        <v>960</v>
      </c>
    </row>
    <row r="1145" spans="1:18" hidden="1" x14ac:dyDescent="0.25">
      <c r="A1145" t="s">
        <v>901</v>
      </c>
      <c r="B1145" t="s">
        <v>960</v>
      </c>
      <c r="C1145">
        <v>3</v>
      </c>
      <c r="D1145" t="s">
        <v>912</v>
      </c>
      <c r="E1145" t="s">
        <v>963</v>
      </c>
      <c r="F1145" t="s">
        <v>25</v>
      </c>
      <c r="G1145">
        <v>2</v>
      </c>
      <c r="H1145">
        <v>7</v>
      </c>
      <c r="I1145" t="b">
        <v>1</v>
      </c>
      <c r="J1145" t="s">
        <v>914</v>
      </c>
      <c r="K1145" t="s">
        <v>32</v>
      </c>
      <c r="Q1145" t="s">
        <v>960</v>
      </c>
      <c r="R1145" t="s">
        <v>960</v>
      </c>
    </row>
    <row r="1146" spans="1:18" hidden="1" x14ac:dyDescent="0.25">
      <c r="A1146" t="s">
        <v>901</v>
      </c>
      <c r="B1146" t="s">
        <v>960</v>
      </c>
      <c r="C1146">
        <v>3</v>
      </c>
      <c r="D1146" t="s">
        <v>915</v>
      </c>
      <c r="E1146" t="s">
        <v>939</v>
      </c>
      <c r="F1146" t="s">
        <v>25</v>
      </c>
      <c r="G1146">
        <v>0</v>
      </c>
      <c r="H1146">
        <v>3</v>
      </c>
      <c r="I1146" t="b">
        <v>1</v>
      </c>
      <c r="J1146" t="s">
        <v>917</v>
      </c>
      <c r="K1146" t="s">
        <v>32</v>
      </c>
      <c r="Q1146" t="s">
        <v>960</v>
      </c>
      <c r="R1146" t="s">
        <v>960</v>
      </c>
    </row>
    <row r="1147" spans="1:18" hidden="1" x14ac:dyDescent="0.25">
      <c r="A1147" t="s">
        <v>901</v>
      </c>
      <c r="B1147" t="s">
        <v>960</v>
      </c>
      <c r="C1147">
        <v>3</v>
      </c>
      <c r="D1147" t="s">
        <v>918</v>
      </c>
      <c r="E1147" t="s">
        <v>941</v>
      </c>
      <c r="F1147" t="s">
        <v>25</v>
      </c>
      <c r="G1147">
        <v>1</v>
      </c>
      <c r="H1147">
        <v>4</v>
      </c>
      <c r="I1147" t="b">
        <v>1</v>
      </c>
      <c r="J1147" t="s">
        <v>920</v>
      </c>
      <c r="K1147" t="s">
        <v>32</v>
      </c>
      <c r="Q1147" t="s">
        <v>960</v>
      </c>
      <c r="R1147" t="s">
        <v>960</v>
      </c>
    </row>
    <row r="1148" spans="1:18" hidden="1" x14ac:dyDescent="0.25">
      <c r="A1148" t="s">
        <v>901</v>
      </c>
      <c r="B1148" t="s">
        <v>960</v>
      </c>
      <c r="C1148">
        <v>3</v>
      </c>
      <c r="D1148" t="s">
        <v>11</v>
      </c>
      <c r="E1148" t="s">
        <v>964</v>
      </c>
      <c r="F1148" t="s">
        <v>25</v>
      </c>
      <c r="G1148">
        <v>35</v>
      </c>
      <c r="H1148">
        <v>42</v>
      </c>
      <c r="I1148" t="b">
        <v>1</v>
      </c>
      <c r="J1148" t="s">
        <v>715</v>
      </c>
      <c r="K1148" t="s">
        <v>32</v>
      </c>
      <c r="L1148" t="s">
        <v>944</v>
      </c>
      <c r="Q1148" t="s">
        <v>960</v>
      </c>
      <c r="R1148" t="s">
        <v>960</v>
      </c>
    </row>
    <row r="1149" spans="1:18" hidden="1" x14ac:dyDescent="0.25">
      <c r="A1149" t="s">
        <v>901</v>
      </c>
      <c r="B1149" t="s">
        <v>960</v>
      </c>
      <c r="C1149">
        <v>3</v>
      </c>
      <c r="D1149" t="s">
        <v>933</v>
      </c>
      <c r="E1149" t="s">
        <v>965</v>
      </c>
      <c r="F1149" t="s">
        <v>24</v>
      </c>
      <c r="G1149">
        <v>22</v>
      </c>
      <c r="H1149">
        <v>30</v>
      </c>
      <c r="I1149" t="b">
        <v>1</v>
      </c>
      <c r="J1149" t="s">
        <v>935</v>
      </c>
      <c r="K1149" t="s">
        <v>32</v>
      </c>
      <c r="L1149" t="s">
        <v>944</v>
      </c>
      <c r="Q1149" t="s">
        <v>960</v>
      </c>
      <c r="R1149" t="s">
        <v>960</v>
      </c>
    </row>
    <row r="1150" spans="1:18" hidden="1" x14ac:dyDescent="0.25">
      <c r="A1150" t="s">
        <v>901</v>
      </c>
      <c r="B1150" t="s">
        <v>960</v>
      </c>
      <c r="C1150">
        <v>3</v>
      </c>
      <c r="D1150" t="s">
        <v>936</v>
      </c>
      <c r="E1150" t="s">
        <v>958</v>
      </c>
      <c r="F1150" t="s">
        <v>25</v>
      </c>
      <c r="G1150">
        <v>18</v>
      </c>
      <c r="H1150">
        <v>25</v>
      </c>
      <c r="I1150" t="b">
        <v>1</v>
      </c>
      <c r="J1150" t="s">
        <v>938</v>
      </c>
      <c r="K1150" t="s">
        <v>32</v>
      </c>
      <c r="L1150" t="s">
        <v>944</v>
      </c>
      <c r="Q1150" t="s">
        <v>960</v>
      </c>
      <c r="R1150" t="s">
        <v>960</v>
      </c>
    </row>
    <row r="1151" spans="1:18" hidden="1" x14ac:dyDescent="0.25">
      <c r="A1151" t="s">
        <v>901</v>
      </c>
      <c r="B1151" t="s">
        <v>960</v>
      </c>
      <c r="C1151">
        <v>3</v>
      </c>
      <c r="D1151" t="s">
        <v>924</v>
      </c>
      <c r="E1151" t="s">
        <v>946</v>
      </c>
      <c r="F1151" t="s">
        <v>26</v>
      </c>
      <c r="G1151">
        <v>40</v>
      </c>
      <c r="H1151">
        <v>50</v>
      </c>
      <c r="I1151" t="b">
        <v>0</v>
      </c>
      <c r="J1151" t="s">
        <v>926</v>
      </c>
      <c r="K1151" t="s">
        <v>32</v>
      </c>
      <c r="L1151" t="s">
        <v>947</v>
      </c>
      <c r="Q1151" t="s">
        <v>960</v>
      </c>
      <c r="R1151" t="s">
        <v>960</v>
      </c>
    </row>
    <row r="1152" spans="1:18" hidden="1" x14ac:dyDescent="0.25">
      <c r="A1152" t="s">
        <v>901</v>
      </c>
      <c r="B1152" t="s">
        <v>960</v>
      </c>
      <c r="C1152">
        <v>3</v>
      </c>
      <c r="D1152" t="s">
        <v>927</v>
      </c>
      <c r="E1152" t="s">
        <v>925</v>
      </c>
      <c r="F1152" t="s">
        <v>26</v>
      </c>
      <c r="G1152">
        <v>30</v>
      </c>
      <c r="H1152">
        <v>40</v>
      </c>
      <c r="I1152" t="b">
        <v>0</v>
      </c>
      <c r="J1152" t="s">
        <v>929</v>
      </c>
      <c r="K1152" t="s">
        <v>32</v>
      </c>
      <c r="L1152" t="s">
        <v>947</v>
      </c>
      <c r="Q1152" t="s">
        <v>960</v>
      </c>
      <c r="R1152" t="s">
        <v>960</v>
      </c>
    </row>
    <row r="1153" spans="1:18" hidden="1" x14ac:dyDescent="0.25">
      <c r="A1153" t="s">
        <v>901</v>
      </c>
      <c r="B1153" t="s">
        <v>960</v>
      </c>
      <c r="C1153">
        <v>3</v>
      </c>
      <c r="D1153" t="s">
        <v>921</v>
      </c>
      <c r="E1153" t="s">
        <v>949</v>
      </c>
      <c r="F1153" t="s">
        <v>26</v>
      </c>
      <c r="G1153">
        <v>65</v>
      </c>
      <c r="H1153">
        <v>75</v>
      </c>
      <c r="I1153" t="b">
        <v>0</v>
      </c>
      <c r="J1153" t="s">
        <v>923</v>
      </c>
      <c r="K1153" t="s">
        <v>32</v>
      </c>
      <c r="L1153" t="s">
        <v>947</v>
      </c>
      <c r="Q1153" t="s">
        <v>960</v>
      </c>
      <c r="R1153" t="s">
        <v>960</v>
      </c>
    </row>
    <row r="1154" spans="1:18" hidden="1" x14ac:dyDescent="0.25">
      <c r="A1154" t="s">
        <v>901</v>
      </c>
      <c r="B1154" t="s">
        <v>960</v>
      </c>
      <c r="C1154">
        <v>3</v>
      </c>
      <c r="D1154" t="s">
        <v>314</v>
      </c>
      <c r="E1154" t="s">
        <v>930</v>
      </c>
      <c r="F1154" t="s">
        <v>26</v>
      </c>
      <c r="G1154">
        <v>50</v>
      </c>
      <c r="H1154">
        <v>60</v>
      </c>
      <c r="I1154" t="b">
        <v>0</v>
      </c>
      <c r="J1154" t="s">
        <v>931</v>
      </c>
      <c r="K1154" t="s">
        <v>32</v>
      </c>
      <c r="L1154" t="s">
        <v>947</v>
      </c>
      <c r="Q1154" t="s">
        <v>960</v>
      </c>
      <c r="R1154" t="s">
        <v>960</v>
      </c>
    </row>
    <row r="1155" spans="1:18" hidden="1" x14ac:dyDescent="0.25">
      <c r="A1155" t="s">
        <v>901</v>
      </c>
      <c r="B1155" t="s">
        <v>960</v>
      </c>
      <c r="C1155">
        <v>4</v>
      </c>
      <c r="D1155" t="s">
        <v>906</v>
      </c>
      <c r="E1155" t="s">
        <v>907</v>
      </c>
      <c r="F1155" t="s">
        <v>25</v>
      </c>
      <c r="G1155">
        <v>3</v>
      </c>
      <c r="H1155">
        <v>4</v>
      </c>
      <c r="I1155" t="b">
        <v>1</v>
      </c>
      <c r="J1155" t="s">
        <v>908</v>
      </c>
      <c r="K1155" t="s">
        <v>32</v>
      </c>
      <c r="Q1155" t="s">
        <v>960</v>
      </c>
      <c r="R1155" t="s">
        <v>960</v>
      </c>
    </row>
    <row r="1156" spans="1:18" hidden="1" x14ac:dyDescent="0.25">
      <c r="A1156" t="s">
        <v>901</v>
      </c>
      <c r="B1156" t="s">
        <v>960</v>
      </c>
      <c r="C1156">
        <v>4</v>
      </c>
      <c r="D1156" t="s">
        <v>11</v>
      </c>
      <c r="E1156" t="s">
        <v>934</v>
      </c>
      <c r="F1156" t="s">
        <v>25</v>
      </c>
      <c r="G1156">
        <v>25</v>
      </c>
      <c r="H1156">
        <v>35</v>
      </c>
      <c r="I1156" t="b">
        <v>1</v>
      </c>
      <c r="J1156" t="s">
        <v>715</v>
      </c>
      <c r="K1156" t="s">
        <v>32</v>
      </c>
      <c r="L1156" t="s">
        <v>944</v>
      </c>
      <c r="Q1156" t="s">
        <v>960</v>
      </c>
      <c r="R1156" t="s">
        <v>960</v>
      </c>
    </row>
    <row r="1157" spans="1:18" hidden="1" x14ac:dyDescent="0.25">
      <c r="A1157" t="s">
        <v>901</v>
      </c>
      <c r="B1157" t="s">
        <v>960</v>
      </c>
      <c r="C1157">
        <v>4</v>
      </c>
      <c r="D1157" t="s">
        <v>933</v>
      </c>
      <c r="E1157" t="s">
        <v>966</v>
      </c>
      <c r="F1157" t="s">
        <v>25</v>
      </c>
      <c r="G1157">
        <v>17</v>
      </c>
      <c r="H1157">
        <v>22</v>
      </c>
      <c r="I1157" t="b">
        <v>1</v>
      </c>
      <c r="J1157" t="s">
        <v>935</v>
      </c>
      <c r="K1157" t="s">
        <v>32</v>
      </c>
      <c r="L1157" t="s">
        <v>944</v>
      </c>
      <c r="Q1157" t="s">
        <v>960</v>
      </c>
      <c r="R1157" t="s">
        <v>960</v>
      </c>
    </row>
    <row r="1158" spans="1:18" hidden="1" x14ac:dyDescent="0.25">
      <c r="A1158" t="s">
        <v>901</v>
      </c>
      <c r="B1158" t="s">
        <v>960</v>
      </c>
      <c r="C1158">
        <v>4</v>
      </c>
      <c r="D1158" t="s">
        <v>936</v>
      </c>
      <c r="E1158" t="s">
        <v>967</v>
      </c>
      <c r="F1158" t="s">
        <v>25</v>
      </c>
      <c r="G1158">
        <v>10</v>
      </c>
      <c r="H1158">
        <v>18</v>
      </c>
      <c r="I1158" t="b">
        <v>1</v>
      </c>
      <c r="J1158" t="s">
        <v>938</v>
      </c>
      <c r="K1158" t="s">
        <v>32</v>
      </c>
      <c r="L1158" t="s">
        <v>944</v>
      </c>
      <c r="Q1158" t="s">
        <v>960</v>
      </c>
      <c r="R1158" t="s">
        <v>960</v>
      </c>
    </row>
    <row r="1159" spans="1:18" hidden="1" x14ac:dyDescent="0.25">
      <c r="A1159" t="s">
        <v>901</v>
      </c>
      <c r="B1159" t="s">
        <v>960</v>
      </c>
      <c r="C1159">
        <v>4</v>
      </c>
      <c r="D1159" t="s">
        <v>924</v>
      </c>
      <c r="E1159" t="s">
        <v>930</v>
      </c>
      <c r="F1159" t="s">
        <v>26</v>
      </c>
      <c r="G1159">
        <v>50</v>
      </c>
      <c r="H1159">
        <v>60</v>
      </c>
      <c r="I1159" t="b">
        <v>0</v>
      </c>
      <c r="J1159" t="s">
        <v>926</v>
      </c>
      <c r="K1159" t="s">
        <v>32</v>
      </c>
      <c r="L1159" t="s">
        <v>947</v>
      </c>
      <c r="Q1159" t="s">
        <v>960</v>
      </c>
      <c r="R1159" t="s">
        <v>960</v>
      </c>
    </row>
    <row r="1160" spans="1:18" hidden="1" x14ac:dyDescent="0.25">
      <c r="A1160" t="s">
        <v>901</v>
      </c>
      <c r="B1160" t="s">
        <v>960</v>
      </c>
      <c r="C1160">
        <v>4</v>
      </c>
      <c r="D1160" t="s">
        <v>927</v>
      </c>
      <c r="E1160" t="s">
        <v>946</v>
      </c>
      <c r="F1160" t="s">
        <v>26</v>
      </c>
      <c r="G1160">
        <v>40</v>
      </c>
      <c r="H1160">
        <v>50</v>
      </c>
      <c r="I1160" t="b">
        <v>0</v>
      </c>
      <c r="J1160" t="s">
        <v>929</v>
      </c>
      <c r="K1160" t="s">
        <v>32</v>
      </c>
      <c r="L1160" t="s">
        <v>947</v>
      </c>
      <c r="Q1160" t="s">
        <v>960</v>
      </c>
      <c r="R1160" t="s">
        <v>960</v>
      </c>
    </row>
    <row r="1161" spans="1:18" hidden="1" x14ac:dyDescent="0.25">
      <c r="A1161" t="s">
        <v>901</v>
      </c>
      <c r="B1161" t="s">
        <v>960</v>
      </c>
      <c r="C1161">
        <v>4</v>
      </c>
      <c r="D1161" t="s">
        <v>921</v>
      </c>
      <c r="E1161" t="s">
        <v>968</v>
      </c>
      <c r="F1161" t="s">
        <v>26</v>
      </c>
      <c r="G1161">
        <v>75</v>
      </c>
      <c r="H1161">
        <v>85</v>
      </c>
      <c r="I1161" t="b">
        <v>0</v>
      </c>
      <c r="J1161" t="s">
        <v>923</v>
      </c>
      <c r="K1161" t="s">
        <v>32</v>
      </c>
      <c r="L1161" t="s">
        <v>947</v>
      </c>
      <c r="Q1161" t="s">
        <v>960</v>
      </c>
      <c r="R1161" t="s">
        <v>960</v>
      </c>
    </row>
    <row r="1162" spans="1:18" hidden="1" x14ac:dyDescent="0.25">
      <c r="A1162" t="s">
        <v>901</v>
      </c>
      <c r="B1162" t="s">
        <v>960</v>
      </c>
      <c r="C1162">
        <v>4</v>
      </c>
      <c r="D1162" t="s">
        <v>314</v>
      </c>
      <c r="E1162" t="s">
        <v>949</v>
      </c>
      <c r="F1162" t="s">
        <v>26</v>
      </c>
      <c r="G1162">
        <v>65</v>
      </c>
      <c r="H1162">
        <v>75</v>
      </c>
      <c r="I1162" t="b">
        <v>0</v>
      </c>
      <c r="J1162" t="s">
        <v>931</v>
      </c>
      <c r="K1162" t="s">
        <v>32</v>
      </c>
      <c r="L1162" t="s">
        <v>947</v>
      </c>
      <c r="Q1162" t="s">
        <v>960</v>
      </c>
      <c r="R1162" t="s">
        <v>960</v>
      </c>
    </row>
    <row r="1163" spans="1:18" hidden="1" x14ac:dyDescent="0.25">
      <c r="A1163" t="s">
        <v>901</v>
      </c>
      <c r="B1163" t="s">
        <v>960</v>
      </c>
      <c r="C1163">
        <v>5</v>
      </c>
      <c r="D1163" t="s">
        <v>906</v>
      </c>
      <c r="E1163" t="s">
        <v>939</v>
      </c>
      <c r="F1163" t="s">
        <v>25</v>
      </c>
      <c r="G1163">
        <v>0</v>
      </c>
      <c r="H1163">
        <v>3</v>
      </c>
      <c r="I1163" t="b">
        <v>1</v>
      </c>
      <c r="J1163" t="s">
        <v>908</v>
      </c>
      <c r="K1163" t="s">
        <v>32</v>
      </c>
      <c r="Q1163" t="s">
        <v>960</v>
      </c>
      <c r="R1163" t="s">
        <v>960</v>
      </c>
    </row>
    <row r="1164" spans="1:18" hidden="1" x14ac:dyDescent="0.25">
      <c r="A1164" t="s">
        <v>901</v>
      </c>
      <c r="B1164" t="s">
        <v>960</v>
      </c>
      <c r="C1164">
        <v>5</v>
      </c>
      <c r="D1164" t="s">
        <v>12</v>
      </c>
      <c r="E1164" t="s">
        <v>957</v>
      </c>
      <c r="F1164" t="s">
        <v>24</v>
      </c>
      <c r="G1164">
        <v>150</v>
      </c>
      <c r="H1164">
        <v>250</v>
      </c>
      <c r="I1164" t="b">
        <v>1</v>
      </c>
      <c r="J1164" t="s">
        <v>855</v>
      </c>
      <c r="K1164" t="s">
        <v>32</v>
      </c>
      <c r="L1164" t="s">
        <v>716</v>
      </c>
      <c r="Q1164" t="s">
        <v>960</v>
      </c>
      <c r="R1164" t="s">
        <v>960</v>
      </c>
    </row>
    <row r="1165" spans="1:18" hidden="1" x14ac:dyDescent="0.25">
      <c r="A1165" t="s">
        <v>901</v>
      </c>
      <c r="B1165" t="s">
        <v>960</v>
      </c>
      <c r="C1165">
        <v>5</v>
      </c>
      <c r="D1165" t="s">
        <v>11</v>
      </c>
      <c r="E1165" t="s">
        <v>969</v>
      </c>
      <c r="F1165" t="s">
        <v>25</v>
      </c>
      <c r="G1165">
        <v>10</v>
      </c>
      <c r="H1165">
        <v>20</v>
      </c>
      <c r="I1165" t="b">
        <v>1</v>
      </c>
      <c r="J1165" t="s">
        <v>715</v>
      </c>
      <c r="K1165" t="s">
        <v>32</v>
      </c>
      <c r="L1165" t="s">
        <v>716</v>
      </c>
      <c r="Q1165" t="s">
        <v>960</v>
      </c>
      <c r="R1165" t="s">
        <v>960</v>
      </c>
    </row>
    <row r="1166" spans="1:18" hidden="1" x14ac:dyDescent="0.25">
      <c r="A1166" t="s">
        <v>901</v>
      </c>
      <c r="B1166" t="s">
        <v>960</v>
      </c>
      <c r="C1166">
        <v>5</v>
      </c>
      <c r="D1166" t="s">
        <v>924</v>
      </c>
      <c r="E1166" t="s">
        <v>956</v>
      </c>
      <c r="F1166" t="s">
        <v>26</v>
      </c>
      <c r="G1166">
        <v>70</v>
      </c>
      <c r="H1166">
        <v>80</v>
      </c>
      <c r="I1166" t="b">
        <v>0</v>
      </c>
      <c r="J1166" t="s">
        <v>926</v>
      </c>
      <c r="K1166" t="s">
        <v>32</v>
      </c>
      <c r="L1166" t="s">
        <v>716</v>
      </c>
      <c r="Q1166" t="s">
        <v>960</v>
      </c>
      <c r="R1166" t="s">
        <v>960</v>
      </c>
    </row>
    <row r="1167" spans="1:18" hidden="1" x14ac:dyDescent="0.25">
      <c r="A1167" t="s">
        <v>901</v>
      </c>
      <c r="B1167" t="s">
        <v>960</v>
      </c>
      <c r="C1167">
        <v>5</v>
      </c>
      <c r="D1167" t="s">
        <v>314</v>
      </c>
      <c r="E1167" t="s">
        <v>968</v>
      </c>
      <c r="F1167" t="s">
        <v>26</v>
      </c>
      <c r="G1167">
        <v>75</v>
      </c>
      <c r="H1167">
        <v>85</v>
      </c>
      <c r="I1167" t="b">
        <v>0</v>
      </c>
      <c r="J1167" t="s">
        <v>931</v>
      </c>
      <c r="K1167" t="s">
        <v>32</v>
      </c>
      <c r="L1167" t="s">
        <v>716</v>
      </c>
      <c r="Q1167" t="s">
        <v>960</v>
      </c>
      <c r="R1167" t="s">
        <v>960</v>
      </c>
    </row>
    <row r="1168" spans="1:18" hidden="1" x14ac:dyDescent="0.25">
      <c r="A1168" t="s">
        <v>901</v>
      </c>
      <c r="B1168" t="s">
        <v>970</v>
      </c>
      <c r="C1168">
        <v>2</v>
      </c>
      <c r="D1168" t="s">
        <v>903</v>
      </c>
      <c r="E1168" t="s">
        <v>971</v>
      </c>
      <c r="F1168" t="s">
        <v>25</v>
      </c>
      <c r="G1168">
        <v>5</v>
      </c>
      <c r="H1168">
        <v>10</v>
      </c>
      <c r="I1168" t="b">
        <v>1</v>
      </c>
      <c r="J1168" t="s">
        <v>905</v>
      </c>
      <c r="K1168" t="s">
        <v>32</v>
      </c>
      <c r="Q1168" t="s">
        <v>970</v>
      </c>
      <c r="R1168" t="s">
        <v>970</v>
      </c>
    </row>
    <row r="1169" spans="1:18" hidden="1" x14ac:dyDescent="0.25">
      <c r="A1169" t="s">
        <v>901</v>
      </c>
      <c r="B1169" t="s">
        <v>970</v>
      </c>
      <c r="C1169">
        <v>2</v>
      </c>
      <c r="D1169" t="s">
        <v>906</v>
      </c>
      <c r="E1169" t="s">
        <v>907</v>
      </c>
      <c r="F1169" t="s">
        <v>25</v>
      </c>
      <c r="G1169">
        <v>3</v>
      </c>
      <c r="H1169">
        <v>4</v>
      </c>
      <c r="I1169" t="b">
        <v>1</v>
      </c>
      <c r="J1169" t="s">
        <v>908</v>
      </c>
      <c r="K1169" t="s">
        <v>32</v>
      </c>
      <c r="Q1169" t="s">
        <v>970</v>
      </c>
      <c r="R1169" t="s">
        <v>970</v>
      </c>
    </row>
    <row r="1170" spans="1:18" hidden="1" x14ac:dyDescent="0.25">
      <c r="A1170" t="s">
        <v>901</v>
      </c>
      <c r="B1170" t="s">
        <v>970</v>
      </c>
      <c r="C1170">
        <v>2</v>
      </c>
      <c r="D1170" t="s">
        <v>909</v>
      </c>
      <c r="E1170" t="s">
        <v>913</v>
      </c>
      <c r="F1170" t="s">
        <v>24</v>
      </c>
      <c r="G1170">
        <v>5</v>
      </c>
      <c r="H1170">
        <v>11</v>
      </c>
      <c r="I1170" t="b">
        <v>1</v>
      </c>
      <c r="J1170" t="s">
        <v>911</v>
      </c>
      <c r="K1170" t="s">
        <v>32</v>
      </c>
      <c r="Q1170" t="s">
        <v>970</v>
      </c>
      <c r="R1170" t="s">
        <v>970</v>
      </c>
    </row>
    <row r="1171" spans="1:18" hidden="1" x14ac:dyDescent="0.25">
      <c r="A1171" t="s">
        <v>901</v>
      </c>
      <c r="B1171" t="s">
        <v>970</v>
      </c>
      <c r="C1171">
        <v>2</v>
      </c>
      <c r="D1171" t="s">
        <v>912</v>
      </c>
      <c r="E1171" t="s">
        <v>972</v>
      </c>
      <c r="F1171" t="s">
        <v>24</v>
      </c>
      <c r="G1171">
        <v>6</v>
      </c>
      <c r="H1171">
        <v>12</v>
      </c>
      <c r="I1171" t="b">
        <v>1</v>
      </c>
      <c r="J1171" t="s">
        <v>914</v>
      </c>
      <c r="K1171" t="s">
        <v>32</v>
      </c>
      <c r="Q1171" t="s">
        <v>970</v>
      </c>
      <c r="R1171" t="s">
        <v>970</v>
      </c>
    </row>
    <row r="1172" spans="1:18" hidden="1" x14ac:dyDescent="0.25">
      <c r="A1172" t="s">
        <v>901</v>
      </c>
      <c r="B1172" t="s">
        <v>970</v>
      </c>
      <c r="C1172">
        <v>2</v>
      </c>
      <c r="D1172" t="s">
        <v>915</v>
      </c>
      <c r="E1172" t="s">
        <v>916</v>
      </c>
      <c r="F1172" t="s">
        <v>24</v>
      </c>
      <c r="G1172">
        <v>3</v>
      </c>
      <c r="H1172">
        <v>7</v>
      </c>
      <c r="I1172" t="b">
        <v>1</v>
      </c>
      <c r="J1172" t="s">
        <v>917</v>
      </c>
      <c r="K1172" t="s">
        <v>32</v>
      </c>
      <c r="Q1172" t="s">
        <v>970</v>
      </c>
      <c r="R1172" t="s">
        <v>970</v>
      </c>
    </row>
    <row r="1173" spans="1:18" hidden="1" x14ac:dyDescent="0.25">
      <c r="A1173" t="s">
        <v>901</v>
      </c>
      <c r="B1173" t="s">
        <v>970</v>
      </c>
      <c r="C1173">
        <v>2</v>
      </c>
      <c r="D1173" t="s">
        <v>918</v>
      </c>
      <c r="E1173" t="s">
        <v>973</v>
      </c>
      <c r="F1173" t="s">
        <v>24</v>
      </c>
      <c r="G1173">
        <v>6</v>
      </c>
      <c r="H1173">
        <v>10</v>
      </c>
      <c r="I1173" t="b">
        <v>1</v>
      </c>
      <c r="J1173" t="s">
        <v>920</v>
      </c>
      <c r="K1173" t="s">
        <v>32</v>
      </c>
      <c r="Q1173" t="s">
        <v>970</v>
      </c>
      <c r="R1173" t="s">
        <v>970</v>
      </c>
    </row>
    <row r="1174" spans="1:18" hidden="1" x14ac:dyDescent="0.25">
      <c r="A1174" t="s">
        <v>901</v>
      </c>
      <c r="B1174" t="s">
        <v>970</v>
      </c>
      <c r="C1174">
        <v>2</v>
      </c>
      <c r="D1174" t="s">
        <v>921</v>
      </c>
      <c r="E1174" t="s">
        <v>953</v>
      </c>
      <c r="F1174" t="s">
        <v>26</v>
      </c>
      <c r="G1174">
        <v>55</v>
      </c>
      <c r="H1174">
        <v>65</v>
      </c>
      <c r="I1174" t="b">
        <v>0</v>
      </c>
      <c r="J1174" t="s">
        <v>923</v>
      </c>
      <c r="K1174" t="s">
        <v>32</v>
      </c>
      <c r="Q1174" t="s">
        <v>970</v>
      </c>
      <c r="R1174" t="s">
        <v>970</v>
      </c>
    </row>
    <row r="1175" spans="1:18" hidden="1" x14ac:dyDescent="0.25">
      <c r="A1175" t="s">
        <v>901</v>
      </c>
      <c r="B1175" t="s">
        <v>970</v>
      </c>
      <c r="C1175">
        <v>2</v>
      </c>
      <c r="D1175" t="s">
        <v>924</v>
      </c>
      <c r="E1175" t="s">
        <v>928</v>
      </c>
      <c r="F1175" t="s">
        <v>26</v>
      </c>
      <c r="G1175">
        <v>20</v>
      </c>
      <c r="H1175">
        <v>30</v>
      </c>
      <c r="I1175" t="b">
        <v>0</v>
      </c>
      <c r="J1175" t="s">
        <v>926</v>
      </c>
      <c r="K1175" t="s">
        <v>32</v>
      </c>
      <c r="Q1175" t="s">
        <v>970</v>
      </c>
      <c r="R1175" t="s">
        <v>970</v>
      </c>
    </row>
    <row r="1176" spans="1:18" hidden="1" x14ac:dyDescent="0.25">
      <c r="A1176" t="s">
        <v>901</v>
      </c>
      <c r="B1176" t="s">
        <v>970</v>
      </c>
      <c r="C1176">
        <v>2</v>
      </c>
      <c r="D1176" t="s">
        <v>927</v>
      </c>
      <c r="E1176" t="s">
        <v>974</v>
      </c>
      <c r="F1176" t="s">
        <v>26</v>
      </c>
      <c r="G1176">
        <v>20</v>
      </c>
      <c r="H1176">
        <v>25</v>
      </c>
      <c r="I1176" t="b">
        <v>0</v>
      </c>
      <c r="J1176" t="s">
        <v>929</v>
      </c>
      <c r="K1176" t="s">
        <v>32</v>
      </c>
      <c r="Q1176" t="s">
        <v>970</v>
      </c>
      <c r="R1176" t="s">
        <v>970</v>
      </c>
    </row>
    <row r="1177" spans="1:18" hidden="1" x14ac:dyDescent="0.25">
      <c r="A1177" t="s">
        <v>901</v>
      </c>
      <c r="B1177" t="s">
        <v>970</v>
      </c>
      <c r="C1177">
        <v>2</v>
      </c>
      <c r="D1177" t="s">
        <v>314</v>
      </c>
      <c r="E1177" t="s">
        <v>946</v>
      </c>
      <c r="F1177" t="s">
        <v>26</v>
      </c>
      <c r="G1177">
        <v>40</v>
      </c>
      <c r="H1177">
        <v>50</v>
      </c>
      <c r="I1177" t="b">
        <v>0</v>
      </c>
      <c r="J1177" t="s">
        <v>931</v>
      </c>
      <c r="K1177" t="s">
        <v>32</v>
      </c>
      <c r="Q1177" t="s">
        <v>970</v>
      </c>
      <c r="R1177" t="s">
        <v>970</v>
      </c>
    </row>
    <row r="1178" spans="1:18" hidden="1" x14ac:dyDescent="0.25">
      <c r="A1178" t="s">
        <v>901</v>
      </c>
      <c r="B1178" t="s">
        <v>970</v>
      </c>
      <c r="C1178">
        <v>2</v>
      </c>
      <c r="D1178" t="s">
        <v>11</v>
      </c>
      <c r="E1178" t="s">
        <v>975</v>
      </c>
      <c r="F1178" t="s">
        <v>24</v>
      </c>
      <c r="G1178">
        <v>50</v>
      </c>
      <c r="H1178">
        <v>60</v>
      </c>
      <c r="I1178" t="b">
        <v>1</v>
      </c>
      <c r="J1178" t="s">
        <v>715</v>
      </c>
      <c r="K1178" t="s">
        <v>32</v>
      </c>
      <c r="L1178" t="s">
        <v>716</v>
      </c>
      <c r="Q1178" t="s">
        <v>970</v>
      </c>
      <c r="R1178" t="s">
        <v>970</v>
      </c>
    </row>
    <row r="1179" spans="1:18" hidden="1" x14ac:dyDescent="0.25">
      <c r="A1179" t="s">
        <v>901</v>
      </c>
      <c r="B1179" t="s">
        <v>970</v>
      </c>
      <c r="C1179">
        <v>2</v>
      </c>
      <c r="D1179" t="s">
        <v>933</v>
      </c>
      <c r="E1179" t="s">
        <v>932</v>
      </c>
      <c r="F1179" t="s">
        <v>24</v>
      </c>
      <c r="G1179">
        <v>35</v>
      </c>
      <c r="H1179">
        <v>45</v>
      </c>
      <c r="I1179" t="b">
        <v>1</v>
      </c>
      <c r="J1179" t="s">
        <v>935</v>
      </c>
      <c r="K1179" t="s">
        <v>32</v>
      </c>
      <c r="L1179" t="s">
        <v>716</v>
      </c>
      <c r="Q1179" t="s">
        <v>970</v>
      </c>
      <c r="R1179" t="s">
        <v>970</v>
      </c>
    </row>
    <row r="1180" spans="1:18" hidden="1" x14ac:dyDescent="0.25">
      <c r="A1180" t="s">
        <v>901</v>
      </c>
      <c r="B1180" t="s">
        <v>970</v>
      </c>
      <c r="C1180">
        <v>2</v>
      </c>
      <c r="D1180" t="s">
        <v>936</v>
      </c>
      <c r="E1180" t="s">
        <v>976</v>
      </c>
      <c r="F1180" t="s">
        <v>25</v>
      </c>
      <c r="G1180">
        <v>35</v>
      </c>
      <c r="H1180">
        <v>40</v>
      </c>
      <c r="I1180" t="b">
        <v>1</v>
      </c>
      <c r="J1180" t="s">
        <v>938</v>
      </c>
      <c r="K1180" t="s">
        <v>32</v>
      </c>
      <c r="L1180" t="s">
        <v>716</v>
      </c>
      <c r="Q1180" t="s">
        <v>970</v>
      </c>
      <c r="R1180" t="s">
        <v>970</v>
      </c>
    </row>
    <row r="1181" spans="1:18" hidden="1" x14ac:dyDescent="0.25">
      <c r="A1181" t="s">
        <v>901</v>
      </c>
      <c r="B1181" t="s">
        <v>970</v>
      </c>
      <c r="C1181">
        <v>3</v>
      </c>
      <c r="D1181" t="s">
        <v>903</v>
      </c>
      <c r="E1181" t="s">
        <v>919</v>
      </c>
      <c r="F1181" t="s">
        <v>25</v>
      </c>
      <c r="G1181">
        <v>2</v>
      </c>
      <c r="H1181">
        <v>5</v>
      </c>
      <c r="I1181" t="b">
        <v>1</v>
      </c>
      <c r="J1181" t="s">
        <v>940</v>
      </c>
      <c r="K1181" t="s">
        <v>32</v>
      </c>
      <c r="Q1181" t="s">
        <v>970</v>
      </c>
      <c r="R1181" t="s">
        <v>970</v>
      </c>
    </row>
    <row r="1182" spans="1:18" hidden="1" x14ac:dyDescent="0.25">
      <c r="A1182" t="s">
        <v>901</v>
      </c>
      <c r="B1182" t="s">
        <v>970</v>
      </c>
      <c r="C1182">
        <v>3</v>
      </c>
      <c r="D1182" t="s">
        <v>906</v>
      </c>
      <c r="E1182" t="s">
        <v>907</v>
      </c>
      <c r="F1182" t="s">
        <v>25</v>
      </c>
      <c r="G1182">
        <v>3</v>
      </c>
      <c r="H1182">
        <v>4</v>
      </c>
      <c r="I1182" t="b">
        <v>1</v>
      </c>
      <c r="J1182" t="s">
        <v>908</v>
      </c>
      <c r="K1182" t="s">
        <v>32</v>
      </c>
      <c r="Q1182" t="s">
        <v>970</v>
      </c>
      <c r="R1182" t="s">
        <v>970</v>
      </c>
    </row>
    <row r="1183" spans="1:18" hidden="1" x14ac:dyDescent="0.25">
      <c r="A1183" t="s">
        <v>901</v>
      </c>
      <c r="B1183" t="s">
        <v>970</v>
      </c>
      <c r="C1183">
        <v>3</v>
      </c>
      <c r="D1183" t="s">
        <v>909</v>
      </c>
      <c r="E1183" t="s">
        <v>961</v>
      </c>
      <c r="F1183" t="s">
        <v>25</v>
      </c>
      <c r="G1183">
        <v>3</v>
      </c>
      <c r="H1183">
        <v>8</v>
      </c>
      <c r="I1183" t="b">
        <v>1</v>
      </c>
      <c r="J1183" t="s">
        <v>911</v>
      </c>
      <c r="K1183" t="s">
        <v>32</v>
      </c>
      <c r="Q1183" t="s">
        <v>970</v>
      </c>
      <c r="R1183" t="s">
        <v>970</v>
      </c>
    </row>
    <row r="1184" spans="1:18" hidden="1" x14ac:dyDescent="0.25">
      <c r="A1184" t="s">
        <v>901</v>
      </c>
      <c r="B1184" t="s">
        <v>970</v>
      </c>
      <c r="C1184">
        <v>3</v>
      </c>
      <c r="D1184" t="s">
        <v>912</v>
      </c>
      <c r="E1184" t="s">
        <v>910</v>
      </c>
      <c r="F1184" t="s">
        <v>25</v>
      </c>
      <c r="G1184">
        <v>4</v>
      </c>
      <c r="H1184">
        <v>9</v>
      </c>
      <c r="I1184" t="b">
        <v>1</v>
      </c>
      <c r="J1184" t="s">
        <v>914</v>
      </c>
      <c r="K1184" t="s">
        <v>32</v>
      </c>
      <c r="Q1184" t="s">
        <v>970</v>
      </c>
      <c r="R1184" t="s">
        <v>970</v>
      </c>
    </row>
    <row r="1185" spans="1:18" hidden="1" x14ac:dyDescent="0.25">
      <c r="A1185" t="s">
        <v>901</v>
      </c>
      <c r="B1185" t="s">
        <v>970</v>
      </c>
      <c r="C1185">
        <v>3</v>
      </c>
      <c r="D1185" t="s">
        <v>915</v>
      </c>
      <c r="E1185" t="s">
        <v>939</v>
      </c>
      <c r="F1185" t="s">
        <v>25</v>
      </c>
      <c r="G1185">
        <v>0</v>
      </c>
      <c r="H1185">
        <v>3</v>
      </c>
      <c r="I1185" t="b">
        <v>1</v>
      </c>
      <c r="J1185" t="s">
        <v>917</v>
      </c>
      <c r="K1185" t="s">
        <v>32</v>
      </c>
      <c r="Q1185" t="s">
        <v>970</v>
      </c>
      <c r="R1185" t="s">
        <v>970</v>
      </c>
    </row>
    <row r="1186" spans="1:18" hidden="1" x14ac:dyDescent="0.25">
      <c r="A1186" t="s">
        <v>901</v>
      </c>
      <c r="B1186" t="s">
        <v>970</v>
      </c>
      <c r="C1186">
        <v>3</v>
      </c>
      <c r="D1186" t="s">
        <v>918</v>
      </c>
      <c r="E1186" t="s">
        <v>941</v>
      </c>
      <c r="F1186" t="s">
        <v>25</v>
      </c>
      <c r="G1186">
        <v>1</v>
      </c>
      <c r="H1186">
        <v>4</v>
      </c>
      <c r="I1186" t="b">
        <v>1</v>
      </c>
      <c r="J1186" t="s">
        <v>920</v>
      </c>
      <c r="K1186" t="s">
        <v>32</v>
      </c>
      <c r="Q1186" t="s">
        <v>970</v>
      </c>
      <c r="R1186" t="s">
        <v>970</v>
      </c>
    </row>
    <row r="1187" spans="1:18" hidden="1" x14ac:dyDescent="0.25">
      <c r="A1187" t="s">
        <v>901</v>
      </c>
      <c r="B1187" t="s">
        <v>970</v>
      </c>
      <c r="C1187">
        <v>3</v>
      </c>
      <c r="D1187" t="s">
        <v>11</v>
      </c>
      <c r="E1187" t="s">
        <v>977</v>
      </c>
      <c r="F1187" t="s">
        <v>25</v>
      </c>
      <c r="G1187">
        <v>40</v>
      </c>
      <c r="H1187">
        <v>50</v>
      </c>
      <c r="I1187" t="b">
        <v>1</v>
      </c>
      <c r="J1187" t="s">
        <v>715</v>
      </c>
      <c r="K1187" t="s">
        <v>32</v>
      </c>
      <c r="L1187" t="s">
        <v>944</v>
      </c>
      <c r="Q1187" t="s">
        <v>970</v>
      </c>
      <c r="R1187" t="s">
        <v>970</v>
      </c>
    </row>
    <row r="1188" spans="1:18" hidden="1" x14ac:dyDescent="0.25">
      <c r="A1188" t="s">
        <v>901</v>
      </c>
      <c r="B1188" t="s">
        <v>970</v>
      </c>
      <c r="C1188">
        <v>3</v>
      </c>
      <c r="D1188" t="s">
        <v>933</v>
      </c>
      <c r="E1188" t="s">
        <v>934</v>
      </c>
      <c r="F1188" t="s">
        <v>24</v>
      </c>
      <c r="G1188">
        <v>25</v>
      </c>
      <c r="H1188">
        <v>35</v>
      </c>
      <c r="I1188" t="b">
        <v>1</v>
      </c>
      <c r="J1188" t="s">
        <v>935</v>
      </c>
      <c r="K1188" t="s">
        <v>32</v>
      </c>
      <c r="L1188" t="s">
        <v>944</v>
      </c>
      <c r="Q1188" t="s">
        <v>970</v>
      </c>
      <c r="R1188" t="s">
        <v>970</v>
      </c>
    </row>
    <row r="1189" spans="1:18" hidden="1" x14ac:dyDescent="0.25">
      <c r="A1189" t="s">
        <v>901</v>
      </c>
      <c r="B1189" t="s">
        <v>970</v>
      </c>
      <c r="C1189">
        <v>3</v>
      </c>
      <c r="D1189" t="s">
        <v>936</v>
      </c>
      <c r="E1189" t="s">
        <v>934</v>
      </c>
      <c r="F1189" t="s">
        <v>24</v>
      </c>
      <c r="G1189">
        <v>25</v>
      </c>
      <c r="H1189">
        <v>35</v>
      </c>
      <c r="I1189" t="b">
        <v>1</v>
      </c>
      <c r="J1189" t="s">
        <v>938</v>
      </c>
      <c r="K1189" t="s">
        <v>32</v>
      </c>
      <c r="L1189" t="s">
        <v>944</v>
      </c>
      <c r="Q1189" t="s">
        <v>970</v>
      </c>
      <c r="R1189" t="s">
        <v>970</v>
      </c>
    </row>
    <row r="1190" spans="1:18" hidden="1" x14ac:dyDescent="0.25">
      <c r="A1190" t="s">
        <v>901</v>
      </c>
      <c r="B1190" t="s">
        <v>970</v>
      </c>
      <c r="C1190">
        <v>3</v>
      </c>
      <c r="D1190" t="s">
        <v>924</v>
      </c>
      <c r="E1190" t="s">
        <v>925</v>
      </c>
      <c r="F1190" t="s">
        <v>26</v>
      </c>
      <c r="G1190">
        <v>30</v>
      </c>
      <c r="H1190">
        <v>40</v>
      </c>
      <c r="I1190" t="b">
        <v>0</v>
      </c>
      <c r="J1190" t="s">
        <v>926</v>
      </c>
      <c r="K1190" t="s">
        <v>32</v>
      </c>
      <c r="L1190" t="s">
        <v>947</v>
      </c>
      <c r="Q1190" t="s">
        <v>970</v>
      </c>
      <c r="R1190" t="s">
        <v>970</v>
      </c>
    </row>
    <row r="1191" spans="1:18" hidden="1" x14ac:dyDescent="0.25">
      <c r="A1191" t="s">
        <v>901</v>
      </c>
      <c r="B1191" t="s">
        <v>970</v>
      </c>
      <c r="C1191">
        <v>3</v>
      </c>
      <c r="D1191" t="s">
        <v>927</v>
      </c>
      <c r="E1191" t="s">
        <v>978</v>
      </c>
      <c r="F1191" t="s">
        <v>26</v>
      </c>
      <c r="G1191">
        <v>22</v>
      </c>
      <c r="H1191">
        <v>32</v>
      </c>
      <c r="I1191" t="b">
        <v>0</v>
      </c>
      <c r="J1191" t="s">
        <v>929</v>
      </c>
      <c r="K1191" t="s">
        <v>32</v>
      </c>
      <c r="L1191" t="s">
        <v>947</v>
      </c>
      <c r="Q1191" t="s">
        <v>970</v>
      </c>
      <c r="R1191" t="s">
        <v>970</v>
      </c>
    </row>
    <row r="1192" spans="1:18" hidden="1" x14ac:dyDescent="0.25">
      <c r="A1192" t="s">
        <v>901</v>
      </c>
      <c r="B1192" t="s">
        <v>970</v>
      </c>
      <c r="C1192">
        <v>3</v>
      </c>
      <c r="D1192" t="s">
        <v>921</v>
      </c>
      <c r="E1192" t="s">
        <v>949</v>
      </c>
      <c r="F1192" t="s">
        <v>26</v>
      </c>
      <c r="G1192">
        <v>65</v>
      </c>
      <c r="H1192">
        <v>75</v>
      </c>
      <c r="I1192" t="b">
        <v>0</v>
      </c>
      <c r="J1192" t="s">
        <v>923</v>
      </c>
      <c r="K1192" t="s">
        <v>32</v>
      </c>
      <c r="L1192" t="s">
        <v>947</v>
      </c>
      <c r="Q1192" t="s">
        <v>970</v>
      </c>
      <c r="R1192" t="s">
        <v>970</v>
      </c>
    </row>
    <row r="1193" spans="1:18" hidden="1" x14ac:dyDescent="0.25">
      <c r="A1193" t="s">
        <v>901</v>
      </c>
      <c r="B1193" t="s">
        <v>970</v>
      </c>
      <c r="C1193">
        <v>3</v>
      </c>
      <c r="D1193" t="s">
        <v>314</v>
      </c>
      <c r="E1193" t="s">
        <v>930</v>
      </c>
      <c r="F1193" t="s">
        <v>26</v>
      </c>
      <c r="G1193">
        <v>50</v>
      </c>
      <c r="H1193">
        <v>60</v>
      </c>
      <c r="I1193" t="b">
        <v>0</v>
      </c>
      <c r="J1193" t="s">
        <v>931</v>
      </c>
      <c r="K1193" t="s">
        <v>32</v>
      </c>
      <c r="L1193" t="s">
        <v>947</v>
      </c>
      <c r="Q1193" t="s">
        <v>970</v>
      </c>
      <c r="R1193" t="s">
        <v>970</v>
      </c>
    </row>
    <row r="1194" spans="1:18" hidden="1" x14ac:dyDescent="0.25">
      <c r="A1194" t="s">
        <v>901</v>
      </c>
      <c r="B1194" t="s">
        <v>970</v>
      </c>
      <c r="C1194">
        <v>4</v>
      </c>
      <c r="D1194" t="s">
        <v>906</v>
      </c>
      <c r="E1194" t="s">
        <v>907</v>
      </c>
      <c r="F1194" t="s">
        <v>25</v>
      </c>
      <c r="G1194">
        <v>3</v>
      </c>
      <c r="H1194">
        <v>4</v>
      </c>
      <c r="I1194" t="b">
        <v>1</v>
      </c>
      <c r="J1194" t="s">
        <v>908</v>
      </c>
      <c r="K1194" t="s">
        <v>32</v>
      </c>
      <c r="Q1194" t="s">
        <v>970</v>
      </c>
      <c r="R1194" t="s">
        <v>970</v>
      </c>
    </row>
    <row r="1195" spans="1:18" hidden="1" x14ac:dyDescent="0.25">
      <c r="A1195" t="s">
        <v>901</v>
      </c>
      <c r="B1195" t="s">
        <v>970</v>
      </c>
      <c r="C1195">
        <v>4</v>
      </c>
      <c r="D1195" t="s">
        <v>11</v>
      </c>
      <c r="E1195" t="s">
        <v>976</v>
      </c>
      <c r="F1195" t="s">
        <v>25</v>
      </c>
      <c r="G1195">
        <v>35</v>
      </c>
      <c r="H1195">
        <v>40</v>
      </c>
      <c r="I1195" t="b">
        <v>1</v>
      </c>
      <c r="J1195" t="s">
        <v>715</v>
      </c>
      <c r="K1195" t="s">
        <v>32</v>
      </c>
      <c r="L1195" t="s">
        <v>944</v>
      </c>
      <c r="Q1195" t="s">
        <v>970</v>
      </c>
      <c r="R1195" t="s">
        <v>970</v>
      </c>
    </row>
    <row r="1196" spans="1:18" hidden="1" x14ac:dyDescent="0.25">
      <c r="A1196" t="s">
        <v>901</v>
      </c>
      <c r="B1196" t="s">
        <v>970</v>
      </c>
      <c r="C1196">
        <v>4</v>
      </c>
      <c r="D1196" t="s">
        <v>933</v>
      </c>
      <c r="E1196" t="s">
        <v>979</v>
      </c>
      <c r="F1196" t="s">
        <v>25</v>
      </c>
      <c r="G1196">
        <v>20</v>
      </c>
      <c r="H1196">
        <v>25</v>
      </c>
      <c r="I1196" t="b">
        <v>1</v>
      </c>
      <c r="J1196" t="s">
        <v>935</v>
      </c>
      <c r="K1196" t="s">
        <v>32</v>
      </c>
      <c r="L1196" t="s">
        <v>944</v>
      </c>
      <c r="Q1196" t="s">
        <v>970</v>
      </c>
      <c r="R1196" t="s">
        <v>970</v>
      </c>
    </row>
    <row r="1197" spans="1:18" hidden="1" x14ac:dyDescent="0.25">
      <c r="A1197" t="s">
        <v>901</v>
      </c>
      <c r="B1197" t="s">
        <v>970</v>
      </c>
      <c r="C1197">
        <v>4</v>
      </c>
      <c r="D1197" t="s">
        <v>936</v>
      </c>
      <c r="E1197" t="s">
        <v>979</v>
      </c>
      <c r="F1197" t="s">
        <v>25</v>
      </c>
      <c r="G1197">
        <v>20</v>
      </c>
      <c r="H1197">
        <v>25</v>
      </c>
      <c r="I1197" t="b">
        <v>1</v>
      </c>
      <c r="J1197" t="s">
        <v>938</v>
      </c>
      <c r="K1197" t="s">
        <v>32</v>
      </c>
      <c r="L1197" t="s">
        <v>944</v>
      </c>
      <c r="Q1197" t="s">
        <v>970</v>
      </c>
      <c r="R1197" t="s">
        <v>970</v>
      </c>
    </row>
    <row r="1198" spans="1:18" hidden="1" x14ac:dyDescent="0.25">
      <c r="A1198" t="s">
        <v>901</v>
      </c>
      <c r="B1198" t="s">
        <v>970</v>
      </c>
      <c r="C1198">
        <v>4</v>
      </c>
      <c r="D1198" t="s">
        <v>924</v>
      </c>
      <c r="E1198" t="s">
        <v>954</v>
      </c>
      <c r="F1198" t="s">
        <v>26</v>
      </c>
      <c r="G1198">
        <v>45</v>
      </c>
      <c r="H1198">
        <v>55</v>
      </c>
      <c r="I1198" t="b">
        <v>0</v>
      </c>
      <c r="J1198" t="s">
        <v>926</v>
      </c>
      <c r="K1198" t="s">
        <v>32</v>
      </c>
      <c r="L1198" t="s">
        <v>947</v>
      </c>
      <c r="Q1198" t="s">
        <v>970</v>
      </c>
      <c r="R1198" t="s">
        <v>970</v>
      </c>
    </row>
    <row r="1199" spans="1:18" hidden="1" x14ac:dyDescent="0.25">
      <c r="A1199" t="s">
        <v>901</v>
      </c>
      <c r="B1199" t="s">
        <v>970</v>
      </c>
      <c r="C1199">
        <v>4</v>
      </c>
      <c r="D1199" t="s">
        <v>927</v>
      </c>
      <c r="E1199" t="s">
        <v>980</v>
      </c>
      <c r="F1199" t="s">
        <v>27</v>
      </c>
      <c r="G1199">
        <v>32</v>
      </c>
      <c r="H1199">
        <v>37</v>
      </c>
      <c r="I1199" t="b">
        <v>0</v>
      </c>
      <c r="J1199" t="s">
        <v>929</v>
      </c>
      <c r="K1199" t="s">
        <v>32</v>
      </c>
      <c r="L1199" t="s">
        <v>947</v>
      </c>
      <c r="Q1199" t="s">
        <v>970</v>
      </c>
      <c r="R1199" t="s">
        <v>970</v>
      </c>
    </row>
    <row r="1200" spans="1:18" hidden="1" x14ac:dyDescent="0.25">
      <c r="A1200" t="s">
        <v>901</v>
      </c>
      <c r="B1200" t="s">
        <v>970</v>
      </c>
      <c r="C1200">
        <v>4</v>
      </c>
      <c r="D1200" t="s">
        <v>314</v>
      </c>
      <c r="E1200" t="s">
        <v>922</v>
      </c>
      <c r="F1200" t="s">
        <v>26</v>
      </c>
      <c r="G1200">
        <v>60</v>
      </c>
      <c r="H1200">
        <v>70</v>
      </c>
      <c r="I1200" t="b">
        <v>0</v>
      </c>
      <c r="J1200" t="s">
        <v>931</v>
      </c>
      <c r="K1200" t="s">
        <v>32</v>
      </c>
      <c r="L1200" t="s">
        <v>947</v>
      </c>
      <c r="Q1200" t="s">
        <v>970</v>
      </c>
      <c r="R1200" t="s">
        <v>970</v>
      </c>
    </row>
    <row r="1201" spans="1:18" hidden="1" x14ac:dyDescent="0.25">
      <c r="A1201" t="s">
        <v>901</v>
      </c>
      <c r="B1201" t="s">
        <v>970</v>
      </c>
      <c r="C1201">
        <v>5</v>
      </c>
      <c r="D1201" t="s">
        <v>906</v>
      </c>
      <c r="E1201" t="s">
        <v>939</v>
      </c>
      <c r="F1201" t="s">
        <v>25</v>
      </c>
      <c r="G1201">
        <v>0</v>
      </c>
      <c r="H1201">
        <v>3</v>
      </c>
      <c r="I1201" t="b">
        <v>1</v>
      </c>
      <c r="J1201" t="s">
        <v>908</v>
      </c>
      <c r="K1201" t="s">
        <v>32</v>
      </c>
      <c r="Q1201" t="s">
        <v>970</v>
      </c>
      <c r="R1201" t="s">
        <v>970</v>
      </c>
    </row>
    <row r="1202" spans="1:18" hidden="1" x14ac:dyDescent="0.25">
      <c r="A1202" t="s">
        <v>901</v>
      </c>
      <c r="B1202" t="s">
        <v>970</v>
      </c>
      <c r="C1202">
        <v>5</v>
      </c>
      <c r="D1202" t="s">
        <v>12</v>
      </c>
      <c r="E1202" t="s">
        <v>957</v>
      </c>
      <c r="F1202" t="s">
        <v>24</v>
      </c>
      <c r="G1202">
        <v>150</v>
      </c>
      <c r="H1202">
        <v>250</v>
      </c>
      <c r="I1202" t="b">
        <v>1</v>
      </c>
      <c r="J1202" t="s">
        <v>855</v>
      </c>
      <c r="K1202" t="s">
        <v>32</v>
      </c>
      <c r="L1202" t="s">
        <v>716</v>
      </c>
      <c r="Q1202" t="s">
        <v>970</v>
      </c>
      <c r="R1202" t="s">
        <v>970</v>
      </c>
    </row>
    <row r="1203" spans="1:18" hidden="1" x14ac:dyDescent="0.25">
      <c r="A1203" t="s">
        <v>901</v>
      </c>
      <c r="B1203" t="s">
        <v>970</v>
      </c>
      <c r="C1203">
        <v>5</v>
      </c>
      <c r="D1203" t="s">
        <v>11</v>
      </c>
      <c r="E1203" t="s">
        <v>934</v>
      </c>
      <c r="F1203" t="s">
        <v>25</v>
      </c>
      <c r="G1203">
        <v>25</v>
      </c>
      <c r="H1203">
        <v>35</v>
      </c>
      <c r="I1203" t="b">
        <v>1</v>
      </c>
      <c r="J1203" t="s">
        <v>715</v>
      </c>
      <c r="K1203" t="s">
        <v>32</v>
      </c>
      <c r="L1203" t="s">
        <v>716</v>
      </c>
      <c r="Q1203" t="s">
        <v>970</v>
      </c>
      <c r="R1203" t="s">
        <v>970</v>
      </c>
    </row>
    <row r="1204" spans="1:18" hidden="1" x14ac:dyDescent="0.25">
      <c r="A1204" t="s">
        <v>901</v>
      </c>
      <c r="B1204" t="s">
        <v>970</v>
      </c>
      <c r="C1204">
        <v>5</v>
      </c>
      <c r="D1204" t="s">
        <v>924</v>
      </c>
      <c r="E1204" t="s">
        <v>953</v>
      </c>
      <c r="F1204" t="s">
        <v>26</v>
      </c>
      <c r="G1204">
        <v>55</v>
      </c>
      <c r="H1204">
        <v>65</v>
      </c>
      <c r="I1204" t="b">
        <v>0</v>
      </c>
      <c r="J1204" t="s">
        <v>926</v>
      </c>
      <c r="K1204" t="s">
        <v>32</v>
      </c>
      <c r="L1204" t="s">
        <v>716</v>
      </c>
      <c r="Q1204" t="s">
        <v>970</v>
      </c>
      <c r="R1204" t="s">
        <v>970</v>
      </c>
    </row>
    <row r="1205" spans="1:18" hidden="1" x14ac:dyDescent="0.25">
      <c r="A1205" t="s">
        <v>901</v>
      </c>
      <c r="B1205" t="s">
        <v>970</v>
      </c>
      <c r="C1205">
        <v>5</v>
      </c>
      <c r="D1205" t="s">
        <v>314</v>
      </c>
      <c r="E1205" t="s">
        <v>968</v>
      </c>
      <c r="F1205" t="s">
        <v>26</v>
      </c>
      <c r="G1205">
        <v>75</v>
      </c>
      <c r="H1205">
        <v>85</v>
      </c>
      <c r="I1205" t="b">
        <v>0</v>
      </c>
      <c r="J1205" t="s">
        <v>931</v>
      </c>
      <c r="K1205" t="s">
        <v>32</v>
      </c>
      <c r="L1205" t="s">
        <v>716</v>
      </c>
      <c r="Q1205" t="s">
        <v>970</v>
      </c>
      <c r="R1205" t="s">
        <v>970</v>
      </c>
    </row>
    <row r="1206" spans="1:18" hidden="1" x14ac:dyDescent="0.25">
      <c r="A1206" t="s">
        <v>996</v>
      </c>
      <c r="B1206" t="s">
        <v>997</v>
      </c>
      <c r="C1206">
        <v>2</v>
      </c>
      <c r="D1206" t="s">
        <v>903</v>
      </c>
      <c r="E1206" t="s">
        <v>910</v>
      </c>
      <c r="F1206" t="s">
        <v>25</v>
      </c>
      <c r="G1206">
        <v>4</v>
      </c>
      <c r="H1206">
        <v>9</v>
      </c>
      <c r="I1206" t="b">
        <v>1</v>
      </c>
      <c r="J1206" t="s">
        <v>905</v>
      </c>
      <c r="K1206" t="s">
        <v>32</v>
      </c>
      <c r="Q1206" t="s">
        <v>997</v>
      </c>
      <c r="R1206" t="s">
        <v>997</v>
      </c>
    </row>
    <row r="1207" spans="1:18" hidden="1" x14ac:dyDescent="0.25">
      <c r="A1207" t="s">
        <v>996</v>
      </c>
      <c r="B1207" t="s">
        <v>997</v>
      </c>
      <c r="C1207">
        <v>2</v>
      </c>
      <c r="D1207" t="s">
        <v>983</v>
      </c>
      <c r="E1207" t="s">
        <v>963</v>
      </c>
      <c r="F1207" t="s">
        <v>25</v>
      </c>
      <c r="G1207">
        <v>2</v>
      </c>
      <c r="H1207">
        <v>7</v>
      </c>
      <c r="I1207" t="b">
        <v>1</v>
      </c>
      <c r="J1207" t="s">
        <v>985</v>
      </c>
      <c r="K1207" t="s">
        <v>32</v>
      </c>
      <c r="Q1207" t="s">
        <v>997</v>
      </c>
      <c r="R1207" t="s">
        <v>997</v>
      </c>
    </row>
    <row r="1208" spans="1:18" hidden="1" x14ac:dyDescent="0.25">
      <c r="A1208" t="s">
        <v>996</v>
      </c>
      <c r="B1208" t="s">
        <v>997</v>
      </c>
      <c r="C1208">
        <v>2</v>
      </c>
      <c r="D1208" t="s">
        <v>906</v>
      </c>
      <c r="E1208" t="s">
        <v>907</v>
      </c>
      <c r="F1208" t="s">
        <v>25</v>
      </c>
      <c r="G1208">
        <v>3</v>
      </c>
      <c r="H1208">
        <v>4</v>
      </c>
      <c r="I1208" t="b">
        <v>1</v>
      </c>
      <c r="J1208" t="s">
        <v>908</v>
      </c>
      <c r="K1208" t="s">
        <v>32</v>
      </c>
      <c r="Q1208" t="s">
        <v>997</v>
      </c>
      <c r="R1208" t="s">
        <v>997</v>
      </c>
    </row>
    <row r="1209" spans="1:18" hidden="1" x14ac:dyDescent="0.25">
      <c r="A1209" t="s">
        <v>996</v>
      </c>
      <c r="B1209" t="s">
        <v>997</v>
      </c>
      <c r="C1209">
        <v>2</v>
      </c>
      <c r="D1209" t="s">
        <v>909</v>
      </c>
      <c r="E1209" t="s">
        <v>916</v>
      </c>
      <c r="F1209" t="s">
        <v>24</v>
      </c>
      <c r="G1209">
        <v>3</v>
      </c>
      <c r="H1209">
        <v>7</v>
      </c>
      <c r="I1209" t="b">
        <v>1</v>
      </c>
      <c r="J1209" t="s">
        <v>911</v>
      </c>
      <c r="K1209" t="s">
        <v>32</v>
      </c>
      <c r="Q1209" t="s">
        <v>997</v>
      </c>
      <c r="R1209" t="s">
        <v>997</v>
      </c>
    </row>
    <row r="1210" spans="1:18" hidden="1" x14ac:dyDescent="0.25">
      <c r="A1210" t="s">
        <v>996</v>
      </c>
      <c r="B1210" t="s">
        <v>997</v>
      </c>
      <c r="C1210">
        <v>2</v>
      </c>
      <c r="D1210" t="s">
        <v>912</v>
      </c>
      <c r="E1210" t="s">
        <v>972</v>
      </c>
      <c r="F1210" t="s">
        <v>24</v>
      </c>
      <c r="G1210">
        <v>6</v>
      </c>
      <c r="H1210">
        <v>12</v>
      </c>
      <c r="I1210" t="b">
        <v>1</v>
      </c>
      <c r="J1210" t="s">
        <v>914</v>
      </c>
      <c r="K1210" t="s">
        <v>32</v>
      </c>
      <c r="Q1210" t="s">
        <v>997</v>
      </c>
      <c r="R1210" t="s">
        <v>997</v>
      </c>
    </row>
    <row r="1211" spans="1:18" hidden="1" x14ac:dyDescent="0.25">
      <c r="A1211" t="s">
        <v>996</v>
      </c>
      <c r="B1211" t="s">
        <v>997</v>
      </c>
      <c r="C1211">
        <v>2</v>
      </c>
      <c r="D1211" t="s">
        <v>915</v>
      </c>
      <c r="E1211" t="s">
        <v>963</v>
      </c>
      <c r="F1211" t="s">
        <v>25</v>
      </c>
      <c r="G1211">
        <v>2</v>
      </c>
      <c r="H1211">
        <v>7</v>
      </c>
      <c r="I1211" t="b">
        <v>1</v>
      </c>
      <c r="J1211" t="s">
        <v>917</v>
      </c>
      <c r="K1211" t="s">
        <v>32</v>
      </c>
      <c r="Q1211" t="s">
        <v>997</v>
      </c>
      <c r="R1211" t="s">
        <v>997</v>
      </c>
    </row>
    <row r="1212" spans="1:18" hidden="1" x14ac:dyDescent="0.25">
      <c r="A1212" t="s">
        <v>996</v>
      </c>
      <c r="B1212" t="s">
        <v>997</v>
      </c>
      <c r="C1212">
        <v>2</v>
      </c>
      <c r="D1212" t="s">
        <v>918</v>
      </c>
      <c r="E1212" t="s">
        <v>916</v>
      </c>
      <c r="F1212" t="s">
        <v>24</v>
      </c>
      <c r="G1212">
        <v>3</v>
      </c>
      <c r="H1212">
        <v>7</v>
      </c>
      <c r="I1212" t="b">
        <v>1</v>
      </c>
      <c r="J1212" t="s">
        <v>920</v>
      </c>
      <c r="K1212" t="s">
        <v>32</v>
      </c>
      <c r="Q1212" t="s">
        <v>997</v>
      </c>
      <c r="R1212" t="s">
        <v>997</v>
      </c>
    </row>
    <row r="1213" spans="1:18" hidden="1" x14ac:dyDescent="0.25">
      <c r="A1213" t="s">
        <v>996</v>
      </c>
      <c r="B1213" t="s">
        <v>997</v>
      </c>
      <c r="C1213">
        <v>2</v>
      </c>
      <c r="D1213" t="s">
        <v>407</v>
      </c>
      <c r="E1213" t="s">
        <v>986</v>
      </c>
      <c r="F1213" t="s">
        <v>27</v>
      </c>
      <c r="G1213">
        <v>1</v>
      </c>
      <c r="H1213">
        <v>2</v>
      </c>
      <c r="I1213" t="b">
        <v>0</v>
      </c>
      <c r="J1213" t="s">
        <v>748</v>
      </c>
      <c r="K1213" t="s">
        <v>32</v>
      </c>
      <c r="Q1213" t="s">
        <v>997</v>
      </c>
      <c r="R1213" t="s">
        <v>997</v>
      </c>
    </row>
    <row r="1214" spans="1:18" hidden="1" x14ac:dyDescent="0.25">
      <c r="A1214" t="s">
        <v>996</v>
      </c>
      <c r="B1214" t="s">
        <v>997</v>
      </c>
      <c r="C1214">
        <v>2</v>
      </c>
      <c r="D1214" t="s">
        <v>924</v>
      </c>
      <c r="E1214" t="s">
        <v>998</v>
      </c>
      <c r="F1214" t="s">
        <v>26</v>
      </c>
      <c r="G1214">
        <v>15</v>
      </c>
      <c r="H1214">
        <v>25</v>
      </c>
      <c r="I1214" t="b">
        <v>0</v>
      </c>
      <c r="J1214" t="s">
        <v>926</v>
      </c>
      <c r="K1214" t="s">
        <v>32</v>
      </c>
      <c r="Q1214" t="s">
        <v>997</v>
      </c>
      <c r="R1214" t="s">
        <v>997</v>
      </c>
    </row>
    <row r="1215" spans="1:18" hidden="1" x14ac:dyDescent="0.25">
      <c r="A1215" t="s">
        <v>996</v>
      </c>
      <c r="B1215" t="s">
        <v>997</v>
      </c>
      <c r="C1215">
        <v>2</v>
      </c>
      <c r="D1215" t="s">
        <v>927</v>
      </c>
      <c r="E1215" t="s">
        <v>999</v>
      </c>
      <c r="F1215" t="s">
        <v>27</v>
      </c>
      <c r="G1215">
        <v>11</v>
      </c>
      <c r="H1215">
        <v>20</v>
      </c>
      <c r="I1215" t="b">
        <v>0</v>
      </c>
      <c r="J1215" t="s">
        <v>929</v>
      </c>
      <c r="K1215" t="s">
        <v>32</v>
      </c>
      <c r="Q1215" t="s">
        <v>997</v>
      </c>
      <c r="R1215" t="s">
        <v>997</v>
      </c>
    </row>
    <row r="1216" spans="1:18" hidden="1" x14ac:dyDescent="0.25">
      <c r="A1216" t="s">
        <v>996</v>
      </c>
      <c r="B1216" t="s">
        <v>997</v>
      </c>
      <c r="C1216">
        <v>2</v>
      </c>
      <c r="D1216" t="s">
        <v>342</v>
      </c>
      <c r="E1216" t="s">
        <v>1000</v>
      </c>
      <c r="F1216" t="s">
        <v>25</v>
      </c>
      <c r="G1216">
        <v>4.3</v>
      </c>
      <c r="H1216">
        <v>4.8</v>
      </c>
      <c r="I1216" t="b">
        <v>1</v>
      </c>
      <c r="J1216" t="s">
        <v>343</v>
      </c>
      <c r="K1216" t="s">
        <v>32</v>
      </c>
      <c r="Q1216" t="s">
        <v>997</v>
      </c>
      <c r="R1216" t="s">
        <v>997</v>
      </c>
    </row>
    <row r="1217" spans="1:18" hidden="1" x14ac:dyDescent="0.25">
      <c r="A1217" t="s">
        <v>996</v>
      </c>
      <c r="B1217" t="s">
        <v>997</v>
      </c>
      <c r="C1217">
        <v>2</v>
      </c>
      <c r="D1217" t="s">
        <v>11</v>
      </c>
      <c r="E1217" t="s">
        <v>1001</v>
      </c>
      <c r="F1217" t="s">
        <v>24</v>
      </c>
      <c r="G1217">
        <v>65</v>
      </c>
      <c r="H1217">
        <v>75</v>
      </c>
      <c r="I1217" t="b">
        <v>1</v>
      </c>
      <c r="J1217" t="s">
        <v>715</v>
      </c>
      <c r="K1217" t="s">
        <v>32</v>
      </c>
      <c r="L1217" t="s">
        <v>716</v>
      </c>
      <c r="Q1217" t="s">
        <v>997</v>
      </c>
      <c r="R1217" t="s">
        <v>997</v>
      </c>
    </row>
    <row r="1218" spans="1:18" hidden="1" x14ac:dyDescent="0.25">
      <c r="A1218" t="s">
        <v>996</v>
      </c>
      <c r="B1218" t="s">
        <v>997</v>
      </c>
      <c r="C1218">
        <v>2</v>
      </c>
      <c r="D1218" t="s">
        <v>933</v>
      </c>
      <c r="E1218" t="s">
        <v>950</v>
      </c>
      <c r="F1218" t="s">
        <v>25</v>
      </c>
      <c r="G1218">
        <v>25</v>
      </c>
      <c r="H1218">
        <v>30</v>
      </c>
      <c r="I1218" t="b">
        <v>1</v>
      </c>
      <c r="J1218" t="s">
        <v>935</v>
      </c>
      <c r="K1218" t="s">
        <v>32</v>
      </c>
      <c r="L1218" t="s">
        <v>716</v>
      </c>
      <c r="Q1218" t="s">
        <v>997</v>
      </c>
      <c r="R1218" t="s">
        <v>997</v>
      </c>
    </row>
    <row r="1219" spans="1:18" hidden="1" x14ac:dyDescent="0.25">
      <c r="A1219" t="s">
        <v>996</v>
      </c>
      <c r="B1219" t="s">
        <v>997</v>
      </c>
      <c r="C1219">
        <v>2</v>
      </c>
      <c r="D1219" t="s">
        <v>936</v>
      </c>
      <c r="E1219" t="s">
        <v>993</v>
      </c>
      <c r="F1219" t="s">
        <v>25</v>
      </c>
      <c r="G1219">
        <v>30</v>
      </c>
      <c r="H1219">
        <v>35</v>
      </c>
      <c r="I1219" t="b">
        <v>1</v>
      </c>
      <c r="J1219" t="s">
        <v>938</v>
      </c>
      <c r="K1219" t="s">
        <v>32</v>
      </c>
      <c r="L1219" t="s">
        <v>716</v>
      </c>
      <c r="Q1219" t="s">
        <v>997</v>
      </c>
      <c r="R1219" t="s">
        <v>997</v>
      </c>
    </row>
    <row r="1220" spans="1:18" hidden="1" x14ac:dyDescent="0.25">
      <c r="A1220" t="s">
        <v>996</v>
      </c>
      <c r="B1220" t="s">
        <v>997</v>
      </c>
      <c r="C1220">
        <v>3</v>
      </c>
      <c r="D1220" t="s">
        <v>903</v>
      </c>
      <c r="E1220" t="s">
        <v>941</v>
      </c>
      <c r="F1220" t="s">
        <v>25</v>
      </c>
      <c r="G1220">
        <v>1</v>
      </c>
      <c r="H1220">
        <v>4</v>
      </c>
      <c r="I1220" t="b">
        <v>1</v>
      </c>
      <c r="J1220" t="s">
        <v>940</v>
      </c>
      <c r="K1220" t="s">
        <v>32</v>
      </c>
      <c r="Q1220" t="s">
        <v>997</v>
      </c>
      <c r="R1220" t="s">
        <v>997</v>
      </c>
    </row>
    <row r="1221" spans="1:18" hidden="1" x14ac:dyDescent="0.25">
      <c r="A1221" t="s">
        <v>996</v>
      </c>
      <c r="B1221" t="s">
        <v>997</v>
      </c>
      <c r="C1221">
        <v>3</v>
      </c>
      <c r="D1221" t="s">
        <v>983</v>
      </c>
      <c r="E1221" t="s">
        <v>1002</v>
      </c>
      <c r="F1221" t="s">
        <v>24</v>
      </c>
      <c r="G1221">
        <v>0</v>
      </c>
      <c r="H1221">
        <v>1</v>
      </c>
      <c r="I1221" t="b">
        <v>1</v>
      </c>
      <c r="J1221" t="s">
        <v>985</v>
      </c>
      <c r="K1221" t="s">
        <v>32</v>
      </c>
      <c r="Q1221" t="s">
        <v>997</v>
      </c>
      <c r="R1221" t="s">
        <v>997</v>
      </c>
    </row>
    <row r="1222" spans="1:18" hidden="1" x14ac:dyDescent="0.25">
      <c r="A1222" t="s">
        <v>996</v>
      </c>
      <c r="B1222" t="s">
        <v>997</v>
      </c>
      <c r="C1222">
        <v>3</v>
      </c>
      <c r="D1222" t="s">
        <v>906</v>
      </c>
      <c r="E1222" t="s">
        <v>907</v>
      </c>
      <c r="F1222" t="s">
        <v>25</v>
      </c>
      <c r="G1222">
        <v>3</v>
      </c>
      <c r="H1222">
        <v>4</v>
      </c>
      <c r="I1222" t="b">
        <v>1</v>
      </c>
      <c r="J1222" t="s">
        <v>908</v>
      </c>
      <c r="K1222" t="s">
        <v>32</v>
      </c>
      <c r="Q1222" t="s">
        <v>997</v>
      </c>
      <c r="R1222" t="s">
        <v>997</v>
      </c>
    </row>
    <row r="1223" spans="1:18" hidden="1" x14ac:dyDescent="0.25">
      <c r="A1223" t="s">
        <v>996</v>
      </c>
      <c r="B1223" t="s">
        <v>997</v>
      </c>
      <c r="C1223">
        <v>3</v>
      </c>
      <c r="D1223" t="s">
        <v>909</v>
      </c>
      <c r="E1223" t="s">
        <v>941</v>
      </c>
      <c r="F1223" t="s">
        <v>25</v>
      </c>
      <c r="G1223">
        <v>1</v>
      </c>
      <c r="H1223">
        <v>4</v>
      </c>
      <c r="I1223" t="b">
        <v>1</v>
      </c>
      <c r="J1223" t="s">
        <v>911</v>
      </c>
      <c r="K1223" t="s">
        <v>32</v>
      </c>
      <c r="Q1223" t="s">
        <v>997</v>
      </c>
      <c r="R1223" t="s">
        <v>997</v>
      </c>
    </row>
    <row r="1224" spans="1:18" hidden="1" x14ac:dyDescent="0.25">
      <c r="A1224" t="s">
        <v>996</v>
      </c>
      <c r="B1224" t="s">
        <v>997</v>
      </c>
      <c r="C1224">
        <v>3</v>
      </c>
      <c r="D1224" t="s">
        <v>912</v>
      </c>
      <c r="E1224" t="s">
        <v>1003</v>
      </c>
      <c r="F1224" t="s">
        <v>25</v>
      </c>
      <c r="G1224">
        <v>2</v>
      </c>
      <c r="H1224">
        <v>6</v>
      </c>
      <c r="I1224" t="b">
        <v>1</v>
      </c>
      <c r="J1224" t="s">
        <v>914</v>
      </c>
      <c r="K1224" t="s">
        <v>32</v>
      </c>
      <c r="Q1224" t="s">
        <v>997</v>
      </c>
      <c r="R1224" t="s">
        <v>997</v>
      </c>
    </row>
    <row r="1225" spans="1:18" hidden="1" x14ac:dyDescent="0.25">
      <c r="A1225" t="s">
        <v>996</v>
      </c>
      <c r="B1225" t="s">
        <v>997</v>
      </c>
      <c r="C1225">
        <v>3</v>
      </c>
      <c r="D1225" t="s">
        <v>915</v>
      </c>
      <c r="E1225" t="s">
        <v>939</v>
      </c>
      <c r="F1225" t="s">
        <v>24</v>
      </c>
      <c r="G1225">
        <v>0</v>
      </c>
      <c r="H1225">
        <v>3</v>
      </c>
      <c r="I1225" t="b">
        <v>1</v>
      </c>
      <c r="J1225" t="s">
        <v>917</v>
      </c>
      <c r="K1225" t="s">
        <v>32</v>
      </c>
      <c r="Q1225" t="s">
        <v>997</v>
      </c>
      <c r="R1225" t="s">
        <v>997</v>
      </c>
    </row>
    <row r="1226" spans="1:18" hidden="1" x14ac:dyDescent="0.25">
      <c r="A1226" t="s">
        <v>996</v>
      </c>
      <c r="B1226" t="s">
        <v>997</v>
      </c>
      <c r="C1226">
        <v>3</v>
      </c>
      <c r="D1226" t="s">
        <v>918</v>
      </c>
      <c r="E1226" t="s">
        <v>725</v>
      </c>
      <c r="F1226" t="s">
        <v>25</v>
      </c>
      <c r="G1226">
        <v>0</v>
      </c>
      <c r="H1226">
        <v>1</v>
      </c>
      <c r="I1226" t="b">
        <v>1</v>
      </c>
      <c r="J1226" t="s">
        <v>920</v>
      </c>
      <c r="K1226" t="s">
        <v>32</v>
      </c>
      <c r="Q1226" t="s">
        <v>997</v>
      </c>
      <c r="R1226" t="s">
        <v>997</v>
      </c>
    </row>
    <row r="1227" spans="1:18" hidden="1" x14ac:dyDescent="0.25">
      <c r="A1227" t="s">
        <v>996</v>
      </c>
      <c r="B1227" t="s">
        <v>997</v>
      </c>
      <c r="C1227">
        <v>3</v>
      </c>
      <c r="D1227" t="s">
        <v>407</v>
      </c>
      <c r="E1227" t="s">
        <v>1004</v>
      </c>
      <c r="F1227" t="s">
        <v>27</v>
      </c>
      <c r="G1227">
        <v>2</v>
      </c>
      <c r="H1227">
        <v>7</v>
      </c>
      <c r="I1227" t="b">
        <v>0</v>
      </c>
      <c r="J1227" t="s">
        <v>748</v>
      </c>
      <c r="K1227" t="s">
        <v>32</v>
      </c>
      <c r="Q1227" t="s">
        <v>997</v>
      </c>
      <c r="R1227" t="s">
        <v>997</v>
      </c>
    </row>
    <row r="1228" spans="1:18" hidden="1" x14ac:dyDescent="0.25">
      <c r="A1228" t="s">
        <v>996</v>
      </c>
      <c r="B1228" t="s">
        <v>997</v>
      </c>
      <c r="C1228">
        <v>3</v>
      </c>
      <c r="D1228" t="s">
        <v>11</v>
      </c>
      <c r="E1228" t="s">
        <v>1005</v>
      </c>
      <c r="F1228" t="s">
        <v>24</v>
      </c>
      <c r="G1228">
        <v>55</v>
      </c>
      <c r="H1228">
        <v>65</v>
      </c>
      <c r="I1228" t="b">
        <v>1</v>
      </c>
      <c r="J1228" t="s">
        <v>715</v>
      </c>
      <c r="K1228" t="s">
        <v>32</v>
      </c>
      <c r="L1228" t="s">
        <v>944</v>
      </c>
      <c r="Q1228" t="s">
        <v>997</v>
      </c>
      <c r="R1228" t="s">
        <v>997</v>
      </c>
    </row>
    <row r="1229" spans="1:18" hidden="1" x14ac:dyDescent="0.25">
      <c r="A1229" t="s">
        <v>996</v>
      </c>
      <c r="B1229" t="s">
        <v>997</v>
      </c>
      <c r="C1229">
        <v>3</v>
      </c>
      <c r="D1229" t="s">
        <v>933</v>
      </c>
      <c r="E1229" t="s">
        <v>945</v>
      </c>
      <c r="F1229" t="s">
        <v>24</v>
      </c>
      <c r="G1229">
        <v>15</v>
      </c>
      <c r="H1229">
        <v>25</v>
      </c>
      <c r="I1229" t="b">
        <v>1</v>
      </c>
      <c r="J1229" t="s">
        <v>935</v>
      </c>
      <c r="K1229" t="s">
        <v>32</v>
      </c>
      <c r="L1229" t="s">
        <v>944</v>
      </c>
      <c r="Q1229" t="s">
        <v>997</v>
      </c>
      <c r="R1229" t="s">
        <v>997</v>
      </c>
    </row>
    <row r="1230" spans="1:18" hidden="1" x14ac:dyDescent="0.25">
      <c r="A1230" t="s">
        <v>996</v>
      </c>
      <c r="B1230" t="s">
        <v>997</v>
      </c>
      <c r="C1230">
        <v>3</v>
      </c>
      <c r="D1230" t="s">
        <v>936</v>
      </c>
      <c r="E1230" t="s">
        <v>937</v>
      </c>
      <c r="F1230" t="s">
        <v>24</v>
      </c>
      <c r="G1230">
        <v>20</v>
      </c>
      <c r="H1230">
        <v>30</v>
      </c>
      <c r="I1230" t="b">
        <v>1</v>
      </c>
      <c r="J1230" t="s">
        <v>938</v>
      </c>
      <c r="K1230" t="s">
        <v>32</v>
      </c>
      <c r="L1230" t="s">
        <v>944</v>
      </c>
      <c r="Q1230" t="s">
        <v>997</v>
      </c>
      <c r="R1230" t="s">
        <v>997</v>
      </c>
    </row>
    <row r="1231" spans="1:18" hidden="1" x14ac:dyDescent="0.25">
      <c r="A1231" t="s">
        <v>996</v>
      </c>
      <c r="B1231" t="s">
        <v>997</v>
      </c>
      <c r="C1231">
        <v>3</v>
      </c>
      <c r="D1231" t="s">
        <v>924</v>
      </c>
      <c r="E1231" t="s">
        <v>987</v>
      </c>
      <c r="F1231" t="s">
        <v>26</v>
      </c>
      <c r="G1231">
        <v>25</v>
      </c>
      <c r="H1231">
        <v>35</v>
      </c>
      <c r="I1231" t="b">
        <v>0</v>
      </c>
      <c r="J1231" t="s">
        <v>926</v>
      </c>
      <c r="K1231" t="s">
        <v>32</v>
      </c>
      <c r="L1231" t="s">
        <v>947</v>
      </c>
      <c r="Q1231" t="s">
        <v>997</v>
      </c>
      <c r="R1231" t="s">
        <v>997</v>
      </c>
    </row>
    <row r="1232" spans="1:18" hidden="1" x14ac:dyDescent="0.25">
      <c r="A1232" t="s">
        <v>996</v>
      </c>
      <c r="B1232" t="s">
        <v>997</v>
      </c>
      <c r="C1232">
        <v>3</v>
      </c>
      <c r="D1232" t="s">
        <v>927</v>
      </c>
      <c r="E1232" t="s">
        <v>1006</v>
      </c>
      <c r="F1232" t="s">
        <v>27</v>
      </c>
      <c r="G1232">
        <v>20</v>
      </c>
      <c r="H1232">
        <v>27</v>
      </c>
      <c r="I1232" t="b">
        <v>0</v>
      </c>
      <c r="J1232" t="s">
        <v>929</v>
      </c>
      <c r="K1232" t="s">
        <v>32</v>
      </c>
      <c r="L1232" t="s">
        <v>947</v>
      </c>
      <c r="Q1232" t="s">
        <v>997</v>
      </c>
      <c r="R1232" t="s">
        <v>997</v>
      </c>
    </row>
    <row r="1233" spans="1:18" hidden="1" x14ac:dyDescent="0.25">
      <c r="A1233" t="s">
        <v>996</v>
      </c>
      <c r="B1233" t="s">
        <v>997</v>
      </c>
      <c r="C1233">
        <v>3</v>
      </c>
      <c r="D1233" t="s">
        <v>342</v>
      </c>
      <c r="E1233" t="s">
        <v>1007</v>
      </c>
      <c r="F1233" t="s">
        <v>25</v>
      </c>
      <c r="G1233">
        <v>3.8</v>
      </c>
      <c r="H1233">
        <v>4.3</v>
      </c>
      <c r="I1233" t="b">
        <v>1</v>
      </c>
      <c r="J1233" t="s">
        <v>343</v>
      </c>
      <c r="K1233" t="s">
        <v>32</v>
      </c>
      <c r="L1233" t="s">
        <v>947</v>
      </c>
      <c r="Q1233" t="s">
        <v>997</v>
      </c>
      <c r="R1233" t="s">
        <v>997</v>
      </c>
    </row>
    <row r="1234" spans="1:18" hidden="1" x14ac:dyDescent="0.25">
      <c r="A1234" t="s">
        <v>996</v>
      </c>
      <c r="B1234" t="s">
        <v>997</v>
      </c>
      <c r="C1234">
        <v>4</v>
      </c>
      <c r="D1234" t="s">
        <v>906</v>
      </c>
      <c r="E1234" t="s">
        <v>991</v>
      </c>
      <c r="F1234" t="s">
        <v>25</v>
      </c>
      <c r="G1234">
        <v>2</v>
      </c>
      <c r="H1234">
        <v>3</v>
      </c>
      <c r="I1234" t="b">
        <v>1</v>
      </c>
      <c r="J1234" t="s">
        <v>908</v>
      </c>
      <c r="K1234" t="s">
        <v>32</v>
      </c>
      <c r="Q1234" t="s">
        <v>997</v>
      </c>
      <c r="R1234" t="s">
        <v>997</v>
      </c>
    </row>
    <row r="1235" spans="1:18" hidden="1" x14ac:dyDescent="0.25">
      <c r="A1235" t="s">
        <v>996</v>
      </c>
      <c r="B1235" t="s">
        <v>997</v>
      </c>
      <c r="C1235">
        <v>4</v>
      </c>
      <c r="D1235" t="s">
        <v>407</v>
      </c>
      <c r="E1235" t="s">
        <v>992</v>
      </c>
      <c r="F1235" t="s">
        <v>26</v>
      </c>
      <c r="G1235">
        <v>10</v>
      </c>
      <c r="H1235">
        <v>20</v>
      </c>
      <c r="I1235" t="b">
        <v>0</v>
      </c>
      <c r="J1235" t="s">
        <v>748</v>
      </c>
      <c r="K1235" t="s">
        <v>32</v>
      </c>
      <c r="Q1235" t="s">
        <v>997</v>
      </c>
      <c r="R1235" t="s">
        <v>997</v>
      </c>
    </row>
    <row r="1236" spans="1:18" hidden="1" x14ac:dyDescent="0.25">
      <c r="A1236" t="s">
        <v>996</v>
      </c>
      <c r="B1236" t="s">
        <v>997</v>
      </c>
      <c r="C1236">
        <v>4</v>
      </c>
      <c r="D1236" t="s">
        <v>11</v>
      </c>
      <c r="E1236" t="s">
        <v>988</v>
      </c>
      <c r="F1236" t="s">
        <v>24</v>
      </c>
      <c r="G1236">
        <v>45</v>
      </c>
      <c r="H1236">
        <v>55</v>
      </c>
      <c r="I1236" t="b">
        <v>1</v>
      </c>
      <c r="J1236" t="s">
        <v>715</v>
      </c>
      <c r="K1236" t="s">
        <v>32</v>
      </c>
      <c r="L1236" t="s">
        <v>944</v>
      </c>
      <c r="Q1236" t="s">
        <v>997</v>
      </c>
      <c r="R1236" t="s">
        <v>997</v>
      </c>
    </row>
    <row r="1237" spans="1:18" hidden="1" x14ac:dyDescent="0.25">
      <c r="A1237" t="s">
        <v>996</v>
      </c>
      <c r="B1237" t="s">
        <v>997</v>
      </c>
      <c r="C1237">
        <v>4</v>
      </c>
      <c r="D1237" t="s">
        <v>933</v>
      </c>
      <c r="E1237" t="s">
        <v>1008</v>
      </c>
      <c r="F1237" t="s">
        <v>24</v>
      </c>
      <c r="G1237">
        <v>8</v>
      </c>
      <c r="H1237">
        <v>15</v>
      </c>
      <c r="I1237" t="b">
        <v>1</v>
      </c>
      <c r="J1237" t="s">
        <v>935</v>
      </c>
      <c r="K1237" t="s">
        <v>32</v>
      </c>
      <c r="L1237" t="s">
        <v>944</v>
      </c>
      <c r="Q1237" t="s">
        <v>997</v>
      </c>
      <c r="R1237" t="s">
        <v>997</v>
      </c>
    </row>
    <row r="1238" spans="1:18" hidden="1" x14ac:dyDescent="0.25">
      <c r="A1238" t="s">
        <v>996</v>
      </c>
      <c r="B1238" t="s">
        <v>997</v>
      </c>
      <c r="C1238">
        <v>4</v>
      </c>
      <c r="D1238" t="s">
        <v>936</v>
      </c>
      <c r="E1238" t="s">
        <v>969</v>
      </c>
      <c r="F1238" t="s">
        <v>24</v>
      </c>
      <c r="G1238">
        <v>10</v>
      </c>
      <c r="H1238">
        <v>20</v>
      </c>
      <c r="I1238" t="b">
        <v>1</v>
      </c>
      <c r="J1238" t="s">
        <v>938</v>
      </c>
      <c r="K1238" t="s">
        <v>32</v>
      </c>
      <c r="L1238" t="s">
        <v>944</v>
      </c>
      <c r="Q1238" t="s">
        <v>997</v>
      </c>
      <c r="R1238" t="s">
        <v>997</v>
      </c>
    </row>
    <row r="1239" spans="1:18" hidden="1" x14ac:dyDescent="0.25">
      <c r="A1239" t="s">
        <v>996</v>
      </c>
      <c r="B1239" t="s">
        <v>997</v>
      </c>
      <c r="C1239">
        <v>4</v>
      </c>
      <c r="D1239" t="s">
        <v>924</v>
      </c>
      <c r="E1239" t="s">
        <v>948</v>
      </c>
      <c r="F1239" t="s">
        <v>26</v>
      </c>
      <c r="G1239">
        <v>35</v>
      </c>
      <c r="H1239">
        <v>45</v>
      </c>
      <c r="I1239" t="b">
        <v>0</v>
      </c>
      <c r="J1239" t="s">
        <v>926</v>
      </c>
      <c r="K1239" t="s">
        <v>32</v>
      </c>
      <c r="L1239" t="s">
        <v>947</v>
      </c>
      <c r="Q1239" t="s">
        <v>997</v>
      </c>
      <c r="R1239" t="s">
        <v>997</v>
      </c>
    </row>
    <row r="1240" spans="1:18" hidden="1" x14ac:dyDescent="0.25">
      <c r="A1240" t="s">
        <v>996</v>
      </c>
      <c r="B1240" t="s">
        <v>997</v>
      </c>
      <c r="C1240">
        <v>4</v>
      </c>
      <c r="D1240" t="s">
        <v>927</v>
      </c>
      <c r="E1240" t="s">
        <v>1009</v>
      </c>
      <c r="F1240" t="s">
        <v>27</v>
      </c>
      <c r="G1240">
        <v>27</v>
      </c>
      <c r="H1240">
        <v>37</v>
      </c>
      <c r="I1240" t="b">
        <v>0</v>
      </c>
      <c r="J1240" t="s">
        <v>929</v>
      </c>
      <c r="K1240" t="s">
        <v>32</v>
      </c>
      <c r="L1240" t="s">
        <v>947</v>
      </c>
      <c r="Q1240" t="s">
        <v>997</v>
      </c>
      <c r="R1240" t="s">
        <v>997</v>
      </c>
    </row>
    <row r="1241" spans="1:18" hidden="1" x14ac:dyDescent="0.25">
      <c r="A1241" t="s">
        <v>996</v>
      </c>
      <c r="B1241" t="s">
        <v>997</v>
      </c>
      <c r="C1241">
        <v>4</v>
      </c>
      <c r="D1241" t="s">
        <v>342</v>
      </c>
      <c r="E1241" t="s">
        <v>1010</v>
      </c>
      <c r="F1241" t="s">
        <v>25</v>
      </c>
      <c r="G1241">
        <v>3</v>
      </c>
      <c r="H1241">
        <v>3.8</v>
      </c>
      <c r="I1241" t="b">
        <v>1</v>
      </c>
      <c r="J1241" t="s">
        <v>343</v>
      </c>
      <c r="K1241" t="s">
        <v>32</v>
      </c>
      <c r="L1241" t="s">
        <v>947</v>
      </c>
      <c r="Q1241" t="s">
        <v>997</v>
      </c>
      <c r="R1241" t="s">
        <v>997</v>
      </c>
    </row>
    <row r="1242" spans="1:18" hidden="1" x14ac:dyDescent="0.25">
      <c r="A1242" t="s">
        <v>996</v>
      </c>
      <c r="B1242" t="s">
        <v>997</v>
      </c>
      <c r="C1242">
        <v>5</v>
      </c>
      <c r="D1242" t="s">
        <v>906</v>
      </c>
      <c r="E1242" t="s">
        <v>939</v>
      </c>
      <c r="F1242" t="s">
        <v>25</v>
      </c>
      <c r="G1242">
        <v>0</v>
      </c>
      <c r="H1242">
        <v>3</v>
      </c>
      <c r="I1242" t="b">
        <v>1</v>
      </c>
      <c r="J1242" t="s">
        <v>908</v>
      </c>
      <c r="K1242" t="s">
        <v>32</v>
      </c>
      <c r="Q1242" t="s">
        <v>997</v>
      </c>
      <c r="R1242" t="s">
        <v>997</v>
      </c>
    </row>
    <row r="1243" spans="1:18" hidden="1" x14ac:dyDescent="0.25">
      <c r="A1243" t="s">
        <v>996</v>
      </c>
      <c r="B1243" t="s">
        <v>997</v>
      </c>
      <c r="C1243">
        <v>5</v>
      </c>
      <c r="D1243" t="s">
        <v>12</v>
      </c>
      <c r="E1243" t="s">
        <v>1011</v>
      </c>
      <c r="F1243" t="s">
        <v>24</v>
      </c>
      <c r="G1243">
        <v>175</v>
      </c>
      <c r="H1243">
        <v>225</v>
      </c>
      <c r="I1243" t="b">
        <v>1</v>
      </c>
      <c r="J1243" t="s">
        <v>855</v>
      </c>
      <c r="K1243" t="s">
        <v>32</v>
      </c>
      <c r="L1243" t="s">
        <v>716</v>
      </c>
      <c r="Q1243" t="s">
        <v>997</v>
      </c>
      <c r="R1243" t="s">
        <v>997</v>
      </c>
    </row>
    <row r="1244" spans="1:18" hidden="1" x14ac:dyDescent="0.25">
      <c r="A1244" t="s">
        <v>996</v>
      </c>
      <c r="B1244" t="s">
        <v>997</v>
      </c>
      <c r="C1244">
        <v>5</v>
      </c>
      <c r="D1244" t="s">
        <v>11</v>
      </c>
      <c r="E1244" t="s">
        <v>932</v>
      </c>
      <c r="F1244" t="s">
        <v>25</v>
      </c>
      <c r="G1244">
        <v>35</v>
      </c>
      <c r="H1244">
        <v>45</v>
      </c>
      <c r="I1244" t="b">
        <v>1</v>
      </c>
      <c r="J1244" t="s">
        <v>715</v>
      </c>
      <c r="K1244" t="s">
        <v>32</v>
      </c>
      <c r="L1244" t="s">
        <v>716</v>
      </c>
      <c r="Q1244" t="s">
        <v>997</v>
      </c>
      <c r="R1244" t="s">
        <v>997</v>
      </c>
    </row>
    <row r="1245" spans="1:18" hidden="1" x14ac:dyDescent="0.25">
      <c r="A1245" t="s">
        <v>996</v>
      </c>
      <c r="B1245" t="s">
        <v>997</v>
      </c>
      <c r="C1245">
        <v>5</v>
      </c>
      <c r="D1245" t="s">
        <v>924</v>
      </c>
      <c r="E1245" t="s">
        <v>954</v>
      </c>
      <c r="F1245" t="s">
        <v>26</v>
      </c>
      <c r="G1245">
        <v>45</v>
      </c>
      <c r="H1245">
        <v>55</v>
      </c>
      <c r="I1245" t="b">
        <v>0</v>
      </c>
      <c r="J1245" t="s">
        <v>926</v>
      </c>
      <c r="K1245" t="s">
        <v>32</v>
      </c>
      <c r="L1245" t="s">
        <v>716</v>
      </c>
      <c r="Q1245" t="s">
        <v>997</v>
      </c>
      <c r="R1245" t="s">
        <v>997</v>
      </c>
    </row>
    <row r="1246" spans="1:18" hidden="1" x14ac:dyDescent="0.25">
      <c r="A1246" t="s">
        <v>996</v>
      </c>
      <c r="B1246" t="s">
        <v>997</v>
      </c>
      <c r="C1246">
        <v>5</v>
      </c>
      <c r="D1246" t="s">
        <v>342</v>
      </c>
      <c r="E1246" t="s">
        <v>1012</v>
      </c>
      <c r="F1246" t="s">
        <v>24</v>
      </c>
      <c r="G1246">
        <v>2.2000000000000002</v>
      </c>
      <c r="H1246">
        <v>3</v>
      </c>
      <c r="I1246" t="b">
        <v>1</v>
      </c>
      <c r="J1246" t="s">
        <v>343</v>
      </c>
      <c r="K1246" t="s">
        <v>32</v>
      </c>
      <c r="L1246" t="s">
        <v>716</v>
      </c>
      <c r="Q1246" t="s">
        <v>997</v>
      </c>
      <c r="R1246" t="s">
        <v>997</v>
      </c>
    </row>
    <row r="1247" spans="1:18" hidden="1" x14ac:dyDescent="0.25">
      <c r="A1247" t="s">
        <v>631</v>
      </c>
      <c r="B1247" t="s">
        <v>1034</v>
      </c>
      <c r="C1247">
        <v>1</v>
      </c>
      <c r="D1247" t="s">
        <v>11</v>
      </c>
      <c r="E1247" t="s">
        <v>695</v>
      </c>
      <c r="F1247" t="s">
        <v>27</v>
      </c>
      <c r="G1247">
        <v>2</v>
      </c>
      <c r="H1247">
        <v>5</v>
      </c>
      <c r="I1247" s="72" t="b">
        <v>0</v>
      </c>
      <c r="J1247" t="s">
        <v>715</v>
      </c>
      <c r="K1247" s="68" t="s">
        <v>32</v>
      </c>
      <c r="Q1247" t="s">
        <v>673</v>
      </c>
      <c r="R1247" t="s">
        <v>1053</v>
      </c>
    </row>
    <row r="1248" spans="1:18" hidden="1" x14ac:dyDescent="0.25">
      <c r="A1248" t="s">
        <v>631</v>
      </c>
      <c r="B1248" t="s">
        <v>1034</v>
      </c>
      <c r="C1248">
        <v>1</v>
      </c>
      <c r="D1248" t="s">
        <v>705</v>
      </c>
      <c r="E1248" t="s">
        <v>637</v>
      </c>
      <c r="F1248" t="s">
        <v>25</v>
      </c>
      <c r="G1248">
        <v>0</v>
      </c>
      <c r="H1248">
        <v>1</v>
      </c>
      <c r="I1248" s="73" t="b">
        <v>1</v>
      </c>
      <c r="J1248" t="s">
        <v>1068</v>
      </c>
      <c r="K1248" s="68" t="s">
        <v>32</v>
      </c>
      <c r="Q1248" t="s">
        <v>673</v>
      </c>
      <c r="R1248" t="s">
        <v>1053</v>
      </c>
    </row>
    <row r="1249" spans="1:18" hidden="1" x14ac:dyDescent="0.25">
      <c r="A1249" t="s">
        <v>631</v>
      </c>
      <c r="B1249" t="s">
        <v>1034</v>
      </c>
      <c r="C1249">
        <v>1</v>
      </c>
      <c r="D1249" t="s">
        <v>355</v>
      </c>
      <c r="E1249" t="s">
        <v>696</v>
      </c>
      <c r="F1249" s="69" t="s">
        <v>25</v>
      </c>
      <c r="G1249">
        <v>0</v>
      </c>
      <c r="H1249">
        <v>1</v>
      </c>
      <c r="I1249" s="69" t="b">
        <v>1</v>
      </c>
      <c r="J1249" t="s">
        <v>1059</v>
      </c>
      <c r="K1249" s="68" t="s">
        <v>32</v>
      </c>
      <c r="Q1249" t="s">
        <v>673</v>
      </c>
      <c r="R1249" t="s">
        <v>1053</v>
      </c>
    </row>
    <row r="1250" spans="1:18" hidden="1" x14ac:dyDescent="0.25">
      <c r="A1250" t="s">
        <v>631</v>
      </c>
      <c r="B1250" t="s">
        <v>1034</v>
      </c>
      <c r="C1250">
        <v>1</v>
      </c>
      <c r="D1250" t="s">
        <v>421</v>
      </c>
      <c r="E1250" t="s">
        <v>644</v>
      </c>
      <c r="F1250" t="s">
        <v>25</v>
      </c>
      <c r="G1250">
        <v>45</v>
      </c>
      <c r="H1250">
        <v>55</v>
      </c>
      <c r="I1250" s="73" t="b">
        <v>1</v>
      </c>
      <c r="J1250" t="s">
        <v>1077</v>
      </c>
      <c r="K1250" s="68" t="s">
        <v>32</v>
      </c>
      <c r="Q1250" t="s">
        <v>673</v>
      </c>
      <c r="R1250" t="s">
        <v>1053</v>
      </c>
    </row>
    <row r="1251" spans="1:18" hidden="1" x14ac:dyDescent="0.25">
      <c r="A1251" t="s">
        <v>631</v>
      </c>
      <c r="B1251" t="s">
        <v>1034</v>
      </c>
      <c r="C1251">
        <v>1</v>
      </c>
      <c r="D1251" t="s">
        <v>392</v>
      </c>
      <c r="E1251" t="s">
        <v>607</v>
      </c>
      <c r="F1251" t="s">
        <v>25</v>
      </c>
      <c r="G1251">
        <v>55</v>
      </c>
      <c r="H1251">
        <v>65</v>
      </c>
      <c r="I1251" s="73" t="b">
        <v>1</v>
      </c>
      <c r="J1251" t="s">
        <v>847</v>
      </c>
      <c r="K1251" s="68" t="s">
        <v>32</v>
      </c>
      <c r="Q1251" t="s">
        <v>673</v>
      </c>
      <c r="R1251" t="s">
        <v>1053</v>
      </c>
    </row>
    <row r="1252" spans="1:18" hidden="1" x14ac:dyDescent="0.25">
      <c r="A1252" t="s">
        <v>631</v>
      </c>
      <c r="B1252" t="s">
        <v>1034</v>
      </c>
      <c r="C1252">
        <v>1</v>
      </c>
      <c r="D1252" t="s">
        <v>410</v>
      </c>
      <c r="E1252" t="s">
        <v>697</v>
      </c>
      <c r="F1252" t="s">
        <v>27</v>
      </c>
      <c r="G1252">
        <v>0</v>
      </c>
      <c r="H1252">
        <v>1</v>
      </c>
      <c r="I1252" s="72" t="b">
        <v>0</v>
      </c>
      <c r="J1252" t="s">
        <v>1067</v>
      </c>
      <c r="K1252" s="68" t="s">
        <v>32</v>
      </c>
      <c r="Q1252" t="s">
        <v>673</v>
      </c>
      <c r="R1252" t="s">
        <v>1053</v>
      </c>
    </row>
    <row r="1253" spans="1:18" hidden="1" x14ac:dyDescent="0.25">
      <c r="A1253" t="s">
        <v>631</v>
      </c>
      <c r="B1253" t="s">
        <v>1034</v>
      </c>
      <c r="C1253">
        <v>1</v>
      </c>
      <c r="D1253" t="s">
        <v>682</v>
      </c>
      <c r="E1253" t="s">
        <v>574</v>
      </c>
      <c r="F1253" t="s">
        <v>27</v>
      </c>
      <c r="G1253">
        <v>3</v>
      </c>
      <c r="H1253">
        <v>7</v>
      </c>
      <c r="I1253" s="72" t="b">
        <v>0</v>
      </c>
      <c r="J1253" t="s">
        <v>1065</v>
      </c>
      <c r="K1253" s="68" t="s">
        <v>32</v>
      </c>
      <c r="Q1253" t="s">
        <v>673</v>
      </c>
      <c r="R1253" t="s">
        <v>1053</v>
      </c>
    </row>
    <row r="1254" spans="1:18" hidden="1" x14ac:dyDescent="0.25">
      <c r="A1254" s="77" t="s">
        <v>631</v>
      </c>
      <c r="B1254" s="77" t="s">
        <v>1034</v>
      </c>
      <c r="C1254" s="77">
        <v>2</v>
      </c>
      <c r="D1254" s="77" t="s">
        <v>11</v>
      </c>
      <c r="E1254" s="77" t="s">
        <v>580</v>
      </c>
      <c r="F1254" t="s">
        <v>27</v>
      </c>
      <c r="G1254">
        <v>6</v>
      </c>
      <c r="H1254">
        <v>10</v>
      </c>
      <c r="I1254" s="72" t="b">
        <v>0</v>
      </c>
      <c r="J1254" t="s">
        <v>715</v>
      </c>
      <c r="K1254" s="68" t="s">
        <v>32</v>
      </c>
      <c r="L1254" t="s">
        <v>1094</v>
      </c>
      <c r="N1254" s="77" t="s">
        <v>1033</v>
      </c>
      <c r="O1254" s="77" t="s">
        <v>27</v>
      </c>
      <c r="P1254" s="77">
        <v>10</v>
      </c>
      <c r="Q1254" t="s">
        <v>673</v>
      </c>
      <c r="R1254" t="s">
        <v>1053</v>
      </c>
    </row>
    <row r="1255" spans="1:18" hidden="1" x14ac:dyDescent="0.25">
      <c r="A1255" t="s">
        <v>631</v>
      </c>
      <c r="B1255" t="s">
        <v>1034</v>
      </c>
      <c r="C1255">
        <v>2</v>
      </c>
      <c r="D1255" t="s">
        <v>705</v>
      </c>
      <c r="E1255" t="s">
        <v>637</v>
      </c>
      <c r="F1255" t="s">
        <v>25</v>
      </c>
      <c r="G1255">
        <v>0</v>
      </c>
      <c r="H1255">
        <v>1</v>
      </c>
      <c r="I1255" s="73" t="b">
        <v>1</v>
      </c>
      <c r="J1255" t="s">
        <v>1068</v>
      </c>
      <c r="K1255" s="68" t="s">
        <v>32</v>
      </c>
      <c r="L1255" t="s">
        <v>1094</v>
      </c>
      <c r="Q1255" t="s">
        <v>673</v>
      </c>
      <c r="R1255" t="s">
        <v>1053</v>
      </c>
    </row>
    <row r="1256" spans="1:18" hidden="1" x14ac:dyDescent="0.25">
      <c r="A1256" t="s">
        <v>631</v>
      </c>
      <c r="B1256" t="s">
        <v>1034</v>
      </c>
      <c r="C1256">
        <v>2</v>
      </c>
      <c r="D1256" t="s">
        <v>421</v>
      </c>
      <c r="E1256" t="s">
        <v>625</v>
      </c>
      <c r="F1256" t="s">
        <v>25</v>
      </c>
      <c r="G1256">
        <v>35</v>
      </c>
      <c r="H1256">
        <v>45</v>
      </c>
      <c r="I1256" s="73" t="b">
        <v>1</v>
      </c>
      <c r="J1256" t="s">
        <v>1077</v>
      </c>
      <c r="K1256" s="68" t="s">
        <v>32</v>
      </c>
      <c r="L1256" t="s">
        <v>1094</v>
      </c>
      <c r="Q1256" t="s">
        <v>673</v>
      </c>
      <c r="R1256" t="s">
        <v>1053</v>
      </c>
    </row>
    <row r="1257" spans="1:18" hidden="1" x14ac:dyDescent="0.25">
      <c r="A1257" t="s">
        <v>631</v>
      </c>
      <c r="B1257" t="s">
        <v>1034</v>
      </c>
      <c r="C1257">
        <v>2</v>
      </c>
      <c r="D1257" t="s">
        <v>707</v>
      </c>
      <c r="E1257" t="s">
        <v>625</v>
      </c>
      <c r="F1257" t="s">
        <v>25</v>
      </c>
      <c r="G1257">
        <v>35</v>
      </c>
      <c r="H1257">
        <v>45</v>
      </c>
      <c r="I1257" s="73" t="b">
        <v>1</v>
      </c>
      <c r="J1257" t="s">
        <v>1070</v>
      </c>
      <c r="K1257" s="68" t="s">
        <v>32</v>
      </c>
      <c r="L1257" t="s">
        <v>1094</v>
      </c>
      <c r="Q1257" t="s">
        <v>673</v>
      </c>
      <c r="R1257" t="s">
        <v>1053</v>
      </c>
    </row>
    <row r="1258" spans="1:18" hidden="1" x14ac:dyDescent="0.25">
      <c r="A1258" t="s">
        <v>631</v>
      </c>
      <c r="B1258" t="s">
        <v>1034</v>
      </c>
      <c r="C1258">
        <v>2</v>
      </c>
      <c r="D1258" t="s">
        <v>682</v>
      </c>
      <c r="E1258" t="s">
        <v>585</v>
      </c>
      <c r="F1258" t="s">
        <v>27</v>
      </c>
      <c r="G1258">
        <v>7</v>
      </c>
      <c r="H1258">
        <v>13</v>
      </c>
      <c r="I1258" s="72" t="b">
        <v>0</v>
      </c>
      <c r="J1258" t="s">
        <v>1065</v>
      </c>
      <c r="K1258" s="68" t="s">
        <v>32</v>
      </c>
      <c r="L1258" t="s">
        <v>1094</v>
      </c>
      <c r="Q1258" t="s">
        <v>673</v>
      </c>
      <c r="R1258" t="s">
        <v>1053</v>
      </c>
    </row>
    <row r="1259" spans="1:18" hidden="1" x14ac:dyDescent="0.25">
      <c r="A1259" t="s">
        <v>631</v>
      </c>
      <c r="B1259" t="s">
        <v>1034</v>
      </c>
      <c r="C1259">
        <v>3</v>
      </c>
      <c r="D1259" t="s">
        <v>687</v>
      </c>
      <c r="E1259" t="s">
        <v>615</v>
      </c>
      <c r="F1259" t="s">
        <v>25</v>
      </c>
      <c r="G1259">
        <v>20</v>
      </c>
      <c r="H1259">
        <v>30</v>
      </c>
      <c r="I1259" s="73" t="b">
        <v>1</v>
      </c>
      <c r="J1259" t="s">
        <v>1079</v>
      </c>
      <c r="K1259" s="68" t="s">
        <v>32</v>
      </c>
      <c r="L1259" t="s">
        <v>1094</v>
      </c>
      <c r="Q1259" t="s">
        <v>673</v>
      </c>
      <c r="R1259" t="s">
        <v>1053</v>
      </c>
    </row>
    <row r="1260" spans="1:18" hidden="1" x14ac:dyDescent="0.25">
      <c r="A1260" t="s">
        <v>631</v>
      </c>
      <c r="B1260" t="s">
        <v>1034</v>
      </c>
      <c r="C1260">
        <v>3</v>
      </c>
      <c r="D1260" t="s">
        <v>688</v>
      </c>
      <c r="E1260" t="s">
        <v>619</v>
      </c>
      <c r="F1260" t="s">
        <v>25</v>
      </c>
      <c r="G1260">
        <v>15</v>
      </c>
      <c r="H1260">
        <v>25</v>
      </c>
      <c r="I1260" s="73" t="b">
        <v>1</v>
      </c>
      <c r="J1260" t="s">
        <v>1063</v>
      </c>
      <c r="K1260" s="68" t="s">
        <v>32</v>
      </c>
      <c r="L1260" t="s">
        <v>1094</v>
      </c>
      <c r="Q1260" t="s">
        <v>673</v>
      </c>
      <c r="R1260" t="s">
        <v>1053</v>
      </c>
    </row>
    <row r="1261" spans="1:18" hidden="1" x14ac:dyDescent="0.25">
      <c r="A1261" t="s">
        <v>631</v>
      </c>
      <c r="B1261" t="s">
        <v>1034</v>
      </c>
      <c r="C1261">
        <v>3</v>
      </c>
      <c r="D1261" t="s">
        <v>708</v>
      </c>
      <c r="E1261" t="s">
        <v>637</v>
      </c>
      <c r="F1261" t="s">
        <v>25</v>
      </c>
      <c r="G1261">
        <v>0</v>
      </c>
      <c r="H1261">
        <v>1</v>
      </c>
      <c r="I1261" s="73" t="b">
        <v>1</v>
      </c>
      <c r="J1261" t="s">
        <v>1069</v>
      </c>
      <c r="K1261" s="68" t="s">
        <v>32</v>
      </c>
      <c r="L1261" t="s">
        <v>1094</v>
      </c>
      <c r="Q1261" t="s">
        <v>673</v>
      </c>
      <c r="R1261" t="s">
        <v>1053</v>
      </c>
    </row>
    <row r="1262" spans="1:18" hidden="1" x14ac:dyDescent="0.25">
      <c r="A1262" t="s">
        <v>631</v>
      </c>
      <c r="B1262" t="s">
        <v>1034</v>
      </c>
      <c r="C1262">
        <v>3</v>
      </c>
      <c r="D1262" t="s">
        <v>689</v>
      </c>
      <c r="E1262" t="s">
        <v>586</v>
      </c>
      <c r="F1262" t="s">
        <v>27</v>
      </c>
      <c r="G1262">
        <v>45</v>
      </c>
      <c r="H1262">
        <v>55</v>
      </c>
      <c r="I1262" s="72" t="b">
        <v>0</v>
      </c>
      <c r="J1262" t="s">
        <v>1073</v>
      </c>
      <c r="K1262" s="68" t="s">
        <v>32</v>
      </c>
      <c r="L1262" t="s">
        <v>1094</v>
      </c>
      <c r="Q1262" t="s">
        <v>673</v>
      </c>
      <c r="R1262" t="s">
        <v>1053</v>
      </c>
    </row>
    <row r="1263" spans="1:18" hidden="1" x14ac:dyDescent="0.25">
      <c r="A1263" t="s">
        <v>631</v>
      </c>
      <c r="B1263" t="s">
        <v>1034</v>
      </c>
      <c r="C1263">
        <v>3</v>
      </c>
      <c r="D1263" t="s">
        <v>682</v>
      </c>
      <c r="E1263" t="s">
        <v>585</v>
      </c>
      <c r="F1263" t="s">
        <v>27</v>
      </c>
      <c r="G1263">
        <v>7</v>
      </c>
      <c r="H1263">
        <v>13</v>
      </c>
      <c r="I1263" s="72" t="b">
        <v>0</v>
      </c>
      <c r="J1263" t="s">
        <v>1065</v>
      </c>
      <c r="K1263" s="68" t="s">
        <v>32</v>
      </c>
      <c r="L1263" t="s">
        <v>1094</v>
      </c>
      <c r="Q1263" t="s">
        <v>673</v>
      </c>
      <c r="R1263" t="s">
        <v>1053</v>
      </c>
    </row>
    <row r="1264" spans="1:18" hidden="1" x14ac:dyDescent="0.25">
      <c r="A1264" t="s">
        <v>631</v>
      </c>
      <c r="B1264" t="s">
        <v>1034</v>
      </c>
      <c r="C1264">
        <v>4</v>
      </c>
      <c r="D1264" t="s">
        <v>687</v>
      </c>
      <c r="E1264" t="s">
        <v>636</v>
      </c>
      <c r="F1264" t="s">
        <v>25</v>
      </c>
      <c r="G1264">
        <v>3</v>
      </c>
      <c r="H1264">
        <v>7</v>
      </c>
      <c r="I1264" s="73" t="b">
        <v>1</v>
      </c>
      <c r="J1264" t="s">
        <v>1079</v>
      </c>
      <c r="K1264" s="68" t="s">
        <v>32</v>
      </c>
      <c r="Q1264" t="s">
        <v>673</v>
      </c>
      <c r="R1264" t="s">
        <v>1053</v>
      </c>
    </row>
    <row r="1265" spans="1:18" hidden="1" x14ac:dyDescent="0.25">
      <c r="A1265" t="s">
        <v>631</v>
      </c>
      <c r="B1265" t="s">
        <v>1034</v>
      </c>
      <c r="C1265">
        <v>4</v>
      </c>
      <c r="D1265" t="s">
        <v>688</v>
      </c>
      <c r="E1265" t="s">
        <v>636</v>
      </c>
      <c r="F1265" t="s">
        <v>25</v>
      </c>
      <c r="G1265">
        <v>3</v>
      </c>
      <c r="H1265">
        <v>7</v>
      </c>
      <c r="I1265" s="73" t="b">
        <v>1</v>
      </c>
      <c r="J1265" t="s">
        <v>1063</v>
      </c>
      <c r="K1265" s="68" t="s">
        <v>32</v>
      </c>
      <c r="Q1265" t="s">
        <v>673</v>
      </c>
      <c r="R1265" t="s">
        <v>1053</v>
      </c>
    </row>
    <row r="1266" spans="1:18" hidden="1" x14ac:dyDescent="0.25">
      <c r="A1266" t="s">
        <v>631</v>
      </c>
      <c r="B1266" t="s">
        <v>1034</v>
      </c>
      <c r="C1266">
        <v>4</v>
      </c>
      <c r="D1266" t="s">
        <v>690</v>
      </c>
      <c r="E1266" t="s">
        <v>699</v>
      </c>
      <c r="F1266" t="s">
        <v>27</v>
      </c>
      <c r="G1266">
        <v>40</v>
      </c>
      <c r="H1266">
        <v>50</v>
      </c>
      <c r="I1266" s="72" t="b">
        <v>0</v>
      </c>
      <c r="J1266" t="s">
        <v>1081</v>
      </c>
      <c r="K1266" s="68" t="s">
        <v>32</v>
      </c>
      <c r="Q1266" t="s">
        <v>673</v>
      </c>
      <c r="R1266" t="s">
        <v>1053</v>
      </c>
    </row>
    <row r="1267" spans="1:18" hidden="1" x14ac:dyDescent="0.25">
      <c r="A1267" t="s">
        <v>631</v>
      </c>
      <c r="B1267" t="s">
        <v>1034</v>
      </c>
      <c r="C1267">
        <v>4</v>
      </c>
      <c r="D1267" t="s">
        <v>683</v>
      </c>
      <c r="E1267" t="s">
        <v>585</v>
      </c>
      <c r="F1267" t="s">
        <v>27</v>
      </c>
      <c r="G1267">
        <v>7</v>
      </c>
      <c r="H1267">
        <v>13</v>
      </c>
      <c r="I1267" s="72" t="b">
        <v>0</v>
      </c>
      <c r="J1267" t="s">
        <v>1066</v>
      </c>
      <c r="K1267" s="68" t="s">
        <v>32</v>
      </c>
      <c r="Q1267" t="s">
        <v>673</v>
      </c>
      <c r="R1267" t="s">
        <v>1053</v>
      </c>
    </row>
    <row r="1268" spans="1:18" hidden="1" x14ac:dyDescent="0.25">
      <c r="A1268" t="s">
        <v>631</v>
      </c>
      <c r="B1268" t="s">
        <v>1034</v>
      </c>
      <c r="C1268">
        <v>5</v>
      </c>
      <c r="D1268" t="s">
        <v>11</v>
      </c>
      <c r="E1268" t="s">
        <v>620</v>
      </c>
      <c r="F1268" t="s">
        <v>25</v>
      </c>
      <c r="G1268">
        <v>1</v>
      </c>
      <c r="H1268">
        <v>4</v>
      </c>
      <c r="I1268" s="73" t="b">
        <v>1</v>
      </c>
      <c r="J1268" t="s">
        <v>715</v>
      </c>
      <c r="K1268" s="68" t="s">
        <v>32</v>
      </c>
      <c r="Q1268" t="s">
        <v>673</v>
      </c>
      <c r="R1268" t="s">
        <v>1053</v>
      </c>
    </row>
    <row r="1269" spans="1:18" hidden="1" x14ac:dyDescent="0.25">
      <c r="A1269" t="s">
        <v>631</v>
      </c>
      <c r="B1269" t="s">
        <v>1034</v>
      </c>
      <c r="C1269">
        <v>5</v>
      </c>
      <c r="D1269" t="s">
        <v>662</v>
      </c>
      <c r="E1269" t="s">
        <v>622</v>
      </c>
      <c r="F1269" t="s">
        <v>25</v>
      </c>
      <c r="G1269">
        <v>7</v>
      </c>
      <c r="H1269">
        <v>13</v>
      </c>
      <c r="I1269" s="73" t="b">
        <v>1</v>
      </c>
      <c r="J1269" t="s">
        <v>1078</v>
      </c>
      <c r="K1269" s="68" t="s">
        <v>32</v>
      </c>
      <c r="Q1269" t="s">
        <v>673</v>
      </c>
      <c r="R1269" t="s">
        <v>1053</v>
      </c>
    </row>
    <row r="1270" spans="1:18" hidden="1" x14ac:dyDescent="0.25">
      <c r="A1270" t="s">
        <v>631</v>
      </c>
      <c r="B1270" t="s">
        <v>1034</v>
      </c>
      <c r="C1270">
        <v>2</v>
      </c>
      <c r="D1270" t="s">
        <v>705</v>
      </c>
      <c r="E1270" t="s">
        <v>637</v>
      </c>
      <c r="F1270" t="s">
        <v>25</v>
      </c>
      <c r="G1270">
        <v>0</v>
      </c>
      <c r="H1270">
        <v>1</v>
      </c>
      <c r="I1270" s="73" t="b">
        <v>1</v>
      </c>
      <c r="J1270" t="s">
        <v>1068</v>
      </c>
      <c r="K1270" s="69" t="s">
        <v>447</v>
      </c>
      <c r="L1270" t="s">
        <v>1094</v>
      </c>
      <c r="Q1270" t="s">
        <v>673</v>
      </c>
      <c r="R1270" t="s">
        <v>1053</v>
      </c>
    </row>
    <row r="1271" spans="1:18" hidden="1" x14ac:dyDescent="0.25">
      <c r="A1271" t="s">
        <v>631</v>
      </c>
      <c r="B1271" t="s">
        <v>1034</v>
      </c>
      <c r="C1271">
        <v>2</v>
      </c>
      <c r="D1271" t="s">
        <v>421</v>
      </c>
      <c r="E1271" t="s">
        <v>619</v>
      </c>
      <c r="F1271" t="s">
        <v>25</v>
      </c>
      <c r="G1271">
        <v>15</v>
      </c>
      <c r="H1271">
        <v>25</v>
      </c>
      <c r="I1271" s="73" t="b">
        <v>1</v>
      </c>
      <c r="J1271" t="s">
        <v>1077</v>
      </c>
      <c r="K1271" s="69" t="s">
        <v>447</v>
      </c>
      <c r="L1271" t="s">
        <v>1094</v>
      </c>
      <c r="Q1271" t="s">
        <v>673</v>
      </c>
      <c r="R1271" t="s">
        <v>1053</v>
      </c>
    </row>
    <row r="1272" spans="1:18" hidden="1" x14ac:dyDescent="0.25">
      <c r="A1272" t="s">
        <v>631</v>
      </c>
      <c r="B1272" t="s">
        <v>1034</v>
      </c>
      <c r="C1272">
        <v>2</v>
      </c>
      <c r="D1272" t="s">
        <v>707</v>
      </c>
      <c r="E1272" t="s">
        <v>625</v>
      </c>
      <c r="F1272" t="s">
        <v>25</v>
      </c>
      <c r="G1272">
        <v>35</v>
      </c>
      <c r="H1272">
        <v>45</v>
      </c>
      <c r="I1272" s="73" t="b">
        <v>1</v>
      </c>
      <c r="J1272" t="s">
        <v>1070</v>
      </c>
      <c r="K1272" s="69" t="s">
        <v>447</v>
      </c>
      <c r="L1272" t="s">
        <v>1094</v>
      </c>
      <c r="Q1272" t="s">
        <v>673</v>
      </c>
      <c r="R1272" t="s">
        <v>1053</v>
      </c>
    </row>
    <row r="1273" spans="1:18" hidden="1" x14ac:dyDescent="0.25">
      <c r="A1273" t="s">
        <v>631</v>
      </c>
      <c r="B1273" t="s">
        <v>1034</v>
      </c>
      <c r="C1273">
        <v>2</v>
      </c>
      <c r="D1273" t="s">
        <v>682</v>
      </c>
      <c r="E1273" t="s">
        <v>697</v>
      </c>
      <c r="F1273" t="s">
        <v>27</v>
      </c>
      <c r="G1273">
        <v>0</v>
      </c>
      <c r="H1273">
        <v>1</v>
      </c>
      <c r="I1273" s="72" t="b">
        <v>0</v>
      </c>
      <c r="J1273" t="s">
        <v>1065</v>
      </c>
      <c r="K1273" s="69" t="s">
        <v>447</v>
      </c>
      <c r="L1273" t="s">
        <v>1094</v>
      </c>
      <c r="Q1273" t="s">
        <v>673</v>
      </c>
      <c r="R1273" t="s">
        <v>1053</v>
      </c>
    </row>
    <row r="1274" spans="1:18" hidden="1" x14ac:dyDescent="0.25">
      <c r="A1274" t="s">
        <v>631</v>
      </c>
      <c r="B1274" t="s">
        <v>1034</v>
      </c>
      <c r="C1274">
        <v>3</v>
      </c>
      <c r="D1274" t="s">
        <v>355</v>
      </c>
      <c r="E1274" t="s">
        <v>637</v>
      </c>
      <c r="F1274" t="s">
        <v>25</v>
      </c>
      <c r="G1274">
        <v>0</v>
      </c>
      <c r="H1274">
        <v>1</v>
      </c>
      <c r="I1274" s="73" t="b">
        <v>1</v>
      </c>
      <c r="J1274" t="s">
        <v>1059</v>
      </c>
      <c r="K1274" s="69" t="s">
        <v>447</v>
      </c>
      <c r="L1274" t="s">
        <v>1094</v>
      </c>
      <c r="Q1274" t="s">
        <v>673</v>
      </c>
      <c r="R1274" t="s">
        <v>1053</v>
      </c>
    </row>
    <row r="1275" spans="1:18" hidden="1" x14ac:dyDescent="0.25">
      <c r="A1275" t="s">
        <v>631</v>
      </c>
      <c r="B1275" t="s">
        <v>1034</v>
      </c>
      <c r="C1275">
        <v>3</v>
      </c>
      <c r="D1275" t="s">
        <v>687</v>
      </c>
      <c r="E1275" t="s">
        <v>615</v>
      </c>
      <c r="F1275" t="s">
        <v>25</v>
      </c>
      <c r="G1275">
        <v>20</v>
      </c>
      <c r="H1275">
        <v>30</v>
      </c>
      <c r="I1275" s="73" t="b">
        <v>1</v>
      </c>
      <c r="J1275" t="s">
        <v>1079</v>
      </c>
      <c r="K1275" s="69" t="s">
        <v>447</v>
      </c>
      <c r="L1275" t="s">
        <v>1094</v>
      </c>
      <c r="Q1275" t="s">
        <v>673</v>
      </c>
      <c r="R1275" t="s">
        <v>1053</v>
      </c>
    </row>
    <row r="1276" spans="1:18" hidden="1" x14ac:dyDescent="0.25">
      <c r="A1276" t="s">
        <v>631</v>
      </c>
      <c r="B1276" t="s">
        <v>1034</v>
      </c>
      <c r="C1276">
        <v>3</v>
      </c>
      <c r="D1276" t="s">
        <v>688</v>
      </c>
      <c r="E1276" t="s">
        <v>619</v>
      </c>
      <c r="F1276" t="s">
        <v>25</v>
      </c>
      <c r="G1276">
        <v>15</v>
      </c>
      <c r="H1276">
        <v>25</v>
      </c>
      <c r="I1276" s="73" t="b">
        <v>1</v>
      </c>
      <c r="J1276" t="s">
        <v>1063</v>
      </c>
      <c r="K1276" s="69" t="s">
        <v>447</v>
      </c>
      <c r="L1276" t="s">
        <v>1094</v>
      </c>
      <c r="Q1276" t="s">
        <v>673</v>
      </c>
      <c r="R1276" t="s">
        <v>1053</v>
      </c>
    </row>
    <row r="1277" spans="1:18" hidden="1" x14ac:dyDescent="0.25">
      <c r="A1277" t="s">
        <v>631</v>
      </c>
      <c r="B1277" t="s">
        <v>1034</v>
      </c>
      <c r="C1277">
        <v>3</v>
      </c>
      <c r="D1277" t="s">
        <v>708</v>
      </c>
      <c r="E1277" t="s">
        <v>637</v>
      </c>
      <c r="F1277" t="s">
        <v>25</v>
      </c>
      <c r="G1277">
        <v>0</v>
      </c>
      <c r="H1277">
        <v>1</v>
      </c>
      <c r="I1277" s="73" t="b">
        <v>1</v>
      </c>
      <c r="J1277" t="s">
        <v>1069</v>
      </c>
      <c r="K1277" s="69" t="s">
        <v>447</v>
      </c>
      <c r="L1277" t="s">
        <v>1094</v>
      </c>
      <c r="Q1277" t="s">
        <v>673</v>
      </c>
      <c r="R1277" t="s">
        <v>1053</v>
      </c>
    </row>
    <row r="1278" spans="1:18" hidden="1" x14ac:dyDescent="0.25">
      <c r="A1278" t="s">
        <v>631</v>
      </c>
      <c r="B1278" t="s">
        <v>1034</v>
      </c>
      <c r="C1278">
        <v>3</v>
      </c>
      <c r="D1278" t="s">
        <v>689</v>
      </c>
      <c r="E1278" t="s">
        <v>586</v>
      </c>
      <c r="F1278" t="s">
        <v>27</v>
      </c>
      <c r="G1278">
        <v>45</v>
      </c>
      <c r="H1278">
        <v>55</v>
      </c>
      <c r="I1278" s="72" t="b">
        <v>0</v>
      </c>
      <c r="J1278" t="s">
        <v>1073</v>
      </c>
      <c r="K1278" s="69" t="s">
        <v>447</v>
      </c>
      <c r="L1278" t="s">
        <v>1094</v>
      </c>
      <c r="Q1278" t="s">
        <v>673</v>
      </c>
      <c r="R1278" t="s">
        <v>1053</v>
      </c>
    </row>
    <row r="1279" spans="1:18" hidden="1" x14ac:dyDescent="0.25">
      <c r="A1279" t="s">
        <v>631</v>
      </c>
      <c r="B1279" t="s">
        <v>1034</v>
      </c>
      <c r="C1279">
        <v>3</v>
      </c>
      <c r="D1279" t="s">
        <v>682</v>
      </c>
      <c r="E1279" t="s">
        <v>587</v>
      </c>
      <c r="F1279" t="s">
        <v>27</v>
      </c>
      <c r="G1279">
        <v>35</v>
      </c>
      <c r="H1279">
        <v>45</v>
      </c>
      <c r="I1279" s="72" t="b">
        <v>0</v>
      </c>
      <c r="J1279" t="s">
        <v>1065</v>
      </c>
      <c r="K1279" s="69" t="s">
        <v>447</v>
      </c>
      <c r="L1279" t="s">
        <v>1094</v>
      </c>
      <c r="Q1279" t="s">
        <v>673</v>
      </c>
      <c r="R1279" t="s">
        <v>1053</v>
      </c>
    </row>
    <row r="1280" spans="1:18" hidden="1" x14ac:dyDescent="0.25">
      <c r="A1280" t="s">
        <v>631</v>
      </c>
      <c r="B1280" t="s">
        <v>1035</v>
      </c>
      <c r="C1280">
        <v>1</v>
      </c>
      <c r="D1280" t="s">
        <v>11</v>
      </c>
      <c r="E1280" t="s">
        <v>695</v>
      </c>
      <c r="F1280" t="s">
        <v>27</v>
      </c>
      <c r="G1280">
        <v>2</v>
      </c>
      <c r="H1280">
        <v>5</v>
      </c>
      <c r="I1280" s="72" t="b">
        <v>0</v>
      </c>
      <c r="J1280" t="s">
        <v>715</v>
      </c>
      <c r="K1280" s="68" t="s">
        <v>32</v>
      </c>
      <c r="Q1280" t="s">
        <v>673</v>
      </c>
      <c r="R1280" t="s">
        <v>1053</v>
      </c>
    </row>
    <row r="1281" spans="1:18" hidden="1" x14ac:dyDescent="0.25">
      <c r="A1281" t="s">
        <v>631</v>
      </c>
      <c r="B1281" t="s">
        <v>1035</v>
      </c>
      <c r="C1281">
        <v>1</v>
      </c>
      <c r="D1281" t="s">
        <v>705</v>
      </c>
      <c r="E1281" t="s">
        <v>637</v>
      </c>
      <c r="F1281" t="s">
        <v>25</v>
      </c>
      <c r="G1281">
        <v>0</v>
      </c>
      <c r="H1281">
        <v>1</v>
      </c>
      <c r="I1281" s="73" t="b">
        <v>1</v>
      </c>
      <c r="J1281" t="s">
        <v>1068</v>
      </c>
      <c r="K1281" s="68" t="s">
        <v>32</v>
      </c>
      <c r="Q1281" t="s">
        <v>673</v>
      </c>
      <c r="R1281" t="s">
        <v>1053</v>
      </c>
    </row>
    <row r="1282" spans="1:18" hidden="1" x14ac:dyDescent="0.25">
      <c r="A1282" t="s">
        <v>631</v>
      </c>
      <c r="B1282" t="s">
        <v>1035</v>
      </c>
      <c r="C1282">
        <v>1</v>
      </c>
      <c r="D1282" t="s">
        <v>355</v>
      </c>
      <c r="E1282" t="s">
        <v>696</v>
      </c>
      <c r="F1282" s="69" t="s">
        <v>25</v>
      </c>
      <c r="G1282">
        <v>0</v>
      </c>
      <c r="H1282">
        <v>1</v>
      </c>
      <c r="I1282" s="69" t="b">
        <v>1</v>
      </c>
      <c r="J1282" t="s">
        <v>1059</v>
      </c>
      <c r="K1282" s="68" t="s">
        <v>32</v>
      </c>
      <c r="Q1282" t="s">
        <v>673</v>
      </c>
      <c r="R1282" t="s">
        <v>1053</v>
      </c>
    </row>
    <row r="1283" spans="1:18" hidden="1" x14ac:dyDescent="0.25">
      <c r="A1283" t="s">
        <v>631</v>
      </c>
      <c r="B1283" t="s">
        <v>1035</v>
      </c>
      <c r="C1283">
        <v>1</v>
      </c>
      <c r="D1283" t="s">
        <v>421</v>
      </c>
      <c r="E1283" t="s">
        <v>644</v>
      </c>
      <c r="F1283" t="s">
        <v>25</v>
      </c>
      <c r="G1283">
        <v>45</v>
      </c>
      <c r="H1283">
        <v>55</v>
      </c>
      <c r="I1283" s="73" t="b">
        <v>1</v>
      </c>
      <c r="J1283" t="s">
        <v>1077</v>
      </c>
      <c r="K1283" s="68" t="s">
        <v>32</v>
      </c>
      <c r="Q1283" t="s">
        <v>673</v>
      </c>
      <c r="R1283" t="s">
        <v>1053</v>
      </c>
    </row>
    <row r="1284" spans="1:18" hidden="1" x14ac:dyDescent="0.25">
      <c r="A1284" t="s">
        <v>631</v>
      </c>
      <c r="B1284" t="s">
        <v>1035</v>
      </c>
      <c r="C1284">
        <v>1</v>
      </c>
      <c r="D1284" t="s">
        <v>392</v>
      </c>
      <c r="E1284" t="s">
        <v>607</v>
      </c>
      <c r="F1284" t="s">
        <v>25</v>
      </c>
      <c r="G1284">
        <v>55</v>
      </c>
      <c r="H1284">
        <v>65</v>
      </c>
      <c r="I1284" s="73" t="b">
        <v>1</v>
      </c>
      <c r="J1284" t="s">
        <v>847</v>
      </c>
      <c r="K1284" s="68" t="s">
        <v>32</v>
      </c>
      <c r="Q1284" t="s">
        <v>673</v>
      </c>
      <c r="R1284" t="s">
        <v>1053</v>
      </c>
    </row>
    <row r="1285" spans="1:18" hidden="1" x14ac:dyDescent="0.25">
      <c r="A1285" t="s">
        <v>631</v>
      </c>
      <c r="B1285" t="s">
        <v>1035</v>
      </c>
      <c r="C1285">
        <v>1</v>
      </c>
      <c r="D1285" t="s">
        <v>410</v>
      </c>
      <c r="E1285" t="s">
        <v>697</v>
      </c>
      <c r="F1285" t="s">
        <v>27</v>
      </c>
      <c r="G1285">
        <v>0</v>
      </c>
      <c r="H1285">
        <v>1</v>
      </c>
      <c r="I1285" s="72" t="b">
        <v>0</v>
      </c>
      <c r="J1285" t="s">
        <v>1067</v>
      </c>
      <c r="K1285" s="68" t="s">
        <v>32</v>
      </c>
      <c r="Q1285" t="s">
        <v>673</v>
      </c>
      <c r="R1285" t="s">
        <v>1053</v>
      </c>
    </row>
    <row r="1286" spans="1:18" hidden="1" x14ac:dyDescent="0.25">
      <c r="A1286" t="s">
        <v>631</v>
      </c>
      <c r="B1286" t="s">
        <v>1035</v>
      </c>
      <c r="C1286">
        <v>1</v>
      </c>
      <c r="D1286" t="s">
        <v>682</v>
      </c>
      <c r="E1286" t="s">
        <v>574</v>
      </c>
      <c r="F1286" t="s">
        <v>27</v>
      </c>
      <c r="G1286">
        <v>3</v>
      </c>
      <c r="H1286">
        <v>7</v>
      </c>
      <c r="I1286" s="72" t="b">
        <v>0</v>
      </c>
      <c r="J1286" t="s">
        <v>1065</v>
      </c>
      <c r="K1286" s="68" t="s">
        <v>32</v>
      </c>
      <c r="Q1286" t="s">
        <v>673</v>
      </c>
      <c r="R1286" t="s">
        <v>1053</v>
      </c>
    </row>
    <row r="1287" spans="1:18" hidden="1" x14ac:dyDescent="0.25">
      <c r="A1287" s="77" t="s">
        <v>631</v>
      </c>
      <c r="B1287" s="77" t="s">
        <v>1035</v>
      </c>
      <c r="C1287" s="77">
        <v>2</v>
      </c>
      <c r="D1287" s="77" t="s">
        <v>11</v>
      </c>
      <c r="E1287" s="77" t="s">
        <v>698</v>
      </c>
      <c r="F1287" t="s">
        <v>25</v>
      </c>
      <c r="G1287">
        <v>2</v>
      </c>
      <c r="H1287">
        <v>11</v>
      </c>
      <c r="I1287" s="73" t="b">
        <v>1</v>
      </c>
      <c r="J1287" t="s">
        <v>715</v>
      </c>
      <c r="K1287" s="68" t="s">
        <v>32</v>
      </c>
      <c r="L1287" t="s">
        <v>1094</v>
      </c>
      <c r="N1287" s="77" t="s">
        <v>1033</v>
      </c>
      <c r="O1287" s="77" t="s">
        <v>24</v>
      </c>
      <c r="P1287" s="77">
        <v>10</v>
      </c>
      <c r="Q1287" t="s">
        <v>673</v>
      </c>
      <c r="R1287" t="s">
        <v>1053</v>
      </c>
    </row>
    <row r="1288" spans="1:18" hidden="1" x14ac:dyDescent="0.25">
      <c r="A1288" s="77" t="s">
        <v>631</v>
      </c>
      <c r="B1288" s="77" t="s">
        <v>1035</v>
      </c>
      <c r="C1288" s="77">
        <v>2</v>
      </c>
      <c r="D1288" s="77" t="s">
        <v>11</v>
      </c>
      <c r="E1288" s="77" t="s">
        <v>1029</v>
      </c>
      <c r="F1288" t="s">
        <v>25</v>
      </c>
      <c r="G1288">
        <v>5</v>
      </c>
      <c r="H1288">
        <v>16</v>
      </c>
      <c r="I1288" s="73" t="b">
        <v>1</v>
      </c>
      <c r="J1288" t="s">
        <v>715</v>
      </c>
      <c r="K1288" s="69" t="s">
        <v>447</v>
      </c>
      <c r="L1288" t="s">
        <v>1094</v>
      </c>
      <c r="N1288" s="77" t="s">
        <v>1033</v>
      </c>
      <c r="O1288" s="77" t="s">
        <v>24</v>
      </c>
      <c r="P1288" s="77">
        <v>10</v>
      </c>
      <c r="Q1288" t="s">
        <v>673</v>
      </c>
      <c r="R1288" t="s">
        <v>1053</v>
      </c>
    </row>
    <row r="1289" spans="1:18" hidden="1" x14ac:dyDescent="0.25">
      <c r="A1289" t="s">
        <v>631</v>
      </c>
      <c r="B1289" t="s">
        <v>1035</v>
      </c>
      <c r="C1289">
        <v>2</v>
      </c>
      <c r="D1289" t="s">
        <v>705</v>
      </c>
      <c r="E1289" t="s">
        <v>637</v>
      </c>
      <c r="F1289" t="s">
        <v>25</v>
      </c>
      <c r="G1289">
        <v>0</v>
      </c>
      <c r="H1289">
        <v>1</v>
      </c>
      <c r="I1289" s="73" t="b">
        <v>1</v>
      </c>
      <c r="J1289" t="s">
        <v>1068</v>
      </c>
      <c r="K1289" s="68" t="s">
        <v>32</v>
      </c>
      <c r="L1289" t="s">
        <v>1094</v>
      </c>
      <c r="Q1289" t="s">
        <v>673</v>
      </c>
      <c r="R1289" t="s">
        <v>1053</v>
      </c>
    </row>
    <row r="1290" spans="1:18" hidden="1" x14ac:dyDescent="0.25">
      <c r="A1290" t="s">
        <v>631</v>
      </c>
      <c r="B1290" t="s">
        <v>1035</v>
      </c>
      <c r="C1290">
        <v>2</v>
      </c>
      <c r="D1290" t="s">
        <v>421</v>
      </c>
      <c r="E1290" t="s">
        <v>625</v>
      </c>
      <c r="F1290" t="s">
        <v>25</v>
      </c>
      <c r="G1290">
        <v>35</v>
      </c>
      <c r="H1290">
        <v>45</v>
      </c>
      <c r="I1290" s="73" t="b">
        <v>1</v>
      </c>
      <c r="J1290" t="s">
        <v>1077</v>
      </c>
      <c r="K1290" s="68" t="s">
        <v>32</v>
      </c>
      <c r="L1290" t="s">
        <v>1094</v>
      </c>
      <c r="Q1290" t="s">
        <v>673</v>
      </c>
      <c r="R1290" t="s">
        <v>1053</v>
      </c>
    </row>
    <row r="1291" spans="1:18" hidden="1" x14ac:dyDescent="0.25">
      <c r="A1291" t="s">
        <v>631</v>
      </c>
      <c r="B1291" t="s">
        <v>1035</v>
      </c>
      <c r="C1291">
        <v>2</v>
      </c>
      <c r="D1291" t="s">
        <v>707</v>
      </c>
      <c r="E1291" t="s">
        <v>625</v>
      </c>
      <c r="F1291" t="s">
        <v>25</v>
      </c>
      <c r="G1291">
        <v>35</v>
      </c>
      <c r="H1291">
        <v>45</v>
      </c>
      <c r="I1291" s="73" t="b">
        <v>1</v>
      </c>
      <c r="J1291" t="s">
        <v>1070</v>
      </c>
      <c r="K1291" s="68" t="s">
        <v>32</v>
      </c>
      <c r="L1291" t="s">
        <v>1094</v>
      </c>
      <c r="Q1291" t="s">
        <v>673</v>
      </c>
      <c r="R1291" t="s">
        <v>1053</v>
      </c>
    </row>
    <row r="1292" spans="1:18" hidden="1" x14ac:dyDescent="0.25">
      <c r="A1292" t="s">
        <v>631</v>
      </c>
      <c r="B1292" t="s">
        <v>1035</v>
      </c>
      <c r="C1292">
        <v>2</v>
      </c>
      <c r="D1292" t="s">
        <v>682</v>
      </c>
      <c r="E1292" t="s">
        <v>585</v>
      </c>
      <c r="F1292" t="s">
        <v>27</v>
      </c>
      <c r="G1292">
        <v>7</v>
      </c>
      <c r="H1292">
        <v>13</v>
      </c>
      <c r="I1292" s="72" t="b">
        <v>0</v>
      </c>
      <c r="J1292" t="s">
        <v>1065</v>
      </c>
      <c r="K1292" s="68" t="s">
        <v>32</v>
      </c>
      <c r="L1292" t="s">
        <v>1094</v>
      </c>
      <c r="Q1292" t="s">
        <v>673</v>
      </c>
      <c r="R1292" t="s">
        <v>1053</v>
      </c>
    </row>
    <row r="1293" spans="1:18" hidden="1" x14ac:dyDescent="0.25">
      <c r="A1293" t="s">
        <v>631</v>
      </c>
      <c r="B1293" t="s">
        <v>1035</v>
      </c>
      <c r="C1293">
        <v>3</v>
      </c>
      <c r="D1293" t="s">
        <v>687</v>
      </c>
      <c r="E1293" t="s">
        <v>615</v>
      </c>
      <c r="F1293" t="s">
        <v>25</v>
      </c>
      <c r="G1293">
        <v>20</v>
      </c>
      <c r="H1293">
        <v>30</v>
      </c>
      <c r="I1293" s="73" t="b">
        <v>1</v>
      </c>
      <c r="J1293" t="s">
        <v>1079</v>
      </c>
      <c r="K1293" s="68" t="s">
        <v>32</v>
      </c>
      <c r="L1293" t="s">
        <v>1094</v>
      </c>
      <c r="Q1293" t="s">
        <v>673</v>
      </c>
      <c r="R1293" t="s">
        <v>1053</v>
      </c>
    </row>
    <row r="1294" spans="1:18" hidden="1" x14ac:dyDescent="0.25">
      <c r="A1294" t="s">
        <v>631</v>
      </c>
      <c r="B1294" t="s">
        <v>1035</v>
      </c>
      <c r="C1294">
        <v>3</v>
      </c>
      <c r="D1294" t="s">
        <v>688</v>
      </c>
      <c r="E1294" t="s">
        <v>619</v>
      </c>
      <c r="F1294" t="s">
        <v>25</v>
      </c>
      <c r="G1294">
        <v>15</v>
      </c>
      <c r="H1294">
        <v>25</v>
      </c>
      <c r="I1294" s="73" t="b">
        <v>1</v>
      </c>
      <c r="J1294" t="s">
        <v>1063</v>
      </c>
      <c r="K1294" s="68" t="s">
        <v>32</v>
      </c>
      <c r="L1294" t="s">
        <v>1094</v>
      </c>
      <c r="Q1294" t="s">
        <v>673</v>
      </c>
      <c r="R1294" t="s">
        <v>1053</v>
      </c>
    </row>
    <row r="1295" spans="1:18" hidden="1" x14ac:dyDescent="0.25">
      <c r="A1295" t="s">
        <v>631</v>
      </c>
      <c r="B1295" t="s">
        <v>1035</v>
      </c>
      <c r="C1295">
        <v>3</v>
      </c>
      <c r="D1295" t="s">
        <v>708</v>
      </c>
      <c r="E1295" t="s">
        <v>637</v>
      </c>
      <c r="F1295" t="s">
        <v>25</v>
      </c>
      <c r="G1295">
        <v>0</v>
      </c>
      <c r="H1295">
        <v>1</v>
      </c>
      <c r="I1295" s="73" t="b">
        <v>1</v>
      </c>
      <c r="J1295" t="s">
        <v>1069</v>
      </c>
      <c r="K1295" s="68" t="s">
        <v>32</v>
      </c>
      <c r="L1295" t="s">
        <v>1094</v>
      </c>
      <c r="Q1295" t="s">
        <v>673</v>
      </c>
      <c r="R1295" t="s">
        <v>1053</v>
      </c>
    </row>
    <row r="1296" spans="1:18" hidden="1" x14ac:dyDescent="0.25">
      <c r="A1296" t="s">
        <v>631</v>
      </c>
      <c r="B1296" t="s">
        <v>1035</v>
      </c>
      <c r="C1296">
        <v>3</v>
      </c>
      <c r="D1296" t="s">
        <v>689</v>
      </c>
      <c r="E1296" t="s">
        <v>586</v>
      </c>
      <c r="F1296" t="s">
        <v>27</v>
      </c>
      <c r="G1296">
        <v>45</v>
      </c>
      <c r="H1296">
        <v>55</v>
      </c>
      <c r="I1296" s="72" t="b">
        <v>0</v>
      </c>
      <c r="J1296" t="s">
        <v>1073</v>
      </c>
      <c r="K1296" s="68" t="s">
        <v>32</v>
      </c>
      <c r="L1296" t="s">
        <v>1094</v>
      </c>
      <c r="Q1296" t="s">
        <v>673</v>
      </c>
      <c r="R1296" t="s">
        <v>1053</v>
      </c>
    </row>
    <row r="1297" spans="1:18" hidden="1" x14ac:dyDescent="0.25">
      <c r="A1297" t="s">
        <v>631</v>
      </c>
      <c r="B1297" t="s">
        <v>1035</v>
      </c>
      <c r="C1297">
        <v>3</v>
      </c>
      <c r="D1297" t="s">
        <v>682</v>
      </c>
      <c r="E1297" t="s">
        <v>585</v>
      </c>
      <c r="F1297" t="s">
        <v>27</v>
      </c>
      <c r="G1297">
        <v>7</v>
      </c>
      <c r="H1297">
        <v>13</v>
      </c>
      <c r="I1297" s="72" t="b">
        <v>0</v>
      </c>
      <c r="J1297" t="s">
        <v>1065</v>
      </c>
      <c r="K1297" s="68" t="s">
        <v>32</v>
      </c>
      <c r="L1297" t="s">
        <v>1094</v>
      </c>
      <c r="Q1297" t="s">
        <v>673</v>
      </c>
      <c r="R1297" t="s">
        <v>1053</v>
      </c>
    </row>
    <row r="1298" spans="1:18" hidden="1" x14ac:dyDescent="0.25">
      <c r="A1298" t="s">
        <v>631</v>
      </c>
      <c r="B1298" t="s">
        <v>1035</v>
      </c>
      <c r="C1298">
        <v>4</v>
      </c>
      <c r="D1298" t="s">
        <v>687</v>
      </c>
      <c r="E1298" t="s">
        <v>636</v>
      </c>
      <c r="F1298" t="s">
        <v>25</v>
      </c>
      <c r="G1298">
        <v>3</v>
      </c>
      <c r="H1298">
        <v>7</v>
      </c>
      <c r="I1298" s="73" t="b">
        <v>1</v>
      </c>
      <c r="J1298" t="s">
        <v>1079</v>
      </c>
      <c r="K1298" s="68" t="s">
        <v>32</v>
      </c>
      <c r="Q1298" t="s">
        <v>673</v>
      </c>
      <c r="R1298" t="s">
        <v>1053</v>
      </c>
    </row>
    <row r="1299" spans="1:18" hidden="1" x14ac:dyDescent="0.25">
      <c r="A1299" t="s">
        <v>631</v>
      </c>
      <c r="B1299" t="s">
        <v>1035</v>
      </c>
      <c r="C1299">
        <v>4</v>
      </c>
      <c r="D1299" t="s">
        <v>688</v>
      </c>
      <c r="E1299" t="s">
        <v>636</v>
      </c>
      <c r="F1299" t="s">
        <v>25</v>
      </c>
      <c r="G1299">
        <v>3</v>
      </c>
      <c r="H1299">
        <v>7</v>
      </c>
      <c r="I1299" s="73" t="b">
        <v>1</v>
      </c>
      <c r="J1299" t="s">
        <v>1063</v>
      </c>
      <c r="K1299" s="68" t="s">
        <v>32</v>
      </c>
      <c r="Q1299" t="s">
        <v>673</v>
      </c>
      <c r="R1299" t="s">
        <v>1053</v>
      </c>
    </row>
    <row r="1300" spans="1:18" hidden="1" x14ac:dyDescent="0.25">
      <c r="A1300" t="s">
        <v>631</v>
      </c>
      <c r="B1300" t="s">
        <v>1035</v>
      </c>
      <c r="C1300">
        <v>4</v>
      </c>
      <c r="D1300" t="s">
        <v>690</v>
      </c>
      <c r="E1300" t="s">
        <v>699</v>
      </c>
      <c r="F1300" t="s">
        <v>27</v>
      </c>
      <c r="G1300">
        <v>40</v>
      </c>
      <c r="H1300">
        <v>50</v>
      </c>
      <c r="I1300" s="72" t="b">
        <v>0</v>
      </c>
      <c r="J1300" t="s">
        <v>1081</v>
      </c>
      <c r="K1300" s="68" t="s">
        <v>32</v>
      </c>
      <c r="Q1300" t="s">
        <v>673</v>
      </c>
      <c r="R1300" t="s">
        <v>1053</v>
      </c>
    </row>
    <row r="1301" spans="1:18" hidden="1" x14ac:dyDescent="0.25">
      <c r="A1301" t="s">
        <v>631</v>
      </c>
      <c r="B1301" t="s">
        <v>1035</v>
      </c>
      <c r="C1301">
        <v>4</v>
      </c>
      <c r="D1301" t="s">
        <v>683</v>
      </c>
      <c r="E1301" t="s">
        <v>585</v>
      </c>
      <c r="F1301" t="s">
        <v>27</v>
      </c>
      <c r="G1301">
        <v>7</v>
      </c>
      <c r="H1301">
        <v>13</v>
      </c>
      <c r="I1301" s="72" t="b">
        <v>0</v>
      </c>
      <c r="J1301" t="s">
        <v>1066</v>
      </c>
      <c r="K1301" s="68" t="s">
        <v>32</v>
      </c>
      <c r="Q1301" t="s">
        <v>673</v>
      </c>
      <c r="R1301" t="s">
        <v>1053</v>
      </c>
    </row>
    <row r="1302" spans="1:18" hidden="1" x14ac:dyDescent="0.25">
      <c r="A1302" t="s">
        <v>631</v>
      </c>
      <c r="B1302" t="s">
        <v>1035</v>
      </c>
      <c r="C1302">
        <v>5</v>
      </c>
      <c r="D1302" t="s">
        <v>11</v>
      </c>
      <c r="E1302" t="s">
        <v>620</v>
      </c>
      <c r="F1302" t="s">
        <v>25</v>
      </c>
      <c r="G1302">
        <v>1</v>
      </c>
      <c r="H1302">
        <v>4</v>
      </c>
      <c r="I1302" s="73" t="b">
        <v>1</v>
      </c>
      <c r="J1302" t="s">
        <v>715</v>
      </c>
      <c r="K1302" s="68" t="s">
        <v>32</v>
      </c>
      <c r="Q1302" t="s">
        <v>673</v>
      </c>
      <c r="R1302" t="s">
        <v>1053</v>
      </c>
    </row>
    <row r="1303" spans="1:18" hidden="1" x14ac:dyDescent="0.25">
      <c r="A1303" t="s">
        <v>631</v>
      </c>
      <c r="B1303" t="s">
        <v>1035</v>
      </c>
      <c r="C1303">
        <v>5</v>
      </c>
      <c r="D1303" t="s">
        <v>662</v>
      </c>
      <c r="E1303" t="s">
        <v>622</v>
      </c>
      <c r="F1303" t="s">
        <v>25</v>
      </c>
      <c r="G1303">
        <v>7</v>
      </c>
      <c r="H1303">
        <v>13</v>
      </c>
      <c r="I1303" s="73" t="b">
        <v>1</v>
      </c>
      <c r="J1303" t="s">
        <v>1078</v>
      </c>
      <c r="K1303" s="68" t="s">
        <v>32</v>
      </c>
      <c r="Q1303" t="s">
        <v>673</v>
      </c>
      <c r="R1303" t="s">
        <v>1053</v>
      </c>
    </row>
    <row r="1304" spans="1:18" hidden="1" x14ac:dyDescent="0.25">
      <c r="A1304" t="s">
        <v>631</v>
      </c>
      <c r="B1304" t="s">
        <v>1035</v>
      </c>
      <c r="C1304">
        <v>2</v>
      </c>
      <c r="D1304" t="s">
        <v>705</v>
      </c>
      <c r="E1304" t="s">
        <v>637</v>
      </c>
      <c r="F1304" t="s">
        <v>25</v>
      </c>
      <c r="G1304">
        <v>0</v>
      </c>
      <c r="H1304">
        <v>1</v>
      </c>
      <c r="I1304" s="73" t="b">
        <v>1</v>
      </c>
      <c r="J1304" t="s">
        <v>1068</v>
      </c>
      <c r="K1304" s="69" t="s">
        <v>447</v>
      </c>
      <c r="L1304" t="s">
        <v>1094</v>
      </c>
      <c r="Q1304" t="s">
        <v>673</v>
      </c>
      <c r="R1304" t="s">
        <v>1053</v>
      </c>
    </row>
    <row r="1305" spans="1:18" hidden="1" x14ac:dyDescent="0.25">
      <c r="A1305" t="s">
        <v>631</v>
      </c>
      <c r="B1305" t="s">
        <v>1035</v>
      </c>
      <c r="C1305">
        <v>2</v>
      </c>
      <c r="D1305" t="s">
        <v>421</v>
      </c>
      <c r="E1305" t="s">
        <v>619</v>
      </c>
      <c r="F1305" t="s">
        <v>25</v>
      </c>
      <c r="G1305">
        <v>15</v>
      </c>
      <c r="H1305">
        <v>25</v>
      </c>
      <c r="I1305" s="73" t="b">
        <v>1</v>
      </c>
      <c r="J1305" t="s">
        <v>1077</v>
      </c>
      <c r="K1305" s="69" t="s">
        <v>447</v>
      </c>
      <c r="L1305" t="s">
        <v>1094</v>
      </c>
      <c r="Q1305" t="s">
        <v>673</v>
      </c>
      <c r="R1305" t="s">
        <v>1053</v>
      </c>
    </row>
    <row r="1306" spans="1:18" hidden="1" x14ac:dyDescent="0.25">
      <c r="A1306" t="s">
        <v>631</v>
      </c>
      <c r="B1306" t="s">
        <v>1035</v>
      </c>
      <c r="C1306">
        <v>2</v>
      </c>
      <c r="D1306" t="s">
        <v>707</v>
      </c>
      <c r="E1306" t="s">
        <v>625</v>
      </c>
      <c r="F1306" t="s">
        <v>25</v>
      </c>
      <c r="G1306">
        <v>35</v>
      </c>
      <c r="H1306">
        <v>45</v>
      </c>
      <c r="I1306" s="73" t="b">
        <v>1</v>
      </c>
      <c r="J1306" t="s">
        <v>1070</v>
      </c>
      <c r="K1306" s="69" t="s">
        <v>447</v>
      </c>
      <c r="L1306" t="s">
        <v>1094</v>
      </c>
      <c r="Q1306" t="s">
        <v>673</v>
      </c>
      <c r="R1306" t="s">
        <v>1053</v>
      </c>
    </row>
    <row r="1307" spans="1:18" hidden="1" x14ac:dyDescent="0.25">
      <c r="A1307" t="s">
        <v>631</v>
      </c>
      <c r="B1307" t="s">
        <v>1035</v>
      </c>
      <c r="C1307">
        <v>2</v>
      </c>
      <c r="D1307" t="s">
        <v>682</v>
      </c>
      <c r="E1307" t="s">
        <v>697</v>
      </c>
      <c r="F1307" t="s">
        <v>27</v>
      </c>
      <c r="G1307">
        <v>0</v>
      </c>
      <c r="H1307">
        <v>1</v>
      </c>
      <c r="I1307" s="72" t="b">
        <v>0</v>
      </c>
      <c r="J1307" t="s">
        <v>1065</v>
      </c>
      <c r="K1307" s="69" t="s">
        <v>447</v>
      </c>
      <c r="L1307" t="s">
        <v>1094</v>
      </c>
      <c r="Q1307" t="s">
        <v>673</v>
      </c>
      <c r="R1307" t="s">
        <v>1053</v>
      </c>
    </row>
    <row r="1308" spans="1:18" hidden="1" x14ac:dyDescent="0.25">
      <c r="A1308" t="s">
        <v>631</v>
      </c>
      <c r="B1308" t="s">
        <v>1035</v>
      </c>
      <c r="C1308">
        <v>3</v>
      </c>
      <c r="D1308" t="s">
        <v>355</v>
      </c>
      <c r="E1308" t="s">
        <v>637</v>
      </c>
      <c r="F1308" t="s">
        <v>25</v>
      </c>
      <c r="G1308">
        <v>0</v>
      </c>
      <c r="H1308">
        <v>1</v>
      </c>
      <c r="I1308" s="73" t="b">
        <v>1</v>
      </c>
      <c r="J1308" t="s">
        <v>1059</v>
      </c>
      <c r="K1308" s="69" t="s">
        <v>447</v>
      </c>
      <c r="L1308" t="s">
        <v>1094</v>
      </c>
      <c r="Q1308" t="s">
        <v>673</v>
      </c>
      <c r="R1308" t="s">
        <v>1053</v>
      </c>
    </row>
    <row r="1309" spans="1:18" hidden="1" x14ac:dyDescent="0.25">
      <c r="A1309" t="s">
        <v>631</v>
      </c>
      <c r="B1309" t="s">
        <v>1035</v>
      </c>
      <c r="C1309">
        <v>3</v>
      </c>
      <c r="D1309" t="s">
        <v>687</v>
      </c>
      <c r="E1309" t="s">
        <v>615</v>
      </c>
      <c r="F1309" t="s">
        <v>25</v>
      </c>
      <c r="G1309">
        <v>20</v>
      </c>
      <c r="H1309">
        <v>30</v>
      </c>
      <c r="I1309" s="73" t="b">
        <v>1</v>
      </c>
      <c r="J1309" t="s">
        <v>1079</v>
      </c>
      <c r="K1309" s="69" t="s">
        <v>447</v>
      </c>
      <c r="L1309" t="s">
        <v>1094</v>
      </c>
      <c r="Q1309" t="s">
        <v>673</v>
      </c>
      <c r="R1309" t="s">
        <v>1053</v>
      </c>
    </row>
    <row r="1310" spans="1:18" hidden="1" x14ac:dyDescent="0.25">
      <c r="A1310" t="s">
        <v>631</v>
      </c>
      <c r="B1310" t="s">
        <v>1035</v>
      </c>
      <c r="C1310">
        <v>3</v>
      </c>
      <c r="D1310" t="s">
        <v>688</v>
      </c>
      <c r="E1310" t="s">
        <v>619</v>
      </c>
      <c r="F1310" t="s">
        <v>25</v>
      </c>
      <c r="G1310">
        <v>15</v>
      </c>
      <c r="H1310">
        <v>25</v>
      </c>
      <c r="I1310" s="73" t="b">
        <v>1</v>
      </c>
      <c r="J1310" t="s">
        <v>1063</v>
      </c>
      <c r="K1310" s="69" t="s">
        <v>447</v>
      </c>
      <c r="L1310" t="s">
        <v>1094</v>
      </c>
      <c r="Q1310" t="s">
        <v>673</v>
      </c>
      <c r="R1310" t="s">
        <v>1053</v>
      </c>
    </row>
    <row r="1311" spans="1:18" hidden="1" x14ac:dyDescent="0.25">
      <c r="A1311" t="s">
        <v>631</v>
      </c>
      <c r="B1311" t="s">
        <v>1035</v>
      </c>
      <c r="C1311">
        <v>3</v>
      </c>
      <c r="D1311" t="s">
        <v>708</v>
      </c>
      <c r="E1311" t="s">
        <v>637</v>
      </c>
      <c r="F1311" t="s">
        <v>25</v>
      </c>
      <c r="G1311">
        <v>0</v>
      </c>
      <c r="H1311">
        <v>1</v>
      </c>
      <c r="I1311" s="73" t="b">
        <v>1</v>
      </c>
      <c r="J1311" t="s">
        <v>1069</v>
      </c>
      <c r="K1311" s="69" t="s">
        <v>447</v>
      </c>
      <c r="L1311" t="s">
        <v>1094</v>
      </c>
      <c r="Q1311" t="s">
        <v>673</v>
      </c>
      <c r="R1311" t="s">
        <v>1053</v>
      </c>
    </row>
    <row r="1312" spans="1:18" hidden="1" x14ac:dyDescent="0.25">
      <c r="A1312" t="s">
        <v>631</v>
      </c>
      <c r="B1312" t="s">
        <v>1035</v>
      </c>
      <c r="C1312">
        <v>3</v>
      </c>
      <c r="D1312" t="s">
        <v>689</v>
      </c>
      <c r="E1312" t="s">
        <v>586</v>
      </c>
      <c r="F1312" t="s">
        <v>27</v>
      </c>
      <c r="G1312">
        <v>45</v>
      </c>
      <c r="H1312">
        <v>55</v>
      </c>
      <c r="I1312" s="72" t="b">
        <v>0</v>
      </c>
      <c r="J1312" t="s">
        <v>1073</v>
      </c>
      <c r="K1312" s="69" t="s">
        <v>447</v>
      </c>
      <c r="L1312" t="s">
        <v>1094</v>
      </c>
      <c r="Q1312" t="s">
        <v>673</v>
      </c>
      <c r="R1312" t="s">
        <v>1053</v>
      </c>
    </row>
    <row r="1313" spans="1:18" hidden="1" x14ac:dyDescent="0.25">
      <c r="A1313" t="s">
        <v>631</v>
      </c>
      <c r="B1313" t="s">
        <v>1035</v>
      </c>
      <c r="C1313">
        <v>3</v>
      </c>
      <c r="D1313" t="s">
        <v>682</v>
      </c>
      <c r="E1313" t="s">
        <v>587</v>
      </c>
      <c r="F1313" t="s">
        <v>27</v>
      </c>
      <c r="G1313">
        <v>35</v>
      </c>
      <c r="H1313">
        <v>45</v>
      </c>
      <c r="I1313" s="72" t="b">
        <v>0</v>
      </c>
      <c r="J1313" t="s">
        <v>1065</v>
      </c>
      <c r="K1313" s="69" t="s">
        <v>447</v>
      </c>
      <c r="L1313" t="s">
        <v>1094</v>
      </c>
      <c r="Q1313" t="s">
        <v>673</v>
      </c>
      <c r="R1313" t="s">
        <v>1053</v>
      </c>
    </row>
    <row r="1314" spans="1:18" hidden="1" x14ac:dyDescent="0.25">
      <c r="A1314" t="s">
        <v>631</v>
      </c>
      <c r="B1314" t="s">
        <v>1038</v>
      </c>
      <c r="C1314">
        <v>1</v>
      </c>
      <c r="D1314" t="s">
        <v>11</v>
      </c>
      <c r="E1314" t="s">
        <v>695</v>
      </c>
      <c r="F1314" t="s">
        <v>27</v>
      </c>
      <c r="G1314">
        <v>2</v>
      </c>
      <c r="H1314">
        <v>5</v>
      </c>
      <c r="I1314" s="72" t="b">
        <v>0</v>
      </c>
      <c r="J1314" t="s">
        <v>715</v>
      </c>
      <c r="K1314" s="68" t="s">
        <v>32</v>
      </c>
      <c r="Q1314" t="s">
        <v>674</v>
      </c>
      <c r="R1314" t="s">
        <v>1054</v>
      </c>
    </row>
    <row r="1315" spans="1:18" hidden="1" x14ac:dyDescent="0.25">
      <c r="A1315" t="s">
        <v>631</v>
      </c>
      <c r="B1315" t="s">
        <v>1038</v>
      </c>
      <c r="C1315">
        <v>1</v>
      </c>
      <c r="D1315" t="s">
        <v>705</v>
      </c>
      <c r="E1315" t="s">
        <v>697</v>
      </c>
      <c r="F1315" t="s">
        <v>27</v>
      </c>
      <c r="G1315">
        <v>0</v>
      </c>
      <c r="H1315">
        <v>1</v>
      </c>
      <c r="I1315" s="72" t="b">
        <v>0</v>
      </c>
      <c r="J1315" t="s">
        <v>1068</v>
      </c>
      <c r="K1315" s="68" t="s">
        <v>32</v>
      </c>
      <c r="Q1315" t="s">
        <v>674</v>
      </c>
      <c r="R1315" t="s">
        <v>1054</v>
      </c>
    </row>
    <row r="1316" spans="1:18" hidden="1" x14ac:dyDescent="0.25">
      <c r="A1316" t="s">
        <v>631</v>
      </c>
      <c r="B1316" t="s">
        <v>1038</v>
      </c>
      <c r="C1316">
        <v>1</v>
      </c>
      <c r="D1316" t="s">
        <v>355</v>
      </c>
      <c r="E1316" t="s">
        <v>696</v>
      </c>
      <c r="F1316" s="69" t="s">
        <v>25</v>
      </c>
      <c r="G1316">
        <v>0</v>
      </c>
      <c r="H1316">
        <v>1</v>
      </c>
      <c r="I1316" s="69" t="b">
        <v>1</v>
      </c>
      <c r="J1316" t="s">
        <v>1059</v>
      </c>
      <c r="K1316" s="68" t="s">
        <v>32</v>
      </c>
      <c r="Q1316" t="s">
        <v>674</v>
      </c>
      <c r="R1316" t="s">
        <v>1054</v>
      </c>
    </row>
    <row r="1317" spans="1:18" hidden="1" x14ac:dyDescent="0.25">
      <c r="A1317" t="s">
        <v>631</v>
      </c>
      <c r="B1317" t="s">
        <v>1038</v>
      </c>
      <c r="C1317">
        <v>1</v>
      </c>
      <c r="D1317" t="s">
        <v>421</v>
      </c>
      <c r="E1317" t="s">
        <v>644</v>
      </c>
      <c r="F1317" t="s">
        <v>25</v>
      </c>
      <c r="G1317">
        <v>45</v>
      </c>
      <c r="H1317">
        <v>55</v>
      </c>
      <c r="I1317" s="73" t="b">
        <v>1</v>
      </c>
      <c r="J1317" t="s">
        <v>1077</v>
      </c>
      <c r="K1317" s="68" t="s">
        <v>32</v>
      </c>
      <c r="Q1317" t="s">
        <v>674</v>
      </c>
      <c r="R1317" t="s">
        <v>1054</v>
      </c>
    </row>
    <row r="1318" spans="1:18" hidden="1" x14ac:dyDescent="0.25">
      <c r="A1318" t="s">
        <v>631</v>
      </c>
      <c r="B1318" t="s">
        <v>1038</v>
      </c>
      <c r="C1318">
        <v>1</v>
      </c>
      <c r="D1318" t="s">
        <v>392</v>
      </c>
      <c r="E1318" t="s">
        <v>607</v>
      </c>
      <c r="F1318" t="s">
        <v>25</v>
      </c>
      <c r="G1318">
        <v>55</v>
      </c>
      <c r="H1318">
        <v>65</v>
      </c>
      <c r="I1318" s="73" t="b">
        <v>1</v>
      </c>
      <c r="J1318" t="s">
        <v>847</v>
      </c>
      <c r="K1318" s="68" t="s">
        <v>32</v>
      </c>
      <c r="Q1318" t="s">
        <v>674</v>
      </c>
      <c r="R1318" t="s">
        <v>1054</v>
      </c>
    </row>
    <row r="1319" spans="1:18" hidden="1" x14ac:dyDescent="0.25">
      <c r="A1319" t="s">
        <v>631</v>
      </c>
      <c r="B1319" t="s">
        <v>1038</v>
      </c>
      <c r="C1319">
        <v>1</v>
      </c>
      <c r="D1319" t="s">
        <v>410</v>
      </c>
      <c r="E1319" t="s">
        <v>697</v>
      </c>
      <c r="F1319" t="s">
        <v>27</v>
      </c>
      <c r="G1319">
        <v>0</v>
      </c>
      <c r="H1319">
        <v>1</v>
      </c>
      <c r="I1319" s="72" t="b">
        <v>0</v>
      </c>
      <c r="J1319" t="s">
        <v>1067</v>
      </c>
      <c r="K1319" s="68" t="s">
        <v>32</v>
      </c>
      <c r="Q1319" t="s">
        <v>674</v>
      </c>
      <c r="R1319" t="s">
        <v>1054</v>
      </c>
    </row>
    <row r="1320" spans="1:18" hidden="1" x14ac:dyDescent="0.25">
      <c r="A1320" t="s">
        <v>631</v>
      </c>
      <c r="B1320" t="s">
        <v>1038</v>
      </c>
      <c r="C1320">
        <v>1</v>
      </c>
      <c r="D1320" t="s">
        <v>682</v>
      </c>
      <c r="E1320" t="s">
        <v>574</v>
      </c>
      <c r="F1320" t="s">
        <v>27</v>
      </c>
      <c r="G1320">
        <v>3</v>
      </c>
      <c r="H1320">
        <v>7</v>
      </c>
      <c r="I1320" s="72" t="b">
        <v>0</v>
      </c>
      <c r="J1320" t="s">
        <v>1065</v>
      </c>
      <c r="K1320" s="68" t="s">
        <v>32</v>
      </c>
      <c r="Q1320" t="s">
        <v>674</v>
      </c>
      <c r="R1320" t="s">
        <v>1054</v>
      </c>
    </row>
    <row r="1321" spans="1:18" hidden="1" x14ac:dyDescent="0.25">
      <c r="A1321" s="76" t="s">
        <v>631</v>
      </c>
      <c r="B1321" s="76" t="s">
        <v>1038</v>
      </c>
      <c r="C1321" s="76">
        <v>2</v>
      </c>
      <c r="D1321" s="76" t="s">
        <v>11</v>
      </c>
      <c r="E1321" s="76" t="s">
        <v>580</v>
      </c>
      <c r="F1321" t="s">
        <v>27</v>
      </c>
      <c r="G1321">
        <v>6</v>
      </c>
      <c r="H1321">
        <v>10</v>
      </c>
      <c r="I1321" s="72" t="b">
        <v>0</v>
      </c>
      <c r="J1321" t="s">
        <v>715</v>
      </c>
      <c r="K1321" s="68" t="s">
        <v>32</v>
      </c>
      <c r="L1321" t="s">
        <v>1094</v>
      </c>
      <c r="N1321" s="77" t="s">
        <v>1033</v>
      </c>
      <c r="O1321" s="77" t="s">
        <v>27</v>
      </c>
      <c r="P1321" s="77">
        <v>10</v>
      </c>
      <c r="Q1321" t="s">
        <v>674</v>
      </c>
      <c r="R1321" t="s">
        <v>1054</v>
      </c>
    </row>
    <row r="1322" spans="1:18" hidden="1" x14ac:dyDescent="0.25">
      <c r="A1322" t="s">
        <v>631</v>
      </c>
      <c r="B1322" t="s">
        <v>1038</v>
      </c>
      <c r="C1322">
        <v>2</v>
      </c>
      <c r="D1322" t="s">
        <v>688</v>
      </c>
      <c r="E1322" t="s">
        <v>700</v>
      </c>
      <c r="F1322" t="s">
        <v>25</v>
      </c>
      <c r="G1322">
        <v>65</v>
      </c>
      <c r="H1322">
        <v>75</v>
      </c>
      <c r="I1322" s="73" t="b">
        <v>1</v>
      </c>
      <c r="J1322" t="s">
        <v>1063</v>
      </c>
      <c r="K1322" s="68" t="s">
        <v>32</v>
      </c>
      <c r="L1322" t="s">
        <v>1094</v>
      </c>
      <c r="Q1322" t="s">
        <v>674</v>
      </c>
      <c r="R1322" t="s">
        <v>1054</v>
      </c>
    </row>
    <row r="1323" spans="1:18" hidden="1" x14ac:dyDescent="0.25">
      <c r="A1323" t="s">
        <v>631</v>
      </c>
      <c r="B1323" t="s">
        <v>1038</v>
      </c>
      <c r="C1323">
        <v>3</v>
      </c>
      <c r="D1323" t="s">
        <v>687</v>
      </c>
      <c r="E1323" t="s">
        <v>615</v>
      </c>
      <c r="F1323" t="s">
        <v>25</v>
      </c>
      <c r="G1323">
        <v>20</v>
      </c>
      <c r="H1323">
        <v>30</v>
      </c>
      <c r="I1323" s="73" t="b">
        <v>1</v>
      </c>
      <c r="J1323" t="s">
        <v>1079</v>
      </c>
      <c r="K1323" s="68" t="s">
        <v>32</v>
      </c>
      <c r="L1323" t="s">
        <v>1094</v>
      </c>
      <c r="Q1323" t="s">
        <v>674</v>
      </c>
      <c r="R1323" t="s">
        <v>1054</v>
      </c>
    </row>
    <row r="1324" spans="1:18" hidden="1" x14ac:dyDescent="0.25">
      <c r="A1324" t="s">
        <v>631</v>
      </c>
      <c r="B1324" t="s">
        <v>1038</v>
      </c>
      <c r="C1324">
        <v>3</v>
      </c>
      <c r="D1324" t="s">
        <v>688</v>
      </c>
      <c r="E1324" t="s">
        <v>619</v>
      </c>
      <c r="F1324" t="s">
        <v>25</v>
      </c>
      <c r="G1324">
        <v>15</v>
      </c>
      <c r="H1324">
        <v>25</v>
      </c>
      <c r="I1324" s="73" t="b">
        <v>1</v>
      </c>
      <c r="J1324" t="s">
        <v>1063</v>
      </c>
      <c r="K1324" s="68" t="s">
        <v>32</v>
      </c>
      <c r="L1324" t="s">
        <v>1094</v>
      </c>
      <c r="Q1324" t="s">
        <v>674</v>
      </c>
      <c r="R1324" t="s">
        <v>1054</v>
      </c>
    </row>
    <row r="1325" spans="1:18" hidden="1" x14ac:dyDescent="0.25">
      <c r="A1325" t="s">
        <v>631</v>
      </c>
      <c r="B1325" t="s">
        <v>1038</v>
      </c>
      <c r="C1325">
        <v>3</v>
      </c>
      <c r="D1325" t="s">
        <v>708</v>
      </c>
      <c r="E1325" t="s">
        <v>637</v>
      </c>
      <c r="F1325" t="s">
        <v>25</v>
      </c>
      <c r="G1325">
        <v>0</v>
      </c>
      <c r="H1325">
        <v>1</v>
      </c>
      <c r="I1325" s="73" t="b">
        <v>1</v>
      </c>
      <c r="J1325" t="s">
        <v>1069</v>
      </c>
      <c r="K1325" s="68" t="s">
        <v>32</v>
      </c>
      <c r="L1325" t="s">
        <v>1094</v>
      </c>
      <c r="Q1325" t="s">
        <v>674</v>
      </c>
      <c r="R1325" t="s">
        <v>1054</v>
      </c>
    </row>
    <row r="1326" spans="1:18" hidden="1" x14ac:dyDescent="0.25">
      <c r="A1326" t="s">
        <v>631</v>
      </c>
      <c r="B1326" t="s">
        <v>1038</v>
      </c>
      <c r="C1326">
        <v>3</v>
      </c>
      <c r="D1326" t="s">
        <v>689</v>
      </c>
      <c r="E1326" t="s">
        <v>586</v>
      </c>
      <c r="F1326" t="s">
        <v>27</v>
      </c>
      <c r="G1326">
        <v>45</v>
      </c>
      <c r="H1326">
        <v>55</v>
      </c>
      <c r="I1326" s="72" t="b">
        <v>0</v>
      </c>
      <c r="J1326" t="s">
        <v>1073</v>
      </c>
      <c r="K1326" s="68" t="s">
        <v>32</v>
      </c>
      <c r="L1326" t="s">
        <v>1094</v>
      </c>
      <c r="Q1326" t="s">
        <v>674</v>
      </c>
      <c r="R1326" t="s">
        <v>1054</v>
      </c>
    </row>
    <row r="1327" spans="1:18" hidden="1" x14ac:dyDescent="0.25">
      <c r="A1327" t="s">
        <v>631</v>
      </c>
      <c r="B1327" t="s">
        <v>1038</v>
      </c>
      <c r="C1327">
        <v>3</v>
      </c>
      <c r="D1327" t="s">
        <v>682</v>
      </c>
      <c r="E1327" t="s">
        <v>585</v>
      </c>
      <c r="F1327" t="s">
        <v>27</v>
      </c>
      <c r="G1327">
        <v>7</v>
      </c>
      <c r="H1327">
        <v>13</v>
      </c>
      <c r="I1327" s="72" t="b">
        <v>0</v>
      </c>
      <c r="J1327" t="s">
        <v>1065</v>
      </c>
      <c r="K1327" s="68" t="s">
        <v>32</v>
      </c>
      <c r="L1327" t="s">
        <v>1094</v>
      </c>
      <c r="Q1327" t="s">
        <v>674</v>
      </c>
      <c r="R1327" t="s">
        <v>1054</v>
      </c>
    </row>
    <row r="1328" spans="1:18" hidden="1" x14ac:dyDescent="0.25">
      <c r="A1328" t="s">
        <v>631</v>
      </c>
      <c r="B1328" t="s">
        <v>1038</v>
      </c>
      <c r="C1328">
        <v>4</v>
      </c>
      <c r="D1328" t="s">
        <v>687</v>
      </c>
      <c r="E1328" t="s">
        <v>636</v>
      </c>
      <c r="F1328" t="s">
        <v>25</v>
      </c>
      <c r="G1328">
        <v>3</v>
      </c>
      <c r="H1328">
        <v>7</v>
      </c>
      <c r="I1328" s="73" t="b">
        <v>1</v>
      </c>
      <c r="J1328" t="s">
        <v>1079</v>
      </c>
      <c r="K1328" s="68" t="s">
        <v>32</v>
      </c>
      <c r="Q1328" t="s">
        <v>674</v>
      </c>
      <c r="R1328" t="s">
        <v>1054</v>
      </c>
    </row>
    <row r="1329" spans="1:18" hidden="1" x14ac:dyDescent="0.25">
      <c r="A1329" t="s">
        <v>631</v>
      </c>
      <c r="B1329" t="s">
        <v>1038</v>
      </c>
      <c r="C1329">
        <v>4</v>
      </c>
      <c r="D1329" t="s">
        <v>688</v>
      </c>
      <c r="E1329" t="s">
        <v>636</v>
      </c>
      <c r="F1329" t="s">
        <v>25</v>
      </c>
      <c r="G1329">
        <v>3</v>
      </c>
      <c r="H1329">
        <v>7</v>
      </c>
      <c r="I1329" s="73" t="b">
        <v>1</v>
      </c>
      <c r="J1329" t="s">
        <v>1063</v>
      </c>
      <c r="K1329" s="68" t="s">
        <v>32</v>
      </c>
      <c r="Q1329" t="s">
        <v>674</v>
      </c>
      <c r="R1329" t="s">
        <v>1054</v>
      </c>
    </row>
    <row r="1330" spans="1:18" hidden="1" x14ac:dyDescent="0.25">
      <c r="A1330" t="s">
        <v>631</v>
      </c>
      <c r="B1330" t="s">
        <v>1038</v>
      </c>
      <c r="C1330">
        <v>4</v>
      </c>
      <c r="D1330" t="s">
        <v>690</v>
      </c>
      <c r="E1330" t="s">
        <v>699</v>
      </c>
      <c r="F1330" t="s">
        <v>27</v>
      </c>
      <c r="G1330">
        <v>40</v>
      </c>
      <c r="H1330">
        <v>50</v>
      </c>
      <c r="I1330" s="72" t="b">
        <v>0</v>
      </c>
      <c r="J1330" t="s">
        <v>1081</v>
      </c>
      <c r="K1330" s="68" t="s">
        <v>32</v>
      </c>
      <c r="Q1330" t="s">
        <v>674</v>
      </c>
      <c r="R1330" t="s">
        <v>1054</v>
      </c>
    </row>
    <row r="1331" spans="1:18" hidden="1" x14ac:dyDescent="0.25">
      <c r="A1331" t="s">
        <v>631</v>
      </c>
      <c r="B1331" t="s">
        <v>1038</v>
      </c>
      <c r="C1331">
        <v>4</v>
      </c>
      <c r="D1331" t="s">
        <v>683</v>
      </c>
      <c r="E1331" t="s">
        <v>585</v>
      </c>
      <c r="F1331" t="s">
        <v>27</v>
      </c>
      <c r="G1331">
        <v>7</v>
      </c>
      <c r="H1331">
        <v>13</v>
      </c>
      <c r="I1331" s="72" t="b">
        <v>0</v>
      </c>
      <c r="J1331" t="s">
        <v>1066</v>
      </c>
      <c r="K1331" s="68" t="s">
        <v>32</v>
      </c>
      <c r="Q1331" t="s">
        <v>674</v>
      </c>
      <c r="R1331" t="s">
        <v>1054</v>
      </c>
    </row>
    <row r="1332" spans="1:18" hidden="1" x14ac:dyDescent="0.25">
      <c r="A1332" t="s">
        <v>631</v>
      </c>
      <c r="B1332" t="s">
        <v>1038</v>
      </c>
      <c r="C1332">
        <v>5</v>
      </c>
      <c r="D1332" t="s">
        <v>11</v>
      </c>
      <c r="E1332" t="s">
        <v>620</v>
      </c>
      <c r="F1332" t="s">
        <v>25</v>
      </c>
      <c r="G1332">
        <v>1</v>
      </c>
      <c r="H1332">
        <v>4</v>
      </c>
      <c r="I1332" s="73" t="b">
        <v>1</v>
      </c>
      <c r="J1332" t="s">
        <v>715</v>
      </c>
      <c r="K1332" s="68" t="s">
        <v>32</v>
      </c>
      <c r="Q1332" t="s">
        <v>674</v>
      </c>
      <c r="R1332" t="s">
        <v>1054</v>
      </c>
    </row>
    <row r="1333" spans="1:18" hidden="1" x14ac:dyDescent="0.25">
      <c r="A1333" t="s">
        <v>631</v>
      </c>
      <c r="B1333" t="s">
        <v>1038</v>
      </c>
      <c r="C1333">
        <v>5</v>
      </c>
      <c r="D1333" t="s">
        <v>662</v>
      </c>
      <c r="E1333" t="s">
        <v>622</v>
      </c>
      <c r="F1333" t="s">
        <v>25</v>
      </c>
      <c r="G1333">
        <v>7</v>
      </c>
      <c r="H1333">
        <v>13</v>
      </c>
      <c r="I1333" s="73" t="b">
        <v>1</v>
      </c>
      <c r="J1333" t="s">
        <v>1078</v>
      </c>
      <c r="K1333" s="68" t="s">
        <v>32</v>
      </c>
      <c r="Q1333" t="s">
        <v>674</v>
      </c>
      <c r="R1333" t="s">
        <v>1054</v>
      </c>
    </row>
    <row r="1334" spans="1:18" hidden="1" x14ac:dyDescent="0.25">
      <c r="A1334" t="s">
        <v>631</v>
      </c>
      <c r="B1334" t="s">
        <v>1038</v>
      </c>
      <c r="C1334">
        <v>2</v>
      </c>
      <c r="D1334" t="s">
        <v>421</v>
      </c>
      <c r="E1334" t="s">
        <v>704</v>
      </c>
      <c r="F1334" t="s">
        <v>25</v>
      </c>
      <c r="G1334">
        <v>15</v>
      </c>
      <c r="H1334">
        <v>25</v>
      </c>
      <c r="I1334" s="69" t="b">
        <v>1</v>
      </c>
      <c r="J1334" t="s">
        <v>1077</v>
      </c>
      <c r="K1334" s="69" t="s">
        <v>447</v>
      </c>
      <c r="L1334" t="s">
        <v>1094</v>
      </c>
      <c r="Q1334" t="s">
        <v>674</v>
      </c>
      <c r="R1334" t="s">
        <v>1054</v>
      </c>
    </row>
    <row r="1335" spans="1:18" hidden="1" x14ac:dyDescent="0.25">
      <c r="A1335" t="s">
        <v>631</v>
      </c>
      <c r="B1335" t="s">
        <v>1038</v>
      </c>
      <c r="C1335">
        <v>2</v>
      </c>
      <c r="D1335" t="s">
        <v>682</v>
      </c>
      <c r="E1335" t="s">
        <v>585</v>
      </c>
      <c r="F1335" t="s">
        <v>27</v>
      </c>
      <c r="G1335">
        <v>7</v>
      </c>
      <c r="H1335">
        <v>13</v>
      </c>
      <c r="I1335" s="72" t="b">
        <v>0</v>
      </c>
      <c r="J1335" t="s">
        <v>1065</v>
      </c>
      <c r="K1335" s="69" t="s">
        <v>447</v>
      </c>
      <c r="L1335" t="s">
        <v>1094</v>
      </c>
      <c r="Q1335" t="s">
        <v>674</v>
      </c>
      <c r="R1335" t="s">
        <v>1054</v>
      </c>
    </row>
    <row r="1336" spans="1:18" hidden="1" x14ac:dyDescent="0.25">
      <c r="A1336" t="s">
        <v>631</v>
      </c>
      <c r="B1336" t="s">
        <v>1038</v>
      </c>
      <c r="C1336">
        <v>3</v>
      </c>
      <c r="D1336" t="s">
        <v>355</v>
      </c>
      <c r="E1336" t="s">
        <v>637</v>
      </c>
      <c r="F1336" t="s">
        <v>25</v>
      </c>
      <c r="G1336">
        <v>0</v>
      </c>
      <c r="H1336">
        <v>1</v>
      </c>
      <c r="I1336" s="73" t="b">
        <v>1</v>
      </c>
      <c r="J1336" t="s">
        <v>1059</v>
      </c>
      <c r="K1336" s="69" t="s">
        <v>447</v>
      </c>
      <c r="L1336" t="s">
        <v>1094</v>
      </c>
      <c r="Q1336" t="s">
        <v>674</v>
      </c>
      <c r="R1336" t="s">
        <v>1054</v>
      </c>
    </row>
    <row r="1337" spans="1:18" hidden="1" x14ac:dyDescent="0.25">
      <c r="A1337" t="s">
        <v>631</v>
      </c>
      <c r="B1337" t="s">
        <v>1038</v>
      </c>
      <c r="C1337">
        <v>3</v>
      </c>
      <c r="D1337" t="s">
        <v>687</v>
      </c>
      <c r="E1337" t="s">
        <v>615</v>
      </c>
      <c r="F1337" t="s">
        <v>25</v>
      </c>
      <c r="G1337">
        <v>20</v>
      </c>
      <c r="H1337">
        <v>30</v>
      </c>
      <c r="I1337" s="73" t="b">
        <v>1</v>
      </c>
      <c r="J1337" t="s">
        <v>1079</v>
      </c>
      <c r="K1337" s="69" t="s">
        <v>447</v>
      </c>
      <c r="L1337" t="s">
        <v>1094</v>
      </c>
      <c r="Q1337" t="s">
        <v>674</v>
      </c>
      <c r="R1337" t="s">
        <v>1054</v>
      </c>
    </row>
    <row r="1338" spans="1:18" hidden="1" x14ac:dyDescent="0.25">
      <c r="A1338" t="s">
        <v>631</v>
      </c>
      <c r="B1338" t="s">
        <v>1038</v>
      </c>
      <c r="C1338">
        <v>3</v>
      </c>
      <c r="D1338" t="s">
        <v>688</v>
      </c>
      <c r="E1338" t="s">
        <v>619</v>
      </c>
      <c r="F1338" t="s">
        <v>25</v>
      </c>
      <c r="G1338">
        <v>15</v>
      </c>
      <c r="H1338">
        <v>25</v>
      </c>
      <c r="I1338" s="73" t="b">
        <v>1</v>
      </c>
      <c r="J1338" t="s">
        <v>1063</v>
      </c>
      <c r="K1338" s="69" t="s">
        <v>447</v>
      </c>
      <c r="L1338" t="s">
        <v>1094</v>
      </c>
      <c r="Q1338" t="s">
        <v>674</v>
      </c>
      <c r="R1338" t="s">
        <v>1054</v>
      </c>
    </row>
    <row r="1339" spans="1:18" hidden="1" x14ac:dyDescent="0.25">
      <c r="A1339" t="s">
        <v>631</v>
      </c>
      <c r="B1339" t="s">
        <v>1038</v>
      </c>
      <c r="C1339">
        <v>3</v>
      </c>
      <c r="D1339" t="s">
        <v>708</v>
      </c>
      <c r="E1339" t="s">
        <v>637</v>
      </c>
      <c r="F1339" t="s">
        <v>25</v>
      </c>
      <c r="G1339">
        <v>0</v>
      </c>
      <c r="H1339">
        <v>1</v>
      </c>
      <c r="I1339" s="73" t="b">
        <v>1</v>
      </c>
      <c r="J1339" t="s">
        <v>1069</v>
      </c>
      <c r="K1339" s="69" t="s">
        <v>447</v>
      </c>
      <c r="L1339" t="s">
        <v>1094</v>
      </c>
      <c r="Q1339" t="s">
        <v>674</v>
      </c>
      <c r="R1339" t="s">
        <v>1054</v>
      </c>
    </row>
    <row r="1340" spans="1:18" hidden="1" x14ac:dyDescent="0.25">
      <c r="A1340" t="s">
        <v>631</v>
      </c>
      <c r="B1340" t="s">
        <v>1038</v>
      </c>
      <c r="C1340">
        <v>3</v>
      </c>
      <c r="D1340" t="s">
        <v>689</v>
      </c>
      <c r="E1340" t="s">
        <v>586</v>
      </c>
      <c r="F1340" t="s">
        <v>27</v>
      </c>
      <c r="G1340">
        <v>45</v>
      </c>
      <c r="H1340">
        <v>55</v>
      </c>
      <c r="I1340" s="72" t="b">
        <v>0</v>
      </c>
      <c r="J1340" t="s">
        <v>1073</v>
      </c>
      <c r="K1340" s="69" t="s">
        <v>447</v>
      </c>
      <c r="L1340" t="s">
        <v>1094</v>
      </c>
      <c r="Q1340" t="s">
        <v>674</v>
      </c>
      <c r="R1340" t="s">
        <v>1054</v>
      </c>
    </row>
    <row r="1341" spans="1:18" hidden="1" x14ac:dyDescent="0.25">
      <c r="A1341" t="s">
        <v>631</v>
      </c>
      <c r="B1341" t="s">
        <v>1038</v>
      </c>
      <c r="C1341">
        <v>3</v>
      </c>
      <c r="D1341" t="s">
        <v>682</v>
      </c>
      <c r="E1341" t="s">
        <v>587</v>
      </c>
      <c r="F1341" t="s">
        <v>27</v>
      </c>
      <c r="G1341">
        <v>35</v>
      </c>
      <c r="H1341">
        <v>45</v>
      </c>
      <c r="I1341" s="72" t="b">
        <v>0</v>
      </c>
      <c r="J1341" t="s">
        <v>1065</v>
      </c>
      <c r="K1341" s="69" t="s">
        <v>447</v>
      </c>
      <c r="L1341" t="s">
        <v>1094</v>
      </c>
      <c r="Q1341" t="s">
        <v>674</v>
      </c>
      <c r="R1341" t="s">
        <v>1054</v>
      </c>
    </row>
    <row r="1342" spans="1:18" hidden="1" x14ac:dyDescent="0.25">
      <c r="A1342" t="s">
        <v>631</v>
      </c>
      <c r="B1342" t="s">
        <v>1037</v>
      </c>
      <c r="C1342">
        <v>1</v>
      </c>
      <c r="D1342" t="s">
        <v>11</v>
      </c>
      <c r="E1342" t="s">
        <v>695</v>
      </c>
      <c r="F1342" t="s">
        <v>27</v>
      </c>
      <c r="G1342">
        <v>2</v>
      </c>
      <c r="H1342">
        <v>5</v>
      </c>
      <c r="I1342" s="72" t="b">
        <v>0</v>
      </c>
      <c r="J1342" t="s">
        <v>715</v>
      </c>
      <c r="K1342" s="68" t="s">
        <v>32</v>
      </c>
      <c r="Q1342" t="s">
        <v>674</v>
      </c>
      <c r="R1342" t="s">
        <v>1054</v>
      </c>
    </row>
    <row r="1343" spans="1:18" hidden="1" x14ac:dyDescent="0.25">
      <c r="A1343" t="s">
        <v>631</v>
      </c>
      <c r="B1343" t="s">
        <v>1037</v>
      </c>
      <c r="C1343">
        <v>1</v>
      </c>
      <c r="D1343" t="s">
        <v>705</v>
      </c>
      <c r="E1343" t="s">
        <v>697</v>
      </c>
      <c r="F1343" t="s">
        <v>27</v>
      </c>
      <c r="G1343">
        <v>0</v>
      </c>
      <c r="H1343">
        <v>1</v>
      </c>
      <c r="I1343" s="72" t="b">
        <v>0</v>
      </c>
      <c r="J1343" t="s">
        <v>1068</v>
      </c>
      <c r="K1343" s="68" t="s">
        <v>32</v>
      </c>
      <c r="Q1343" t="s">
        <v>674</v>
      </c>
      <c r="R1343" t="s">
        <v>1054</v>
      </c>
    </row>
    <row r="1344" spans="1:18" hidden="1" x14ac:dyDescent="0.25">
      <c r="A1344" t="s">
        <v>631</v>
      </c>
      <c r="B1344" t="s">
        <v>1037</v>
      </c>
      <c r="C1344">
        <v>1</v>
      </c>
      <c r="D1344" t="s">
        <v>355</v>
      </c>
      <c r="E1344" t="s">
        <v>696</v>
      </c>
      <c r="F1344" s="69" t="s">
        <v>25</v>
      </c>
      <c r="G1344">
        <v>0</v>
      </c>
      <c r="H1344">
        <v>1</v>
      </c>
      <c r="I1344" s="69" t="b">
        <v>1</v>
      </c>
      <c r="J1344" t="s">
        <v>1059</v>
      </c>
      <c r="K1344" s="68" t="s">
        <v>32</v>
      </c>
      <c r="Q1344" t="s">
        <v>674</v>
      </c>
      <c r="R1344" t="s">
        <v>1054</v>
      </c>
    </row>
    <row r="1345" spans="1:18" hidden="1" x14ac:dyDescent="0.25">
      <c r="A1345" t="s">
        <v>631</v>
      </c>
      <c r="B1345" t="s">
        <v>1037</v>
      </c>
      <c r="C1345">
        <v>1</v>
      </c>
      <c r="D1345" t="s">
        <v>421</v>
      </c>
      <c r="E1345" t="s">
        <v>644</v>
      </c>
      <c r="F1345" t="s">
        <v>25</v>
      </c>
      <c r="G1345">
        <v>45</v>
      </c>
      <c r="H1345">
        <v>55</v>
      </c>
      <c r="I1345" s="73" t="b">
        <v>1</v>
      </c>
      <c r="J1345" t="s">
        <v>1077</v>
      </c>
      <c r="K1345" s="68" t="s">
        <v>32</v>
      </c>
      <c r="Q1345" t="s">
        <v>674</v>
      </c>
      <c r="R1345" t="s">
        <v>1054</v>
      </c>
    </row>
    <row r="1346" spans="1:18" hidden="1" x14ac:dyDescent="0.25">
      <c r="A1346" t="s">
        <v>631</v>
      </c>
      <c r="B1346" t="s">
        <v>1037</v>
      </c>
      <c r="C1346">
        <v>1</v>
      </c>
      <c r="D1346" t="s">
        <v>392</v>
      </c>
      <c r="E1346" t="s">
        <v>607</v>
      </c>
      <c r="F1346" t="s">
        <v>25</v>
      </c>
      <c r="G1346">
        <v>55</v>
      </c>
      <c r="H1346">
        <v>65</v>
      </c>
      <c r="I1346" s="73" t="b">
        <v>1</v>
      </c>
      <c r="J1346" t="s">
        <v>847</v>
      </c>
      <c r="K1346" s="68" t="s">
        <v>32</v>
      </c>
      <c r="Q1346" t="s">
        <v>674</v>
      </c>
      <c r="R1346" t="s">
        <v>1054</v>
      </c>
    </row>
    <row r="1347" spans="1:18" hidden="1" x14ac:dyDescent="0.25">
      <c r="A1347" t="s">
        <v>631</v>
      </c>
      <c r="B1347" t="s">
        <v>1037</v>
      </c>
      <c r="C1347">
        <v>1</v>
      </c>
      <c r="D1347" t="s">
        <v>410</v>
      </c>
      <c r="E1347" t="s">
        <v>697</v>
      </c>
      <c r="F1347" t="s">
        <v>27</v>
      </c>
      <c r="G1347">
        <v>0</v>
      </c>
      <c r="H1347">
        <v>1</v>
      </c>
      <c r="I1347" s="72" t="b">
        <v>0</v>
      </c>
      <c r="J1347" t="s">
        <v>1067</v>
      </c>
      <c r="K1347" s="68" t="s">
        <v>32</v>
      </c>
      <c r="Q1347" t="s">
        <v>674</v>
      </c>
      <c r="R1347" t="s">
        <v>1054</v>
      </c>
    </row>
    <row r="1348" spans="1:18" hidden="1" x14ac:dyDescent="0.25">
      <c r="A1348" t="s">
        <v>631</v>
      </c>
      <c r="B1348" t="s">
        <v>1037</v>
      </c>
      <c r="C1348">
        <v>1</v>
      </c>
      <c r="D1348" t="s">
        <v>682</v>
      </c>
      <c r="E1348" t="s">
        <v>574</v>
      </c>
      <c r="F1348" t="s">
        <v>27</v>
      </c>
      <c r="G1348">
        <v>3</v>
      </c>
      <c r="H1348">
        <v>7</v>
      </c>
      <c r="I1348" s="72" t="b">
        <v>0</v>
      </c>
      <c r="J1348" t="s">
        <v>1065</v>
      </c>
      <c r="K1348" s="68" t="s">
        <v>32</v>
      </c>
      <c r="Q1348" t="s">
        <v>674</v>
      </c>
      <c r="R1348" t="s">
        <v>1054</v>
      </c>
    </row>
    <row r="1349" spans="1:18" hidden="1" x14ac:dyDescent="0.25">
      <c r="A1349" s="76" t="s">
        <v>631</v>
      </c>
      <c r="B1349" s="76" t="s">
        <v>1037</v>
      </c>
      <c r="C1349" s="76">
        <v>2</v>
      </c>
      <c r="D1349" s="76" t="s">
        <v>11</v>
      </c>
      <c r="E1349" s="76" t="s">
        <v>698</v>
      </c>
      <c r="F1349" t="s">
        <v>25</v>
      </c>
      <c r="G1349">
        <v>2</v>
      </c>
      <c r="H1349">
        <v>11</v>
      </c>
      <c r="I1349" s="73" t="b">
        <v>1</v>
      </c>
      <c r="J1349" t="s">
        <v>715</v>
      </c>
      <c r="K1349" s="68" t="s">
        <v>32</v>
      </c>
      <c r="L1349" t="s">
        <v>1094</v>
      </c>
      <c r="N1349" s="77" t="s">
        <v>1033</v>
      </c>
      <c r="O1349" s="77" t="s">
        <v>24</v>
      </c>
      <c r="P1349" s="77">
        <v>10</v>
      </c>
      <c r="Q1349" t="s">
        <v>674</v>
      </c>
      <c r="R1349" t="s">
        <v>1054</v>
      </c>
    </row>
    <row r="1350" spans="1:18" hidden="1" x14ac:dyDescent="0.25">
      <c r="A1350" s="76" t="s">
        <v>631</v>
      </c>
      <c r="B1350" s="76" t="s">
        <v>1037</v>
      </c>
      <c r="C1350" s="76">
        <v>2</v>
      </c>
      <c r="D1350" s="76" t="s">
        <v>11</v>
      </c>
      <c r="E1350" s="76" t="s">
        <v>1029</v>
      </c>
      <c r="F1350" t="s">
        <v>25</v>
      </c>
      <c r="G1350">
        <v>5</v>
      </c>
      <c r="H1350">
        <v>16</v>
      </c>
      <c r="I1350" s="73" t="b">
        <v>1</v>
      </c>
      <c r="J1350" t="s">
        <v>715</v>
      </c>
      <c r="K1350" s="69" t="s">
        <v>447</v>
      </c>
      <c r="L1350" t="s">
        <v>1094</v>
      </c>
      <c r="N1350" s="77" t="s">
        <v>1033</v>
      </c>
      <c r="O1350" s="77" t="s">
        <v>24</v>
      </c>
      <c r="P1350" s="77">
        <v>10</v>
      </c>
      <c r="Q1350" t="s">
        <v>674</v>
      </c>
      <c r="R1350" t="s">
        <v>1054</v>
      </c>
    </row>
    <row r="1351" spans="1:18" hidden="1" x14ac:dyDescent="0.25">
      <c r="A1351" t="s">
        <v>631</v>
      </c>
      <c r="B1351" t="s">
        <v>1037</v>
      </c>
      <c r="C1351">
        <v>2</v>
      </c>
      <c r="D1351" t="s">
        <v>688</v>
      </c>
      <c r="E1351" t="s">
        <v>700</v>
      </c>
      <c r="F1351" t="s">
        <v>25</v>
      </c>
      <c r="G1351">
        <v>65</v>
      </c>
      <c r="H1351">
        <v>75</v>
      </c>
      <c r="I1351" s="73" t="b">
        <v>1</v>
      </c>
      <c r="J1351" t="s">
        <v>1063</v>
      </c>
      <c r="K1351" s="68" t="s">
        <v>32</v>
      </c>
      <c r="L1351" t="s">
        <v>1094</v>
      </c>
      <c r="Q1351" t="s">
        <v>674</v>
      </c>
      <c r="R1351" t="s">
        <v>1054</v>
      </c>
    </row>
    <row r="1352" spans="1:18" hidden="1" x14ac:dyDescent="0.25">
      <c r="A1352" t="s">
        <v>631</v>
      </c>
      <c r="B1352" t="s">
        <v>1037</v>
      </c>
      <c r="C1352">
        <v>3</v>
      </c>
      <c r="D1352" t="s">
        <v>687</v>
      </c>
      <c r="E1352" t="s">
        <v>615</v>
      </c>
      <c r="F1352" t="s">
        <v>25</v>
      </c>
      <c r="G1352">
        <v>20</v>
      </c>
      <c r="H1352">
        <v>30</v>
      </c>
      <c r="I1352" s="73" t="b">
        <v>1</v>
      </c>
      <c r="J1352" t="s">
        <v>1079</v>
      </c>
      <c r="K1352" s="68" t="s">
        <v>32</v>
      </c>
      <c r="L1352" t="s">
        <v>1094</v>
      </c>
      <c r="Q1352" t="s">
        <v>674</v>
      </c>
      <c r="R1352" t="s">
        <v>1054</v>
      </c>
    </row>
    <row r="1353" spans="1:18" hidden="1" x14ac:dyDescent="0.25">
      <c r="A1353" t="s">
        <v>631</v>
      </c>
      <c r="B1353" t="s">
        <v>1037</v>
      </c>
      <c r="C1353">
        <v>3</v>
      </c>
      <c r="D1353" t="s">
        <v>688</v>
      </c>
      <c r="E1353" t="s">
        <v>619</v>
      </c>
      <c r="F1353" t="s">
        <v>25</v>
      </c>
      <c r="G1353">
        <v>15</v>
      </c>
      <c r="H1353">
        <v>25</v>
      </c>
      <c r="I1353" s="73" t="b">
        <v>1</v>
      </c>
      <c r="J1353" t="s">
        <v>1063</v>
      </c>
      <c r="K1353" s="68" t="s">
        <v>32</v>
      </c>
      <c r="L1353" t="s">
        <v>1094</v>
      </c>
      <c r="Q1353" t="s">
        <v>674</v>
      </c>
      <c r="R1353" t="s">
        <v>1054</v>
      </c>
    </row>
    <row r="1354" spans="1:18" hidden="1" x14ac:dyDescent="0.25">
      <c r="A1354" t="s">
        <v>631</v>
      </c>
      <c r="B1354" t="s">
        <v>1037</v>
      </c>
      <c r="C1354">
        <v>3</v>
      </c>
      <c r="D1354" t="s">
        <v>708</v>
      </c>
      <c r="E1354" t="s">
        <v>637</v>
      </c>
      <c r="F1354" t="s">
        <v>25</v>
      </c>
      <c r="G1354">
        <v>0</v>
      </c>
      <c r="H1354">
        <v>1</v>
      </c>
      <c r="I1354" s="73" t="b">
        <v>1</v>
      </c>
      <c r="J1354" t="s">
        <v>1069</v>
      </c>
      <c r="K1354" s="68" t="s">
        <v>32</v>
      </c>
      <c r="L1354" t="s">
        <v>1094</v>
      </c>
      <c r="Q1354" t="s">
        <v>674</v>
      </c>
      <c r="R1354" t="s">
        <v>1054</v>
      </c>
    </row>
    <row r="1355" spans="1:18" hidden="1" x14ac:dyDescent="0.25">
      <c r="A1355" t="s">
        <v>631</v>
      </c>
      <c r="B1355" t="s">
        <v>1037</v>
      </c>
      <c r="C1355">
        <v>3</v>
      </c>
      <c r="D1355" t="s">
        <v>689</v>
      </c>
      <c r="E1355" t="s">
        <v>586</v>
      </c>
      <c r="F1355" t="s">
        <v>27</v>
      </c>
      <c r="G1355">
        <v>45</v>
      </c>
      <c r="H1355">
        <v>55</v>
      </c>
      <c r="I1355" s="72" t="b">
        <v>0</v>
      </c>
      <c r="J1355" t="s">
        <v>1073</v>
      </c>
      <c r="K1355" s="68" t="s">
        <v>32</v>
      </c>
      <c r="L1355" t="s">
        <v>1094</v>
      </c>
      <c r="Q1355" t="s">
        <v>674</v>
      </c>
      <c r="R1355" t="s">
        <v>1054</v>
      </c>
    </row>
    <row r="1356" spans="1:18" hidden="1" x14ac:dyDescent="0.25">
      <c r="A1356" t="s">
        <v>631</v>
      </c>
      <c r="B1356" t="s">
        <v>1037</v>
      </c>
      <c r="C1356">
        <v>3</v>
      </c>
      <c r="D1356" t="s">
        <v>682</v>
      </c>
      <c r="E1356" t="s">
        <v>585</v>
      </c>
      <c r="F1356" t="s">
        <v>27</v>
      </c>
      <c r="G1356">
        <v>7</v>
      </c>
      <c r="H1356">
        <v>13</v>
      </c>
      <c r="I1356" s="72" t="b">
        <v>0</v>
      </c>
      <c r="J1356" t="s">
        <v>1065</v>
      </c>
      <c r="K1356" s="68" t="s">
        <v>32</v>
      </c>
      <c r="L1356" t="s">
        <v>1094</v>
      </c>
      <c r="Q1356" t="s">
        <v>674</v>
      </c>
      <c r="R1356" t="s">
        <v>1054</v>
      </c>
    </row>
    <row r="1357" spans="1:18" hidden="1" x14ac:dyDescent="0.25">
      <c r="A1357" t="s">
        <v>631</v>
      </c>
      <c r="B1357" t="s">
        <v>1037</v>
      </c>
      <c r="C1357">
        <v>4</v>
      </c>
      <c r="D1357" t="s">
        <v>687</v>
      </c>
      <c r="E1357" t="s">
        <v>636</v>
      </c>
      <c r="F1357" t="s">
        <v>25</v>
      </c>
      <c r="G1357">
        <v>3</v>
      </c>
      <c r="H1357">
        <v>7</v>
      </c>
      <c r="I1357" s="73" t="b">
        <v>1</v>
      </c>
      <c r="J1357" t="s">
        <v>1079</v>
      </c>
      <c r="K1357" s="68" t="s">
        <v>32</v>
      </c>
      <c r="Q1357" t="s">
        <v>674</v>
      </c>
      <c r="R1357" t="s">
        <v>1054</v>
      </c>
    </row>
    <row r="1358" spans="1:18" hidden="1" x14ac:dyDescent="0.25">
      <c r="A1358" t="s">
        <v>631</v>
      </c>
      <c r="B1358" t="s">
        <v>1037</v>
      </c>
      <c r="C1358">
        <v>4</v>
      </c>
      <c r="D1358" t="s">
        <v>688</v>
      </c>
      <c r="E1358" t="s">
        <v>636</v>
      </c>
      <c r="F1358" t="s">
        <v>25</v>
      </c>
      <c r="G1358">
        <v>3</v>
      </c>
      <c r="H1358">
        <v>7</v>
      </c>
      <c r="I1358" s="73" t="b">
        <v>1</v>
      </c>
      <c r="J1358" t="s">
        <v>1063</v>
      </c>
      <c r="K1358" s="68" t="s">
        <v>32</v>
      </c>
      <c r="Q1358" t="s">
        <v>674</v>
      </c>
      <c r="R1358" t="s">
        <v>1054</v>
      </c>
    </row>
    <row r="1359" spans="1:18" hidden="1" x14ac:dyDescent="0.25">
      <c r="A1359" t="s">
        <v>631</v>
      </c>
      <c r="B1359" t="s">
        <v>1037</v>
      </c>
      <c r="C1359">
        <v>4</v>
      </c>
      <c r="D1359" t="s">
        <v>690</v>
      </c>
      <c r="E1359" t="s">
        <v>699</v>
      </c>
      <c r="F1359" t="s">
        <v>27</v>
      </c>
      <c r="G1359">
        <v>40</v>
      </c>
      <c r="H1359">
        <v>50</v>
      </c>
      <c r="I1359" s="72" t="b">
        <v>0</v>
      </c>
      <c r="J1359" t="s">
        <v>1081</v>
      </c>
      <c r="K1359" s="68" t="s">
        <v>32</v>
      </c>
      <c r="Q1359" t="s">
        <v>674</v>
      </c>
      <c r="R1359" t="s">
        <v>1054</v>
      </c>
    </row>
    <row r="1360" spans="1:18" hidden="1" x14ac:dyDescent="0.25">
      <c r="A1360" t="s">
        <v>631</v>
      </c>
      <c r="B1360" t="s">
        <v>1037</v>
      </c>
      <c r="C1360">
        <v>4</v>
      </c>
      <c r="D1360" t="s">
        <v>683</v>
      </c>
      <c r="E1360" t="s">
        <v>585</v>
      </c>
      <c r="F1360" t="s">
        <v>27</v>
      </c>
      <c r="G1360">
        <v>7</v>
      </c>
      <c r="H1360">
        <v>13</v>
      </c>
      <c r="I1360" s="72" t="b">
        <v>0</v>
      </c>
      <c r="J1360" t="s">
        <v>1066</v>
      </c>
      <c r="K1360" s="68" t="s">
        <v>32</v>
      </c>
      <c r="Q1360" t="s">
        <v>674</v>
      </c>
      <c r="R1360" t="s">
        <v>1054</v>
      </c>
    </row>
    <row r="1361" spans="1:18" hidden="1" x14ac:dyDescent="0.25">
      <c r="A1361" t="s">
        <v>631</v>
      </c>
      <c r="B1361" t="s">
        <v>1037</v>
      </c>
      <c r="C1361">
        <v>5</v>
      </c>
      <c r="D1361" t="s">
        <v>11</v>
      </c>
      <c r="E1361" t="s">
        <v>620</v>
      </c>
      <c r="F1361" t="s">
        <v>25</v>
      </c>
      <c r="G1361">
        <v>1</v>
      </c>
      <c r="H1361">
        <v>4</v>
      </c>
      <c r="I1361" s="73" t="b">
        <v>1</v>
      </c>
      <c r="J1361" t="s">
        <v>715</v>
      </c>
      <c r="K1361" s="68" t="s">
        <v>32</v>
      </c>
      <c r="Q1361" t="s">
        <v>674</v>
      </c>
      <c r="R1361" t="s">
        <v>1054</v>
      </c>
    </row>
    <row r="1362" spans="1:18" hidden="1" x14ac:dyDescent="0.25">
      <c r="A1362" t="s">
        <v>631</v>
      </c>
      <c r="B1362" t="s">
        <v>1037</v>
      </c>
      <c r="C1362">
        <v>5</v>
      </c>
      <c r="D1362" t="s">
        <v>662</v>
      </c>
      <c r="E1362" t="s">
        <v>622</v>
      </c>
      <c r="F1362" t="s">
        <v>25</v>
      </c>
      <c r="G1362">
        <v>7</v>
      </c>
      <c r="H1362">
        <v>13</v>
      </c>
      <c r="I1362" s="73" t="b">
        <v>1</v>
      </c>
      <c r="J1362" t="s">
        <v>1078</v>
      </c>
      <c r="K1362" s="68" t="s">
        <v>32</v>
      </c>
      <c r="Q1362" t="s">
        <v>674</v>
      </c>
      <c r="R1362" t="s">
        <v>1054</v>
      </c>
    </row>
    <row r="1363" spans="1:18" hidden="1" x14ac:dyDescent="0.25">
      <c r="A1363" t="s">
        <v>631</v>
      </c>
      <c r="B1363" t="s">
        <v>1037</v>
      </c>
      <c r="C1363">
        <v>2</v>
      </c>
      <c r="D1363" t="s">
        <v>421</v>
      </c>
      <c r="E1363" t="s">
        <v>704</v>
      </c>
      <c r="F1363" t="s">
        <v>25</v>
      </c>
      <c r="G1363">
        <v>15</v>
      </c>
      <c r="H1363">
        <v>25</v>
      </c>
      <c r="I1363" s="69" t="b">
        <v>1</v>
      </c>
      <c r="J1363" t="s">
        <v>1077</v>
      </c>
      <c r="K1363" s="69" t="s">
        <v>447</v>
      </c>
      <c r="L1363" t="s">
        <v>1094</v>
      </c>
      <c r="Q1363" t="s">
        <v>674</v>
      </c>
      <c r="R1363" t="s">
        <v>1054</v>
      </c>
    </row>
    <row r="1364" spans="1:18" hidden="1" x14ac:dyDescent="0.25">
      <c r="A1364" t="s">
        <v>631</v>
      </c>
      <c r="B1364" t="s">
        <v>1037</v>
      </c>
      <c r="C1364">
        <v>2</v>
      </c>
      <c r="D1364" t="s">
        <v>682</v>
      </c>
      <c r="E1364" t="s">
        <v>585</v>
      </c>
      <c r="F1364" t="s">
        <v>27</v>
      </c>
      <c r="G1364">
        <v>7</v>
      </c>
      <c r="H1364">
        <v>13</v>
      </c>
      <c r="I1364" s="72" t="b">
        <v>0</v>
      </c>
      <c r="J1364" t="s">
        <v>1065</v>
      </c>
      <c r="K1364" s="69" t="s">
        <v>447</v>
      </c>
      <c r="L1364" t="s">
        <v>1094</v>
      </c>
      <c r="Q1364" t="s">
        <v>674</v>
      </c>
      <c r="R1364" t="s">
        <v>1054</v>
      </c>
    </row>
    <row r="1365" spans="1:18" hidden="1" x14ac:dyDescent="0.25">
      <c r="A1365" t="s">
        <v>631</v>
      </c>
      <c r="B1365" t="s">
        <v>1037</v>
      </c>
      <c r="C1365">
        <v>3</v>
      </c>
      <c r="D1365" t="s">
        <v>355</v>
      </c>
      <c r="E1365" t="s">
        <v>637</v>
      </c>
      <c r="F1365" t="s">
        <v>25</v>
      </c>
      <c r="G1365">
        <v>0</v>
      </c>
      <c r="H1365">
        <v>1</v>
      </c>
      <c r="I1365" s="73" t="b">
        <v>1</v>
      </c>
      <c r="J1365" t="s">
        <v>1059</v>
      </c>
      <c r="K1365" s="69" t="s">
        <v>447</v>
      </c>
      <c r="L1365" t="s">
        <v>1094</v>
      </c>
      <c r="Q1365" t="s">
        <v>674</v>
      </c>
      <c r="R1365" t="s">
        <v>1054</v>
      </c>
    </row>
    <row r="1366" spans="1:18" hidden="1" x14ac:dyDescent="0.25">
      <c r="A1366" t="s">
        <v>631</v>
      </c>
      <c r="B1366" t="s">
        <v>1037</v>
      </c>
      <c r="C1366">
        <v>3</v>
      </c>
      <c r="D1366" t="s">
        <v>687</v>
      </c>
      <c r="E1366" t="s">
        <v>615</v>
      </c>
      <c r="F1366" t="s">
        <v>25</v>
      </c>
      <c r="G1366">
        <v>20</v>
      </c>
      <c r="H1366">
        <v>30</v>
      </c>
      <c r="I1366" s="73" t="b">
        <v>1</v>
      </c>
      <c r="J1366" t="s">
        <v>1079</v>
      </c>
      <c r="K1366" s="69" t="s">
        <v>447</v>
      </c>
      <c r="L1366" t="s">
        <v>1094</v>
      </c>
      <c r="Q1366" t="s">
        <v>674</v>
      </c>
      <c r="R1366" t="s">
        <v>1054</v>
      </c>
    </row>
    <row r="1367" spans="1:18" hidden="1" x14ac:dyDescent="0.25">
      <c r="A1367" t="s">
        <v>631</v>
      </c>
      <c r="B1367" t="s">
        <v>1037</v>
      </c>
      <c r="C1367">
        <v>3</v>
      </c>
      <c r="D1367" t="s">
        <v>688</v>
      </c>
      <c r="E1367" t="s">
        <v>619</v>
      </c>
      <c r="F1367" t="s">
        <v>25</v>
      </c>
      <c r="G1367">
        <v>15</v>
      </c>
      <c r="H1367">
        <v>25</v>
      </c>
      <c r="I1367" s="73" t="b">
        <v>1</v>
      </c>
      <c r="J1367" t="s">
        <v>1063</v>
      </c>
      <c r="K1367" s="69" t="s">
        <v>447</v>
      </c>
      <c r="L1367" t="s">
        <v>1094</v>
      </c>
      <c r="Q1367" t="s">
        <v>674</v>
      </c>
      <c r="R1367" t="s">
        <v>1054</v>
      </c>
    </row>
    <row r="1368" spans="1:18" hidden="1" x14ac:dyDescent="0.25">
      <c r="A1368" t="s">
        <v>631</v>
      </c>
      <c r="B1368" t="s">
        <v>1037</v>
      </c>
      <c r="C1368">
        <v>3</v>
      </c>
      <c r="D1368" t="s">
        <v>708</v>
      </c>
      <c r="E1368" t="s">
        <v>637</v>
      </c>
      <c r="F1368" t="s">
        <v>25</v>
      </c>
      <c r="G1368">
        <v>0</v>
      </c>
      <c r="H1368">
        <v>1</v>
      </c>
      <c r="I1368" s="73" t="b">
        <v>1</v>
      </c>
      <c r="J1368" t="s">
        <v>1069</v>
      </c>
      <c r="K1368" s="69" t="s">
        <v>447</v>
      </c>
      <c r="L1368" t="s">
        <v>1094</v>
      </c>
      <c r="Q1368" t="s">
        <v>674</v>
      </c>
      <c r="R1368" t="s">
        <v>1054</v>
      </c>
    </row>
    <row r="1369" spans="1:18" hidden="1" x14ac:dyDescent="0.25">
      <c r="A1369" t="s">
        <v>631</v>
      </c>
      <c r="B1369" t="s">
        <v>1037</v>
      </c>
      <c r="C1369">
        <v>3</v>
      </c>
      <c r="D1369" t="s">
        <v>689</v>
      </c>
      <c r="E1369" t="s">
        <v>586</v>
      </c>
      <c r="F1369" t="s">
        <v>27</v>
      </c>
      <c r="G1369">
        <v>45</v>
      </c>
      <c r="H1369">
        <v>55</v>
      </c>
      <c r="I1369" s="72" t="b">
        <v>0</v>
      </c>
      <c r="J1369" t="s">
        <v>1073</v>
      </c>
      <c r="K1369" s="69" t="s">
        <v>447</v>
      </c>
      <c r="L1369" t="s">
        <v>1094</v>
      </c>
      <c r="Q1369" t="s">
        <v>674</v>
      </c>
      <c r="R1369" t="s">
        <v>1054</v>
      </c>
    </row>
    <row r="1370" spans="1:18" hidden="1" x14ac:dyDescent="0.25">
      <c r="A1370" t="s">
        <v>631</v>
      </c>
      <c r="B1370" t="s">
        <v>1037</v>
      </c>
      <c r="C1370">
        <v>3</v>
      </c>
      <c r="D1370" t="s">
        <v>682</v>
      </c>
      <c r="E1370" t="s">
        <v>587</v>
      </c>
      <c r="F1370" t="s">
        <v>27</v>
      </c>
      <c r="G1370">
        <v>35</v>
      </c>
      <c r="H1370">
        <v>45</v>
      </c>
      <c r="I1370" s="72" t="b">
        <v>0</v>
      </c>
      <c r="J1370" t="s">
        <v>1065</v>
      </c>
      <c r="K1370" s="69" t="s">
        <v>447</v>
      </c>
      <c r="L1370" t="s">
        <v>1094</v>
      </c>
      <c r="Q1370" t="s">
        <v>674</v>
      </c>
      <c r="R1370" t="s">
        <v>1054</v>
      </c>
    </row>
    <row r="1371" spans="1:18" hidden="1" x14ac:dyDescent="0.25">
      <c r="A1371" s="79" t="s">
        <v>1098</v>
      </c>
      <c r="B1371" s="1" t="s">
        <v>474</v>
      </c>
      <c r="C1371" s="5">
        <v>2</v>
      </c>
      <c r="D1371" s="1" t="s">
        <v>11</v>
      </c>
      <c r="E1371" s="44" t="s">
        <v>535</v>
      </c>
      <c r="F1371" s="5" t="s">
        <v>24</v>
      </c>
      <c r="G1371" s="5">
        <v>45</v>
      </c>
      <c r="H1371" s="5">
        <v>55</v>
      </c>
      <c r="I1371" s="80" t="b">
        <v>1</v>
      </c>
      <c r="J1371" s="1" t="s">
        <v>0</v>
      </c>
      <c r="K1371" s="81" t="s">
        <v>32</v>
      </c>
      <c r="L1371" s="1"/>
      <c r="M1371" s="1"/>
      <c r="N1371" s="1"/>
      <c r="O1371" s="1"/>
      <c r="P1371" s="1"/>
      <c r="Q1371" s="81" t="str">
        <f t="shared" ref="Q1371:Q1434" si="12">B1371</f>
        <v>HiGrad-LoElev</v>
      </c>
      <c r="R1371" s="81" t="str">
        <f t="shared" ref="R1371:R1434" si="13">B1371</f>
        <v>HiGrad-LoElev</v>
      </c>
    </row>
    <row r="1372" spans="1:18" hidden="1" x14ac:dyDescent="0.25">
      <c r="A1372" s="79" t="s">
        <v>1098</v>
      </c>
      <c r="B1372" s="1" t="s">
        <v>474</v>
      </c>
      <c r="C1372" s="5">
        <v>2</v>
      </c>
      <c r="D1372" s="1" t="s">
        <v>33</v>
      </c>
      <c r="E1372" s="44" t="s">
        <v>536</v>
      </c>
      <c r="F1372" s="5" t="s">
        <v>24</v>
      </c>
      <c r="G1372" s="5">
        <v>1</v>
      </c>
      <c r="H1372" s="5">
        <v>5</v>
      </c>
      <c r="I1372" s="80" t="b">
        <v>1</v>
      </c>
      <c r="J1372" s="1" t="s">
        <v>1</v>
      </c>
      <c r="K1372" s="81" t="s">
        <v>32</v>
      </c>
      <c r="L1372" s="1"/>
      <c r="M1372" s="1"/>
      <c r="N1372" s="1"/>
      <c r="O1372" s="1"/>
      <c r="P1372" s="1"/>
      <c r="Q1372" s="81" t="str">
        <f t="shared" si="12"/>
        <v>HiGrad-LoElev</v>
      </c>
      <c r="R1372" s="81" t="str">
        <f t="shared" si="13"/>
        <v>HiGrad-LoElev</v>
      </c>
    </row>
    <row r="1373" spans="1:18" hidden="1" x14ac:dyDescent="0.25">
      <c r="A1373" s="79" t="s">
        <v>1098</v>
      </c>
      <c r="B1373" s="1" t="s">
        <v>474</v>
      </c>
      <c r="C1373" s="5">
        <v>2</v>
      </c>
      <c r="D1373" s="1" t="s">
        <v>390</v>
      </c>
      <c r="E1373" s="44" t="s">
        <v>537</v>
      </c>
      <c r="F1373" s="5" t="s">
        <v>24</v>
      </c>
      <c r="G1373" s="5">
        <v>0</v>
      </c>
      <c r="H1373" s="5">
        <v>4</v>
      </c>
      <c r="I1373" s="80" t="b">
        <v>1</v>
      </c>
      <c r="J1373" s="1" t="s">
        <v>475</v>
      </c>
      <c r="K1373" s="81" t="s">
        <v>32</v>
      </c>
      <c r="L1373" s="1"/>
      <c r="M1373" s="1"/>
      <c r="N1373" s="1"/>
      <c r="O1373" s="1"/>
      <c r="P1373" s="1"/>
      <c r="Q1373" s="81" t="str">
        <f t="shared" si="12"/>
        <v>HiGrad-LoElev</v>
      </c>
      <c r="R1373" s="81" t="str">
        <f t="shared" si="13"/>
        <v>HiGrad-LoElev</v>
      </c>
    </row>
    <row r="1374" spans="1:18" hidden="1" x14ac:dyDescent="0.25">
      <c r="A1374" s="79" t="s">
        <v>1098</v>
      </c>
      <c r="B1374" s="1" t="s">
        <v>474</v>
      </c>
      <c r="C1374" s="5">
        <v>2</v>
      </c>
      <c r="D1374" s="1" t="s">
        <v>29</v>
      </c>
      <c r="E1374" s="44" t="s">
        <v>529</v>
      </c>
      <c r="F1374" s="5" t="s">
        <v>24</v>
      </c>
      <c r="G1374" s="5">
        <v>15</v>
      </c>
      <c r="H1374" s="5">
        <v>25</v>
      </c>
      <c r="I1374" s="80" t="b">
        <v>1</v>
      </c>
      <c r="J1374" s="1" t="s">
        <v>6</v>
      </c>
      <c r="K1374" s="81" t="s">
        <v>32</v>
      </c>
      <c r="L1374" s="1"/>
      <c r="M1374" s="1"/>
      <c r="N1374" s="1"/>
      <c r="O1374" s="1"/>
      <c r="P1374" s="1"/>
      <c r="Q1374" s="81" t="str">
        <f t="shared" si="12"/>
        <v>HiGrad-LoElev</v>
      </c>
      <c r="R1374" s="81" t="str">
        <f t="shared" si="13"/>
        <v>HiGrad-LoElev</v>
      </c>
    </row>
    <row r="1375" spans="1:18" hidden="1" x14ac:dyDescent="0.25">
      <c r="A1375" s="79" t="s">
        <v>1098</v>
      </c>
      <c r="B1375" s="1" t="s">
        <v>474</v>
      </c>
      <c r="C1375" s="5">
        <v>2</v>
      </c>
      <c r="D1375" s="1" t="s">
        <v>34</v>
      </c>
      <c r="E1375" s="44" t="s">
        <v>538</v>
      </c>
      <c r="F1375" s="5" t="s">
        <v>24</v>
      </c>
      <c r="G1375" s="5">
        <v>40</v>
      </c>
      <c r="H1375" s="5">
        <v>50</v>
      </c>
      <c r="I1375" s="80" t="b">
        <v>1</v>
      </c>
      <c r="J1375" s="1" t="s">
        <v>2</v>
      </c>
      <c r="K1375" s="81" t="s">
        <v>32</v>
      </c>
      <c r="L1375" s="1"/>
      <c r="M1375" s="1"/>
      <c r="N1375" s="1"/>
      <c r="O1375" s="1"/>
      <c r="P1375" s="1"/>
      <c r="Q1375" s="81" t="str">
        <f t="shared" si="12"/>
        <v>HiGrad-LoElev</v>
      </c>
      <c r="R1375" s="81" t="str">
        <f t="shared" si="13"/>
        <v>HiGrad-LoElev</v>
      </c>
    </row>
    <row r="1376" spans="1:18" hidden="1" x14ac:dyDescent="0.25">
      <c r="A1376" s="79" t="s">
        <v>1098</v>
      </c>
      <c r="B1376" s="1" t="s">
        <v>474</v>
      </c>
      <c r="C1376" s="5">
        <v>2</v>
      </c>
      <c r="D1376" s="1" t="s">
        <v>35</v>
      </c>
      <c r="E1376" s="44" t="s">
        <v>539</v>
      </c>
      <c r="F1376" s="5" t="s">
        <v>24</v>
      </c>
      <c r="G1376" s="5">
        <v>25</v>
      </c>
      <c r="H1376" s="5">
        <v>35</v>
      </c>
      <c r="I1376" s="80" t="b">
        <v>1</v>
      </c>
      <c r="J1376" s="1" t="s">
        <v>3</v>
      </c>
      <c r="K1376" s="81" t="s">
        <v>32</v>
      </c>
      <c r="L1376" s="1"/>
      <c r="M1376" s="1"/>
      <c r="N1376" s="1"/>
      <c r="O1376" s="1"/>
      <c r="P1376" s="1"/>
      <c r="Q1376" s="81" t="str">
        <f t="shared" si="12"/>
        <v>HiGrad-LoElev</v>
      </c>
      <c r="R1376" s="81" t="str">
        <f t="shared" si="13"/>
        <v>HiGrad-LoElev</v>
      </c>
    </row>
    <row r="1377" spans="1:18" hidden="1" x14ac:dyDescent="0.25">
      <c r="A1377" s="79" t="s">
        <v>1098</v>
      </c>
      <c r="B1377" s="1" t="s">
        <v>474</v>
      </c>
      <c r="C1377" s="5">
        <v>2</v>
      </c>
      <c r="D1377" s="1" t="s">
        <v>48</v>
      </c>
      <c r="E1377" s="44" t="s">
        <v>560</v>
      </c>
      <c r="F1377" s="5" t="s">
        <v>26</v>
      </c>
      <c r="G1377" s="5">
        <v>10</v>
      </c>
      <c r="H1377" s="5">
        <v>20</v>
      </c>
      <c r="I1377" s="80" t="b">
        <v>0</v>
      </c>
      <c r="J1377" s="1" t="s">
        <v>15</v>
      </c>
      <c r="K1377" s="81" t="s">
        <v>32</v>
      </c>
      <c r="L1377" s="1"/>
      <c r="M1377" s="1"/>
      <c r="N1377" s="1"/>
      <c r="O1377" s="1"/>
      <c r="P1377" s="1"/>
      <c r="Q1377" s="81" t="str">
        <f t="shared" si="12"/>
        <v>HiGrad-LoElev</v>
      </c>
      <c r="R1377" s="81" t="str">
        <f t="shared" si="13"/>
        <v>HiGrad-LoElev</v>
      </c>
    </row>
    <row r="1378" spans="1:18" hidden="1" x14ac:dyDescent="0.25">
      <c r="A1378" s="79" t="s">
        <v>1098</v>
      </c>
      <c r="B1378" s="1" t="s">
        <v>474</v>
      </c>
      <c r="C1378" s="5">
        <v>2</v>
      </c>
      <c r="D1378" s="1" t="s">
        <v>476</v>
      </c>
      <c r="E1378" s="44" t="s">
        <v>560</v>
      </c>
      <c r="F1378" s="5" t="s">
        <v>26</v>
      </c>
      <c r="G1378" s="5">
        <v>10</v>
      </c>
      <c r="H1378" s="5">
        <v>20</v>
      </c>
      <c r="I1378" s="80" t="b">
        <v>0</v>
      </c>
      <c r="J1378" s="1" t="s">
        <v>477</v>
      </c>
      <c r="K1378" s="81" t="s">
        <v>32</v>
      </c>
      <c r="L1378" s="1"/>
      <c r="M1378" s="1"/>
      <c r="N1378" s="1"/>
      <c r="O1378" s="1"/>
      <c r="P1378" s="1"/>
      <c r="Q1378" s="81" t="str">
        <f t="shared" si="12"/>
        <v>HiGrad-LoElev</v>
      </c>
      <c r="R1378" s="81" t="str">
        <f t="shared" si="13"/>
        <v>HiGrad-LoElev</v>
      </c>
    </row>
    <row r="1379" spans="1:18" hidden="1" x14ac:dyDescent="0.25">
      <c r="A1379" s="79" t="s">
        <v>1098</v>
      </c>
      <c r="B1379" s="7" t="s">
        <v>474</v>
      </c>
      <c r="C1379" s="6">
        <v>2</v>
      </c>
      <c r="D1379" s="7" t="s">
        <v>478</v>
      </c>
      <c r="E1379" s="55" t="s">
        <v>521</v>
      </c>
      <c r="F1379" s="6" t="s">
        <v>24</v>
      </c>
      <c r="G1379" s="6">
        <v>25</v>
      </c>
      <c r="H1379" s="6">
        <v>35</v>
      </c>
      <c r="I1379" s="80" t="b">
        <v>1</v>
      </c>
      <c r="J1379" s="7" t="s">
        <v>479</v>
      </c>
      <c r="K1379" s="81" t="s">
        <v>32</v>
      </c>
      <c r="L1379" s="7" t="s">
        <v>485</v>
      </c>
      <c r="M1379" s="1" t="s">
        <v>482</v>
      </c>
      <c r="N1379" s="1"/>
      <c r="O1379" s="1"/>
      <c r="P1379" s="1"/>
      <c r="Q1379" s="81" t="str">
        <f t="shared" si="12"/>
        <v>HiGrad-LoElev</v>
      </c>
      <c r="R1379" s="81" t="str">
        <f t="shared" si="13"/>
        <v>HiGrad-LoElev</v>
      </c>
    </row>
    <row r="1380" spans="1:18" hidden="1" x14ac:dyDescent="0.25">
      <c r="A1380" s="79" t="s">
        <v>1098</v>
      </c>
      <c r="B1380" s="7" t="s">
        <v>474</v>
      </c>
      <c r="C1380" s="6">
        <v>2</v>
      </c>
      <c r="D1380" s="7" t="s">
        <v>342</v>
      </c>
      <c r="E1380" s="55" t="s">
        <v>540</v>
      </c>
      <c r="F1380" s="6" t="s">
        <v>24</v>
      </c>
      <c r="G1380" s="6">
        <v>4.3</v>
      </c>
      <c r="H1380" s="6">
        <v>4.7</v>
      </c>
      <c r="I1380" s="80" t="b">
        <v>1</v>
      </c>
      <c r="J1380" s="7" t="s">
        <v>480</v>
      </c>
      <c r="K1380" s="81" t="s">
        <v>32</v>
      </c>
      <c r="L1380" s="7" t="s">
        <v>485</v>
      </c>
      <c r="M1380" s="1" t="s">
        <v>482</v>
      </c>
      <c r="N1380" s="1"/>
      <c r="O1380" s="1"/>
      <c r="P1380" s="1"/>
      <c r="Q1380" s="81" t="str">
        <f t="shared" si="12"/>
        <v>HiGrad-LoElev</v>
      </c>
      <c r="R1380" s="81" t="str">
        <f t="shared" si="13"/>
        <v>HiGrad-LoElev</v>
      </c>
    </row>
    <row r="1381" spans="1:18" hidden="1" x14ac:dyDescent="0.25">
      <c r="A1381" s="79" t="s">
        <v>1098</v>
      </c>
      <c r="B1381" s="7" t="s">
        <v>474</v>
      </c>
      <c r="C1381" s="6">
        <v>2</v>
      </c>
      <c r="D1381" s="7" t="s">
        <v>295</v>
      </c>
      <c r="E1381" s="55" t="s">
        <v>524</v>
      </c>
      <c r="F1381" s="6" t="s">
        <v>24</v>
      </c>
      <c r="G1381" s="6">
        <v>10</v>
      </c>
      <c r="H1381" s="6">
        <v>20</v>
      </c>
      <c r="I1381" s="80" t="b">
        <v>1</v>
      </c>
      <c r="J1381" s="7" t="s">
        <v>481</v>
      </c>
      <c r="K1381" s="81" t="s">
        <v>32</v>
      </c>
      <c r="L1381" s="7" t="s">
        <v>485</v>
      </c>
      <c r="M1381" s="1" t="s">
        <v>482</v>
      </c>
      <c r="N1381" s="1"/>
      <c r="O1381" s="1"/>
      <c r="P1381" s="1"/>
      <c r="Q1381" s="81" t="str">
        <f t="shared" si="12"/>
        <v>HiGrad-LoElev</v>
      </c>
      <c r="R1381" s="81" t="str">
        <f t="shared" si="13"/>
        <v>HiGrad-LoElev</v>
      </c>
    </row>
    <row r="1382" spans="1:18" hidden="1" x14ac:dyDescent="0.25">
      <c r="A1382" s="79" t="s">
        <v>1098</v>
      </c>
      <c r="B1382" s="1" t="s">
        <v>474</v>
      </c>
      <c r="C1382" s="5">
        <v>3</v>
      </c>
      <c r="D1382" s="1" t="s">
        <v>11</v>
      </c>
      <c r="E1382" s="44" t="s">
        <v>541</v>
      </c>
      <c r="F1382" s="5" t="s">
        <v>24</v>
      </c>
      <c r="G1382" s="5">
        <v>35</v>
      </c>
      <c r="H1382" s="5">
        <v>45</v>
      </c>
      <c r="I1382" s="80" t="b">
        <v>1</v>
      </c>
      <c r="J1382" s="1" t="s">
        <v>0</v>
      </c>
      <c r="K1382" s="81" t="s">
        <v>32</v>
      </c>
      <c r="L1382" s="1"/>
      <c r="M1382" s="1"/>
      <c r="N1382" s="1"/>
      <c r="O1382" s="1"/>
      <c r="P1382" s="1"/>
      <c r="Q1382" s="81" t="str">
        <f t="shared" si="12"/>
        <v>HiGrad-LoElev</v>
      </c>
      <c r="R1382" s="81" t="str">
        <f t="shared" si="13"/>
        <v>HiGrad-LoElev</v>
      </c>
    </row>
    <row r="1383" spans="1:18" hidden="1" x14ac:dyDescent="0.25">
      <c r="A1383" s="79" t="s">
        <v>1098</v>
      </c>
      <c r="B1383" s="1" t="s">
        <v>474</v>
      </c>
      <c r="C1383" s="5">
        <v>3</v>
      </c>
      <c r="D1383" s="1" t="s">
        <v>13</v>
      </c>
      <c r="E1383" s="56" t="s">
        <v>529</v>
      </c>
      <c r="F1383" s="5" t="s">
        <v>24</v>
      </c>
      <c r="G1383" s="5">
        <v>15</v>
      </c>
      <c r="H1383" s="5">
        <v>25</v>
      </c>
      <c r="I1383" s="80" t="b">
        <v>1</v>
      </c>
      <c r="J1383" s="57" t="s">
        <v>10</v>
      </c>
      <c r="K1383" s="81" t="s">
        <v>32</v>
      </c>
      <c r="L1383" s="1"/>
      <c r="M1383" s="1"/>
      <c r="N1383" s="1"/>
      <c r="O1383" s="1"/>
      <c r="P1383" s="1"/>
      <c r="Q1383" s="81" t="str">
        <f t="shared" si="12"/>
        <v>HiGrad-LoElev</v>
      </c>
      <c r="R1383" s="81" t="str">
        <f t="shared" si="13"/>
        <v>HiGrad-LoElev</v>
      </c>
    </row>
    <row r="1384" spans="1:18" hidden="1" x14ac:dyDescent="0.25">
      <c r="A1384" s="79" t="s">
        <v>1098</v>
      </c>
      <c r="B1384" s="1" t="s">
        <v>474</v>
      </c>
      <c r="C1384" s="5">
        <v>3</v>
      </c>
      <c r="D1384" s="1" t="s">
        <v>34</v>
      </c>
      <c r="E1384" s="44" t="s">
        <v>523</v>
      </c>
      <c r="F1384" s="5" t="s">
        <v>24</v>
      </c>
      <c r="G1384" s="5">
        <v>15</v>
      </c>
      <c r="H1384" s="5">
        <v>25</v>
      </c>
      <c r="I1384" s="80" t="b">
        <v>1</v>
      </c>
      <c r="J1384" s="1" t="s">
        <v>2</v>
      </c>
      <c r="K1384" s="81" t="s">
        <v>32</v>
      </c>
      <c r="L1384" s="1"/>
      <c r="M1384" s="1"/>
      <c r="N1384" s="1"/>
      <c r="O1384" s="1"/>
      <c r="P1384" s="1"/>
      <c r="Q1384" s="81" t="str">
        <f t="shared" si="12"/>
        <v>HiGrad-LoElev</v>
      </c>
      <c r="R1384" s="81" t="str">
        <f t="shared" si="13"/>
        <v>HiGrad-LoElev</v>
      </c>
    </row>
    <row r="1385" spans="1:18" hidden="1" x14ac:dyDescent="0.25">
      <c r="A1385" s="79" t="s">
        <v>1098</v>
      </c>
      <c r="B1385" s="1" t="s">
        <v>474</v>
      </c>
      <c r="C1385" s="5">
        <v>3</v>
      </c>
      <c r="D1385" s="1" t="s">
        <v>35</v>
      </c>
      <c r="E1385" s="44" t="s">
        <v>526</v>
      </c>
      <c r="F1385" s="5" t="s">
        <v>24</v>
      </c>
      <c r="G1385" s="5">
        <v>5</v>
      </c>
      <c r="H1385" s="5">
        <v>15</v>
      </c>
      <c r="I1385" s="80" t="b">
        <v>1</v>
      </c>
      <c r="J1385" s="1" t="s">
        <v>3</v>
      </c>
      <c r="K1385" s="81" t="s">
        <v>32</v>
      </c>
      <c r="L1385" s="1"/>
      <c r="M1385" s="1"/>
      <c r="N1385" s="1"/>
      <c r="O1385" s="1"/>
      <c r="P1385" s="1"/>
      <c r="Q1385" s="81" t="str">
        <f t="shared" si="12"/>
        <v>HiGrad-LoElev</v>
      </c>
      <c r="R1385" s="81" t="str">
        <f t="shared" si="13"/>
        <v>HiGrad-LoElev</v>
      </c>
    </row>
    <row r="1386" spans="1:18" hidden="1" x14ac:dyDescent="0.25">
      <c r="A1386" s="79" t="s">
        <v>1098</v>
      </c>
      <c r="B1386" s="1" t="s">
        <v>474</v>
      </c>
      <c r="C1386" s="5">
        <v>3</v>
      </c>
      <c r="D1386" s="1" t="s">
        <v>48</v>
      </c>
      <c r="E1386" s="44" t="s">
        <v>563</v>
      </c>
      <c r="F1386" s="5" t="s">
        <v>26</v>
      </c>
      <c r="G1386" s="5">
        <v>15</v>
      </c>
      <c r="H1386" s="5">
        <v>25</v>
      </c>
      <c r="I1386" s="80" t="b">
        <v>0</v>
      </c>
      <c r="J1386" s="57" t="s">
        <v>15</v>
      </c>
      <c r="K1386" s="81" t="s">
        <v>32</v>
      </c>
      <c r="L1386" s="1"/>
      <c r="M1386" s="1"/>
      <c r="N1386" s="1"/>
      <c r="O1386" s="1"/>
      <c r="P1386" s="1"/>
      <c r="Q1386" s="81" t="str">
        <f t="shared" si="12"/>
        <v>HiGrad-LoElev</v>
      </c>
      <c r="R1386" s="81" t="str">
        <f t="shared" si="13"/>
        <v>HiGrad-LoElev</v>
      </c>
    </row>
    <row r="1387" spans="1:18" hidden="1" x14ac:dyDescent="0.25">
      <c r="A1387" s="79" t="s">
        <v>1098</v>
      </c>
      <c r="B1387" s="1" t="s">
        <v>474</v>
      </c>
      <c r="C1387" s="5">
        <v>3</v>
      </c>
      <c r="D1387" s="1" t="s">
        <v>476</v>
      </c>
      <c r="E1387" s="44" t="s">
        <v>563</v>
      </c>
      <c r="F1387" s="5" t="s">
        <v>26</v>
      </c>
      <c r="G1387" s="5">
        <v>15</v>
      </c>
      <c r="H1387" s="5">
        <v>25</v>
      </c>
      <c r="I1387" s="80" t="b">
        <v>0</v>
      </c>
      <c r="J1387" s="1" t="s">
        <v>477</v>
      </c>
      <c r="K1387" s="81" t="s">
        <v>32</v>
      </c>
      <c r="L1387" s="1"/>
      <c r="M1387" s="1"/>
      <c r="N1387" s="1"/>
      <c r="O1387" s="1"/>
      <c r="P1387" s="1"/>
      <c r="Q1387" s="81" t="str">
        <f t="shared" si="12"/>
        <v>HiGrad-LoElev</v>
      </c>
      <c r="R1387" s="81" t="str">
        <f t="shared" si="13"/>
        <v>HiGrad-LoElev</v>
      </c>
    </row>
    <row r="1388" spans="1:18" hidden="1" x14ac:dyDescent="0.25">
      <c r="A1388" s="79" t="s">
        <v>1098</v>
      </c>
      <c r="B1388" s="7" t="s">
        <v>474</v>
      </c>
      <c r="C1388" s="6">
        <v>3</v>
      </c>
      <c r="D1388" s="7" t="s">
        <v>478</v>
      </c>
      <c r="E1388" s="55" t="s">
        <v>525</v>
      </c>
      <c r="F1388" s="6" t="s">
        <v>24</v>
      </c>
      <c r="G1388" s="6">
        <v>20</v>
      </c>
      <c r="H1388" s="6">
        <v>30</v>
      </c>
      <c r="I1388" s="80" t="b">
        <v>1</v>
      </c>
      <c r="J1388" s="7" t="s">
        <v>479</v>
      </c>
      <c r="K1388" s="81" t="s">
        <v>32</v>
      </c>
      <c r="L1388" s="7" t="s">
        <v>485</v>
      </c>
      <c r="M1388" s="1" t="s">
        <v>482</v>
      </c>
      <c r="N1388" s="1"/>
      <c r="O1388" s="1"/>
      <c r="P1388" s="1"/>
      <c r="Q1388" s="81" t="str">
        <f t="shared" si="12"/>
        <v>HiGrad-LoElev</v>
      </c>
      <c r="R1388" s="81" t="str">
        <f t="shared" si="13"/>
        <v>HiGrad-LoElev</v>
      </c>
    </row>
    <row r="1389" spans="1:18" hidden="1" x14ac:dyDescent="0.25">
      <c r="A1389" s="79" t="s">
        <v>1098</v>
      </c>
      <c r="B1389" s="7" t="s">
        <v>474</v>
      </c>
      <c r="C1389" s="6">
        <v>3</v>
      </c>
      <c r="D1389" s="7" t="s">
        <v>29</v>
      </c>
      <c r="E1389" s="58" t="s">
        <v>542</v>
      </c>
      <c r="F1389" s="6" t="s">
        <v>24</v>
      </c>
      <c r="G1389" s="6">
        <v>5</v>
      </c>
      <c r="H1389" s="6">
        <v>15</v>
      </c>
      <c r="I1389" s="80" t="b">
        <v>1</v>
      </c>
      <c r="J1389" s="7" t="s">
        <v>6</v>
      </c>
      <c r="K1389" s="81" t="s">
        <v>32</v>
      </c>
      <c r="L1389" s="7" t="s">
        <v>485</v>
      </c>
      <c r="M1389" s="1" t="s">
        <v>482</v>
      </c>
      <c r="N1389" s="1"/>
      <c r="O1389" s="1"/>
      <c r="P1389" s="1"/>
      <c r="Q1389" s="81" t="str">
        <f t="shared" si="12"/>
        <v>HiGrad-LoElev</v>
      </c>
      <c r="R1389" s="81" t="str">
        <f t="shared" si="13"/>
        <v>HiGrad-LoElev</v>
      </c>
    </row>
    <row r="1390" spans="1:18" hidden="1" x14ac:dyDescent="0.25">
      <c r="A1390" s="79" t="s">
        <v>1098</v>
      </c>
      <c r="B1390" s="7" t="s">
        <v>474</v>
      </c>
      <c r="C1390" s="6">
        <v>3</v>
      </c>
      <c r="D1390" s="7" t="s">
        <v>342</v>
      </c>
      <c r="E1390" s="55" t="s">
        <v>543</v>
      </c>
      <c r="F1390" s="6" t="s">
        <v>24</v>
      </c>
      <c r="G1390" s="6">
        <v>3.8</v>
      </c>
      <c r="H1390" s="6">
        <v>4.2</v>
      </c>
      <c r="I1390" s="80" t="b">
        <v>1</v>
      </c>
      <c r="J1390" s="7" t="s">
        <v>480</v>
      </c>
      <c r="K1390" s="81" t="s">
        <v>32</v>
      </c>
      <c r="L1390" s="7" t="s">
        <v>485</v>
      </c>
      <c r="M1390" s="1" t="s">
        <v>482</v>
      </c>
      <c r="N1390" s="1"/>
      <c r="O1390" s="1"/>
      <c r="P1390" s="1"/>
      <c r="Q1390" s="81" t="str">
        <f t="shared" si="12"/>
        <v>HiGrad-LoElev</v>
      </c>
      <c r="R1390" s="81" t="str">
        <f t="shared" si="13"/>
        <v>HiGrad-LoElev</v>
      </c>
    </row>
    <row r="1391" spans="1:18" hidden="1" x14ac:dyDescent="0.25">
      <c r="A1391" s="79" t="s">
        <v>1098</v>
      </c>
      <c r="B1391" s="1" t="s">
        <v>474</v>
      </c>
      <c r="C1391" s="5">
        <v>4</v>
      </c>
      <c r="D1391" s="1" t="s">
        <v>11</v>
      </c>
      <c r="E1391" s="44" t="s">
        <v>521</v>
      </c>
      <c r="F1391" s="5" t="s">
        <v>24</v>
      </c>
      <c r="G1391" s="5">
        <v>25</v>
      </c>
      <c r="H1391" s="5">
        <v>35</v>
      </c>
      <c r="I1391" s="80" t="b">
        <v>1</v>
      </c>
      <c r="J1391" s="1" t="s">
        <v>0</v>
      </c>
      <c r="K1391" s="81" t="s">
        <v>32</v>
      </c>
      <c r="L1391" s="1"/>
      <c r="M1391" s="1"/>
      <c r="N1391" s="1"/>
      <c r="O1391" s="1"/>
      <c r="P1391" s="1"/>
      <c r="Q1391" s="81" t="str">
        <f t="shared" si="12"/>
        <v>HiGrad-LoElev</v>
      </c>
      <c r="R1391" s="81" t="str">
        <f t="shared" si="13"/>
        <v>HiGrad-LoElev</v>
      </c>
    </row>
    <row r="1392" spans="1:18" hidden="1" x14ac:dyDescent="0.25">
      <c r="A1392" s="79" t="s">
        <v>1098</v>
      </c>
      <c r="B1392" s="1" t="s">
        <v>474</v>
      </c>
      <c r="C1392" s="5">
        <v>4</v>
      </c>
      <c r="D1392" s="1" t="s">
        <v>13</v>
      </c>
      <c r="E1392" s="56" t="s">
        <v>528</v>
      </c>
      <c r="F1392" s="5" t="s">
        <v>24</v>
      </c>
      <c r="G1392" s="5">
        <v>6</v>
      </c>
      <c r="H1392" s="5">
        <v>12</v>
      </c>
      <c r="I1392" s="80" t="b">
        <v>1</v>
      </c>
      <c r="J1392" s="57" t="s">
        <v>10</v>
      </c>
      <c r="K1392" s="81" t="s">
        <v>32</v>
      </c>
      <c r="L1392" s="1"/>
      <c r="M1392" s="1"/>
      <c r="N1392" s="1"/>
      <c r="O1392" s="1"/>
      <c r="P1392" s="1"/>
      <c r="Q1392" s="81" t="str">
        <f t="shared" si="12"/>
        <v>HiGrad-LoElev</v>
      </c>
      <c r="R1392" s="81" t="str">
        <f t="shared" si="13"/>
        <v>HiGrad-LoElev</v>
      </c>
    </row>
    <row r="1393" spans="1:18" hidden="1" x14ac:dyDescent="0.25">
      <c r="A1393" s="79" t="s">
        <v>1098</v>
      </c>
      <c r="B1393" s="1" t="s">
        <v>474</v>
      </c>
      <c r="C1393" s="5">
        <v>4</v>
      </c>
      <c r="D1393" s="1" t="s">
        <v>34</v>
      </c>
      <c r="E1393" s="44" t="s">
        <v>526</v>
      </c>
      <c r="F1393" s="5" t="s">
        <v>24</v>
      </c>
      <c r="G1393" s="5">
        <v>5</v>
      </c>
      <c r="H1393" s="5">
        <v>15</v>
      </c>
      <c r="I1393" s="80" t="b">
        <v>1</v>
      </c>
      <c r="J1393" s="1" t="s">
        <v>2</v>
      </c>
      <c r="K1393" s="81" t="s">
        <v>32</v>
      </c>
      <c r="L1393" s="1"/>
      <c r="M1393" s="1"/>
      <c r="N1393" s="1"/>
      <c r="O1393" s="1"/>
      <c r="P1393" s="1"/>
      <c r="Q1393" s="81" t="str">
        <f t="shared" si="12"/>
        <v>HiGrad-LoElev</v>
      </c>
      <c r="R1393" s="81" t="str">
        <f t="shared" si="13"/>
        <v>HiGrad-LoElev</v>
      </c>
    </row>
    <row r="1394" spans="1:18" hidden="1" x14ac:dyDescent="0.25">
      <c r="A1394" s="79" t="s">
        <v>1098</v>
      </c>
      <c r="B1394" s="1" t="s">
        <v>474</v>
      </c>
      <c r="C1394" s="5">
        <v>4</v>
      </c>
      <c r="D1394" s="1" t="s">
        <v>48</v>
      </c>
      <c r="E1394" s="44" t="s">
        <v>564</v>
      </c>
      <c r="F1394" s="5" t="s">
        <v>26</v>
      </c>
      <c r="G1394" s="5">
        <v>20</v>
      </c>
      <c r="H1394" s="5">
        <v>30</v>
      </c>
      <c r="I1394" s="80" t="b">
        <v>0</v>
      </c>
      <c r="J1394" s="57" t="s">
        <v>15</v>
      </c>
      <c r="K1394" s="81" t="s">
        <v>32</v>
      </c>
      <c r="L1394" s="1"/>
      <c r="M1394" s="1"/>
      <c r="N1394" s="1"/>
      <c r="O1394" s="1"/>
      <c r="P1394" s="1"/>
      <c r="Q1394" s="81" t="str">
        <f t="shared" si="12"/>
        <v>HiGrad-LoElev</v>
      </c>
      <c r="R1394" s="81" t="str">
        <f t="shared" si="13"/>
        <v>HiGrad-LoElev</v>
      </c>
    </row>
    <row r="1395" spans="1:18" hidden="1" x14ac:dyDescent="0.25">
      <c r="A1395" s="79" t="s">
        <v>1098</v>
      </c>
      <c r="B1395" s="1" t="s">
        <v>474</v>
      </c>
      <c r="C1395" s="5">
        <v>4</v>
      </c>
      <c r="D1395" s="1" t="s">
        <v>476</v>
      </c>
      <c r="E1395" s="44" t="s">
        <v>565</v>
      </c>
      <c r="F1395" s="5" t="s">
        <v>26</v>
      </c>
      <c r="G1395" s="5">
        <v>45</v>
      </c>
      <c r="H1395" s="5">
        <v>55</v>
      </c>
      <c r="I1395" s="80" t="b">
        <v>0</v>
      </c>
      <c r="J1395" s="57" t="s">
        <v>477</v>
      </c>
      <c r="K1395" s="81" t="s">
        <v>32</v>
      </c>
      <c r="L1395" s="1"/>
      <c r="M1395" s="1"/>
      <c r="N1395" s="1"/>
      <c r="O1395" s="1"/>
      <c r="P1395" s="1"/>
      <c r="Q1395" s="81" t="str">
        <f t="shared" si="12"/>
        <v>HiGrad-LoElev</v>
      </c>
      <c r="R1395" s="81" t="str">
        <f t="shared" si="13"/>
        <v>HiGrad-LoElev</v>
      </c>
    </row>
    <row r="1396" spans="1:18" hidden="1" x14ac:dyDescent="0.25">
      <c r="A1396" s="79" t="s">
        <v>1098</v>
      </c>
      <c r="B1396" s="1" t="s">
        <v>474</v>
      </c>
      <c r="C1396" s="5">
        <v>4</v>
      </c>
      <c r="D1396" s="1" t="s">
        <v>478</v>
      </c>
      <c r="E1396" s="44" t="s">
        <v>524</v>
      </c>
      <c r="F1396" s="5" t="s">
        <v>24</v>
      </c>
      <c r="G1396" s="5">
        <v>10</v>
      </c>
      <c r="H1396" s="5">
        <v>20</v>
      </c>
      <c r="I1396" s="80" t="b">
        <v>1</v>
      </c>
      <c r="J1396" s="57" t="s">
        <v>479</v>
      </c>
      <c r="K1396" s="81" t="s">
        <v>32</v>
      </c>
      <c r="L1396" s="1"/>
      <c r="M1396" s="1"/>
      <c r="N1396" s="1"/>
      <c r="O1396" s="1"/>
      <c r="P1396" s="1"/>
      <c r="Q1396" s="81" t="str">
        <f t="shared" si="12"/>
        <v>HiGrad-LoElev</v>
      </c>
      <c r="R1396" s="81" t="str">
        <f t="shared" si="13"/>
        <v>HiGrad-LoElev</v>
      </c>
    </row>
    <row r="1397" spans="1:18" hidden="1" x14ac:dyDescent="0.25">
      <c r="A1397" s="79" t="s">
        <v>1098</v>
      </c>
      <c r="B1397" s="1" t="s">
        <v>474</v>
      </c>
      <c r="C1397" s="5">
        <v>5</v>
      </c>
      <c r="D1397" s="1" t="s">
        <v>11</v>
      </c>
      <c r="E1397" s="59" t="s">
        <v>524</v>
      </c>
      <c r="F1397" s="5" t="s">
        <v>24</v>
      </c>
      <c r="G1397" s="5">
        <v>10</v>
      </c>
      <c r="H1397" s="5">
        <v>20</v>
      </c>
      <c r="I1397" s="80" t="b">
        <v>1</v>
      </c>
      <c r="J1397" s="57" t="s">
        <v>0</v>
      </c>
      <c r="K1397" s="81" t="s">
        <v>32</v>
      </c>
      <c r="L1397" s="1"/>
      <c r="M1397" s="1"/>
      <c r="N1397" s="1"/>
      <c r="O1397" s="1"/>
      <c r="P1397" s="1"/>
      <c r="Q1397" s="81" t="str">
        <f t="shared" si="12"/>
        <v>HiGrad-LoElev</v>
      </c>
      <c r="R1397" s="81" t="str">
        <f t="shared" si="13"/>
        <v>HiGrad-LoElev</v>
      </c>
    </row>
    <row r="1398" spans="1:18" hidden="1" x14ac:dyDescent="0.25">
      <c r="A1398" s="79" t="s">
        <v>1098</v>
      </c>
      <c r="B1398" s="1" t="s">
        <v>474</v>
      </c>
      <c r="C1398" s="5">
        <v>5</v>
      </c>
      <c r="D1398" s="1" t="s">
        <v>13</v>
      </c>
      <c r="E1398" s="59" t="s">
        <v>536</v>
      </c>
      <c r="F1398" s="5" t="s">
        <v>24</v>
      </c>
      <c r="G1398" s="5">
        <v>1</v>
      </c>
      <c r="H1398" s="5">
        <v>5</v>
      </c>
      <c r="I1398" s="80" t="b">
        <v>1</v>
      </c>
      <c r="J1398" s="57" t="s">
        <v>10</v>
      </c>
      <c r="K1398" s="81" t="s">
        <v>32</v>
      </c>
      <c r="L1398" s="1"/>
      <c r="M1398" s="1"/>
      <c r="N1398" s="1"/>
      <c r="O1398" s="1"/>
      <c r="P1398" s="1"/>
      <c r="Q1398" s="81" t="str">
        <f t="shared" si="12"/>
        <v>HiGrad-LoElev</v>
      </c>
      <c r="R1398" s="81" t="str">
        <f t="shared" si="13"/>
        <v>HiGrad-LoElev</v>
      </c>
    </row>
    <row r="1399" spans="1:18" hidden="1" x14ac:dyDescent="0.25">
      <c r="A1399" s="79" t="s">
        <v>1098</v>
      </c>
      <c r="B1399" s="1" t="s">
        <v>474</v>
      </c>
      <c r="C1399" s="5">
        <v>5</v>
      </c>
      <c r="D1399" s="1" t="s">
        <v>48</v>
      </c>
      <c r="E1399" s="44" t="s">
        <v>566</v>
      </c>
      <c r="F1399" s="5" t="s">
        <v>26</v>
      </c>
      <c r="G1399" s="5">
        <v>30</v>
      </c>
      <c r="H1399" s="5">
        <v>40</v>
      </c>
      <c r="I1399" s="80" t="b">
        <v>0</v>
      </c>
      <c r="J1399" s="1" t="s">
        <v>15</v>
      </c>
      <c r="K1399" s="81" t="s">
        <v>32</v>
      </c>
      <c r="L1399" s="1"/>
      <c r="M1399" s="1"/>
      <c r="N1399" s="1"/>
      <c r="O1399" s="1"/>
      <c r="P1399" s="1"/>
      <c r="Q1399" s="81" t="str">
        <f t="shared" si="12"/>
        <v>HiGrad-LoElev</v>
      </c>
      <c r="R1399" s="81" t="str">
        <f t="shared" si="13"/>
        <v>HiGrad-LoElev</v>
      </c>
    </row>
    <row r="1400" spans="1:18" hidden="1" x14ac:dyDescent="0.25">
      <c r="A1400" s="79" t="s">
        <v>1098</v>
      </c>
      <c r="B1400" s="1" t="s">
        <v>474</v>
      </c>
      <c r="C1400" s="5">
        <v>5</v>
      </c>
      <c r="D1400" s="1" t="s">
        <v>478</v>
      </c>
      <c r="E1400" s="59" t="s">
        <v>544</v>
      </c>
      <c r="F1400" s="5" t="s">
        <v>24</v>
      </c>
      <c r="G1400" s="5">
        <v>3</v>
      </c>
      <c r="H1400" s="5">
        <v>7</v>
      </c>
      <c r="I1400" s="80" t="b">
        <v>1</v>
      </c>
      <c r="J1400" s="57" t="s">
        <v>479</v>
      </c>
      <c r="K1400" s="81" t="s">
        <v>32</v>
      </c>
      <c r="L1400" s="1"/>
      <c r="M1400" s="1"/>
      <c r="N1400" s="1"/>
      <c r="O1400" s="1"/>
      <c r="P1400" s="1"/>
      <c r="Q1400" s="81" t="str">
        <f t="shared" si="12"/>
        <v>HiGrad-LoElev</v>
      </c>
      <c r="R1400" s="81" t="str">
        <f t="shared" si="13"/>
        <v>HiGrad-LoElev</v>
      </c>
    </row>
    <row r="1401" spans="1:18" hidden="1" x14ac:dyDescent="0.25">
      <c r="A1401" s="79" t="s">
        <v>1098</v>
      </c>
      <c r="B1401" s="1" t="s">
        <v>487</v>
      </c>
      <c r="C1401" s="5">
        <v>2</v>
      </c>
      <c r="D1401" s="1" t="s">
        <v>11</v>
      </c>
      <c r="E1401" s="61" t="s">
        <v>545</v>
      </c>
      <c r="F1401" s="5" t="s">
        <v>24</v>
      </c>
      <c r="G1401" s="5">
        <v>40</v>
      </c>
      <c r="H1401" s="5">
        <v>50</v>
      </c>
      <c r="I1401" s="80" t="b">
        <v>1</v>
      </c>
      <c r="J1401" s="1" t="s">
        <v>0</v>
      </c>
      <c r="K1401" s="81" t="s">
        <v>32</v>
      </c>
      <c r="L1401" s="1"/>
      <c r="M1401" s="1"/>
      <c r="N1401" s="1"/>
      <c r="O1401" s="1"/>
      <c r="P1401" s="1"/>
      <c r="Q1401" s="81" t="str">
        <f t="shared" si="12"/>
        <v>HiGrad-HiElev</v>
      </c>
      <c r="R1401" s="81" t="str">
        <f t="shared" si="13"/>
        <v>HiGrad-HiElev</v>
      </c>
    </row>
    <row r="1402" spans="1:18" hidden="1" x14ac:dyDescent="0.25">
      <c r="A1402" s="79" t="s">
        <v>1098</v>
      </c>
      <c r="B1402" s="1" t="s">
        <v>487</v>
      </c>
      <c r="C1402" s="5">
        <v>2</v>
      </c>
      <c r="D1402" s="1" t="s">
        <v>33</v>
      </c>
      <c r="E1402" s="61" t="s">
        <v>546</v>
      </c>
      <c r="F1402" s="5" t="s">
        <v>24</v>
      </c>
      <c r="G1402" s="5">
        <v>3</v>
      </c>
      <c r="H1402" s="5">
        <v>9</v>
      </c>
      <c r="I1402" s="80" t="b">
        <v>1</v>
      </c>
      <c r="J1402" s="1" t="s">
        <v>1</v>
      </c>
      <c r="K1402" s="81" t="s">
        <v>32</v>
      </c>
      <c r="L1402" s="1"/>
      <c r="M1402" s="1"/>
      <c r="N1402" s="1"/>
      <c r="O1402" s="1"/>
      <c r="P1402" s="1"/>
      <c r="Q1402" s="81" t="str">
        <f t="shared" si="12"/>
        <v>HiGrad-HiElev</v>
      </c>
      <c r="R1402" s="81" t="str">
        <f t="shared" si="13"/>
        <v>HiGrad-HiElev</v>
      </c>
    </row>
    <row r="1403" spans="1:18" hidden="1" x14ac:dyDescent="0.25">
      <c r="A1403" s="79" t="s">
        <v>1098</v>
      </c>
      <c r="B1403" s="1" t="s">
        <v>487</v>
      </c>
      <c r="C1403" s="5">
        <v>2</v>
      </c>
      <c r="D1403" s="1" t="s">
        <v>390</v>
      </c>
      <c r="E1403" s="5" t="s">
        <v>547</v>
      </c>
      <c r="F1403" s="5" t="s">
        <v>24</v>
      </c>
      <c r="G1403" s="5">
        <v>3</v>
      </c>
      <c r="H1403" s="5">
        <v>7</v>
      </c>
      <c r="I1403" s="80" t="b">
        <v>1</v>
      </c>
      <c r="J1403" s="1" t="s">
        <v>475</v>
      </c>
      <c r="K1403" s="81" t="s">
        <v>32</v>
      </c>
      <c r="L1403" s="1"/>
      <c r="M1403" s="1"/>
      <c r="N1403" s="1"/>
      <c r="O1403" s="1"/>
      <c r="P1403" s="1"/>
      <c r="Q1403" s="81" t="str">
        <f t="shared" si="12"/>
        <v>HiGrad-HiElev</v>
      </c>
      <c r="R1403" s="81" t="str">
        <f t="shared" si="13"/>
        <v>HiGrad-HiElev</v>
      </c>
    </row>
    <row r="1404" spans="1:18" hidden="1" x14ac:dyDescent="0.25">
      <c r="A1404" s="79" t="s">
        <v>1098</v>
      </c>
      <c r="B1404" s="1" t="s">
        <v>487</v>
      </c>
      <c r="C1404" s="5">
        <v>2</v>
      </c>
      <c r="D1404" s="1" t="s">
        <v>29</v>
      </c>
      <c r="E1404" s="61" t="s">
        <v>548</v>
      </c>
      <c r="F1404" s="5" t="s">
        <v>24</v>
      </c>
      <c r="G1404" s="5">
        <v>13</v>
      </c>
      <c r="H1404" s="5">
        <v>23</v>
      </c>
      <c r="I1404" s="80" t="b">
        <v>1</v>
      </c>
      <c r="J1404" s="1" t="s">
        <v>6</v>
      </c>
      <c r="K1404" s="81" t="s">
        <v>32</v>
      </c>
      <c r="L1404" s="1"/>
      <c r="M1404" s="1"/>
      <c r="N1404" s="1"/>
      <c r="O1404" s="1"/>
      <c r="P1404" s="1"/>
      <c r="Q1404" s="81" t="str">
        <f t="shared" si="12"/>
        <v>HiGrad-HiElev</v>
      </c>
      <c r="R1404" s="81" t="str">
        <f t="shared" si="13"/>
        <v>HiGrad-HiElev</v>
      </c>
    </row>
    <row r="1405" spans="1:18" hidden="1" x14ac:dyDescent="0.25">
      <c r="A1405" s="79" t="s">
        <v>1098</v>
      </c>
      <c r="B1405" s="1" t="s">
        <v>487</v>
      </c>
      <c r="C1405" s="5">
        <v>2</v>
      </c>
      <c r="D1405" s="1" t="s">
        <v>34</v>
      </c>
      <c r="E1405" s="61" t="s">
        <v>538</v>
      </c>
      <c r="F1405" s="5" t="s">
        <v>24</v>
      </c>
      <c r="G1405" s="5">
        <v>40</v>
      </c>
      <c r="H1405" s="5">
        <v>50</v>
      </c>
      <c r="I1405" s="80" t="b">
        <v>1</v>
      </c>
      <c r="J1405" s="1" t="s">
        <v>2</v>
      </c>
      <c r="K1405" s="81" t="s">
        <v>32</v>
      </c>
      <c r="L1405" s="1"/>
      <c r="M1405" s="1"/>
      <c r="N1405" s="1"/>
      <c r="O1405" s="1"/>
      <c r="P1405" s="1"/>
      <c r="Q1405" s="81" t="str">
        <f t="shared" si="12"/>
        <v>HiGrad-HiElev</v>
      </c>
      <c r="R1405" s="81" t="str">
        <f t="shared" si="13"/>
        <v>HiGrad-HiElev</v>
      </c>
    </row>
    <row r="1406" spans="1:18" hidden="1" x14ac:dyDescent="0.25">
      <c r="A1406" s="79" t="s">
        <v>1098</v>
      </c>
      <c r="B1406" s="1" t="s">
        <v>487</v>
      </c>
      <c r="C1406" s="5">
        <v>2</v>
      </c>
      <c r="D1406" s="1" t="s">
        <v>35</v>
      </c>
      <c r="E1406" s="61" t="s">
        <v>522</v>
      </c>
      <c r="F1406" s="5" t="s">
        <v>24</v>
      </c>
      <c r="G1406" s="5">
        <v>30</v>
      </c>
      <c r="H1406" s="5">
        <v>40</v>
      </c>
      <c r="I1406" s="80" t="b">
        <v>1</v>
      </c>
      <c r="J1406" s="1" t="s">
        <v>3</v>
      </c>
      <c r="K1406" s="81" t="s">
        <v>32</v>
      </c>
      <c r="L1406" s="1"/>
      <c r="M1406" s="1"/>
      <c r="N1406" s="1"/>
      <c r="O1406" s="1"/>
      <c r="P1406" s="1"/>
      <c r="Q1406" s="81" t="str">
        <f t="shared" si="12"/>
        <v>HiGrad-HiElev</v>
      </c>
      <c r="R1406" s="81" t="str">
        <f t="shared" si="13"/>
        <v>HiGrad-HiElev</v>
      </c>
    </row>
    <row r="1407" spans="1:18" hidden="1" x14ac:dyDescent="0.25">
      <c r="A1407" s="79" t="s">
        <v>1098</v>
      </c>
      <c r="B1407" s="1" t="s">
        <v>487</v>
      </c>
      <c r="C1407" s="5">
        <v>2</v>
      </c>
      <c r="D1407" s="1" t="s">
        <v>48</v>
      </c>
      <c r="E1407" s="44" t="s">
        <v>560</v>
      </c>
      <c r="F1407" s="5" t="s">
        <v>26</v>
      </c>
      <c r="G1407" s="5">
        <v>10</v>
      </c>
      <c r="H1407" s="5">
        <v>20</v>
      </c>
      <c r="I1407" s="80" t="b">
        <v>0</v>
      </c>
      <c r="J1407" s="1" t="s">
        <v>15</v>
      </c>
      <c r="K1407" s="81" t="s">
        <v>32</v>
      </c>
      <c r="L1407" s="1"/>
      <c r="M1407" s="1"/>
      <c r="N1407" s="1"/>
      <c r="O1407" s="1"/>
      <c r="P1407" s="1"/>
      <c r="Q1407" s="81" t="str">
        <f t="shared" si="12"/>
        <v>HiGrad-HiElev</v>
      </c>
      <c r="R1407" s="81" t="str">
        <f t="shared" si="13"/>
        <v>HiGrad-HiElev</v>
      </c>
    </row>
    <row r="1408" spans="1:18" hidden="1" x14ac:dyDescent="0.25">
      <c r="A1408" s="79" t="s">
        <v>1098</v>
      </c>
      <c r="B1408" s="1" t="s">
        <v>487</v>
      </c>
      <c r="C1408" s="6">
        <v>2</v>
      </c>
      <c r="D1408" s="7" t="s">
        <v>478</v>
      </c>
      <c r="E1408" s="55" t="s">
        <v>525</v>
      </c>
      <c r="F1408" s="6" t="s">
        <v>24</v>
      </c>
      <c r="G1408" s="6">
        <v>20</v>
      </c>
      <c r="H1408" s="6">
        <v>30</v>
      </c>
      <c r="I1408" s="80" t="b">
        <v>1</v>
      </c>
      <c r="J1408" s="7" t="s">
        <v>479</v>
      </c>
      <c r="K1408" s="81" t="s">
        <v>32</v>
      </c>
      <c r="L1408" s="7" t="s">
        <v>485</v>
      </c>
      <c r="M1408" s="1" t="s">
        <v>482</v>
      </c>
      <c r="N1408" s="1"/>
      <c r="O1408" s="1"/>
      <c r="P1408" s="1"/>
      <c r="Q1408" s="81" t="str">
        <f t="shared" si="12"/>
        <v>HiGrad-HiElev</v>
      </c>
      <c r="R1408" s="81" t="str">
        <f t="shared" si="13"/>
        <v>HiGrad-HiElev</v>
      </c>
    </row>
    <row r="1409" spans="1:18" hidden="1" x14ac:dyDescent="0.25">
      <c r="A1409" s="79" t="s">
        <v>1098</v>
      </c>
      <c r="B1409" s="1" t="s">
        <v>487</v>
      </c>
      <c r="C1409" s="6">
        <v>2</v>
      </c>
      <c r="D1409" s="7" t="s">
        <v>342</v>
      </c>
      <c r="E1409" s="55" t="s">
        <v>549</v>
      </c>
      <c r="F1409" s="6" t="s">
        <v>24</v>
      </c>
      <c r="G1409" s="6">
        <v>3.8</v>
      </c>
      <c r="H1409" s="6">
        <v>4.2</v>
      </c>
      <c r="I1409" s="80" t="b">
        <v>1</v>
      </c>
      <c r="J1409" s="7" t="s">
        <v>480</v>
      </c>
      <c r="K1409" s="81" t="s">
        <v>32</v>
      </c>
      <c r="L1409" s="7" t="s">
        <v>485</v>
      </c>
      <c r="M1409" s="1" t="s">
        <v>482</v>
      </c>
      <c r="N1409" s="1"/>
      <c r="O1409" s="1"/>
      <c r="P1409" s="1"/>
      <c r="Q1409" s="81" t="str">
        <f t="shared" si="12"/>
        <v>HiGrad-HiElev</v>
      </c>
      <c r="R1409" s="81" t="str">
        <f t="shared" si="13"/>
        <v>HiGrad-HiElev</v>
      </c>
    </row>
    <row r="1410" spans="1:18" hidden="1" x14ac:dyDescent="0.25">
      <c r="A1410" s="79" t="s">
        <v>1098</v>
      </c>
      <c r="B1410" s="1" t="s">
        <v>487</v>
      </c>
      <c r="C1410" s="6">
        <v>2</v>
      </c>
      <c r="D1410" s="7" t="s">
        <v>295</v>
      </c>
      <c r="E1410" s="55" t="s">
        <v>550</v>
      </c>
      <c r="F1410" s="6" t="s">
        <v>24</v>
      </c>
      <c r="G1410" s="6">
        <v>9</v>
      </c>
      <c r="H1410" s="6">
        <v>15</v>
      </c>
      <c r="I1410" s="80" t="b">
        <v>1</v>
      </c>
      <c r="J1410" s="7" t="s">
        <v>481</v>
      </c>
      <c r="K1410" s="81" t="s">
        <v>32</v>
      </c>
      <c r="L1410" s="7" t="s">
        <v>485</v>
      </c>
      <c r="M1410" s="1" t="s">
        <v>482</v>
      </c>
      <c r="N1410" s="1"/>
      <c r="O1410" s="1"/>
      <c r="P1410" s="1"/>
      <c r="Q1410" s="81" t="str">
        <f t="shared" si="12"/>
        <v>HiGrad-HiElev</v>
      </c>
      <c r="R1410" s="81" t="str">
        <f t="shared" si="13"/>
        <v>HiGrad-HiElev</v>
      </c>
    </row>
    <row r="1411" spans="1:18" hidden="1" x14ac:dyDescent="0.25">
      <c r="A1411" s="79" t="s">
        <v>1098</v>
      </c>
      <c r="B1411" s="1" t="s">
        <v>487</v>
      </c>
      <c r="C1411" s="5">
        <v>3</v>
      </c>
      <c r="D1411" s="1" t="s">
        <v>11</v>
      </c>
      <c r="E1411" s="44" t="s">
        <v>551</v>
      </c>
      <c r="F1411" s="5" t="s">
        <v>24</v>
      </c>
      <c r="G1411" s="5">
        <v>30</v>
      </c>
      <c r="H1411" s="5">
        <v>40</v>
      </c>
      <c r="I1411" s="80" t="b">
        <v>1</v>
      </c>
      <c r="J1411" s="1" t="s">
        <v>0</v>
      </c>
      <c r="K1411" s="81" t="s">
        <v>32</v>
      </c>
      <c r="L1411" s="1"/>
      <c r="M1411" s="1"/>
      <c r="N1411" s="1"/>
      <c r="O1411" s="1"/>
      <c r="P1411" s="1"/>
      <c r="Q1411" s="81" t="str">
        <f t="shared" si="12"/>
        <v>HiGrad-HiElev</v>
      </c>
      <c r="R1411" s="81" t="str">
        <f t="shared" si="13"/>
        <v>HiGrad-HiElev</v>
      </c>
    </row>
    <row r="1412" spans="1:18" hidden="1" x14ac:dyDescent="0.25">
      <c r="A1412" s="79" t="s">
        <v>1098</v>
      </c>
      <c r="B1412" s="1" t="s">
        <v>487</v>
      </c>
      <c r="C1412" s="5">
        <v>3</v>
      </c>
      <c r="D1412" s="1" t="s">
        <v>13</v>
      </c>
      <c r="E1412" s="56" t="s">
        <v>524</v>
      </c>
      <c r="F1412" s="5" t="s">
        <v>24</v>
      </c>
      <c r="G1412" s="5">
        <v>10</v>
      </c>
      <c r="H1412" s="5">
        <v>20</v>
      </c>
      <c r="I1412" s="80" t="b">
        <v>1</v>
      </c>
      <c r="J1412" s="57" t="s">
        <v>10</v>
      </c>
      <c r="K1412" s="81" t="s">
        <v>32</v>
      </c>
      <c r="L1412" s="1"/>
      <c r="M1412" s="1"/>
      <c r="N1412" s="1"/>
      <c r="O1412" s="1"/>
      <c r="P1412" s="1"/>
      <c r="Q1412" s="81" t="str">
        <f t="shared" si="12"/>
        <v>HiGrad-HiElev</v>
      </c>
      <c r="R1412" s="81" t="str">
        <f t="shared" si="13"/>
        <v>HiGrad-HiElev</v>
      </c>
    </row>
    <row r="1413" spans="1:18" hidden="1" x14ac:dyDescent="0.25">
      <c r="A1413" s="79" t="s">
        <v>1098</v>
      </c>
      <c r="B1413" s="1" t="s">
        <v>487</v>
      </c>
      <c r="C1413" s="5">
        <v>3</v>
      </c>
      <c r="D1413" s="1" t="s">
        <v>33</v>
      </c>
      <c r="E1413" s="56" t="s">
        <v>552</v>
      </c>
      <c r="F1413" s="5" t="s">
        <v>24</v>
      </c>
      <c r="G1413" s="5">
        <v>0</v>
      </c>
      <c r="H1413" s="5">
        <v>1</v>
      </c>
      <c r="I1413" s="80" t="b">
        <v>1</v>
      </c>
      <c r="J1413" s="1" t="s">
        <v>1</v>
      </c>
      <c r="K1413" s="81" t="s">
        <v>32</v>
      </c>
      <c r="L1413" s="1"/>
      <c r="M1413" s="1"/>
      <c r="N1413" s="1"/>
      <c r="O1413" s="1"/>
      <c r="P1413" s="1"/>
      <c r="Q1413" s="81" t="str">
        <f t="shared" si="12"/>
        <v>HiGrad-HiElev</v>
      </c>
      <c r="R1413" s="81" t="str">
        <f t="shared" si="13"/>
        <v>HiGrad-HiElev</v>
      </c>
    </row>
    <row r="1414" spans="1:18" hidden="1" x14ac:dyDescent="0.25">
      <c r="A1414" s="79" t="s">
        <v>1098</v>
      </c>
      <c r="B1414" s="1" t="s">
        <v>487</v>
      </c>
      <c r="C1414" s="5">
        <v>3</v>
      </c>
      <c r="D1414" s="1" t="s">
        <v>34</v>
      </c>
      <c r="E1414" s="44" t="s">
        <v>539</v>
      </c>
      <c r="F1414" s="5" t="s">
        <v>24</v>
      </c>
      <c r="G1414" s="5">
        <v>25</v>
      </c>
      <c r="H1414" s="5">
        <v>35</v>
      </c>
      <c r="I1414" s="80" t="b">
        <v>1</v>
      </c>
      <c r="J1414" s="1" t="s">
        <v>2</v>
      </c>
      <c r="K1414" s="81" t="s">
        <v>32</v>
      </c>
      <c r="L1414" s="1"/>
      <c r="M1414" s="1"/>
      <c r="N1414" s="1"/>
      <c r="O1414" s="1"/>
      <c r="P1414" s="1"/>
      <c r="Q1414" s="81" t="str">
        <f t="shared" si="12"/>
        <v>HiGrad-HiElev</v>
      </c>
      <c r="R1414" s="81" t="str">
        <f t="shared" si="13"/>
        <v>HiGrad-HiElev</v>
      </c>
    </row>
    <row r="1415" spans="1:18" hidden="1" x14ac:dyDescent="0.25">
      <c r="A1415" s="79" t="s">
        <v>1098</v>
      </c>
      <c r="B1415" s="1" t="s">
        <v>487</v>
      </c>
      <c r="C1415" s="5">
        <v>3</v>
      </c>
      <c r="D1415" s="1" t="s">
        <v>35</v>
      </c>
      <c r="E1415" s="44" t="s">
        <v>523</v>
      </c>
      <c r="F1415" s="5" t="s">
        <v>24</v>
      </c>
      <c r="G1415" s="5">
        <v>15</v>
      </c>
      <c r="H1415" s="5">
        <v>25</v>
      </c>
      <c r="I1415" s="80" t="b">
        <v>1</v>
      </c>
      <c r="J1415" s="1" t="s">
        <v>3</v>
      </c>
      <c r="K1415" s="81" t="s">
        <v>32</v>
      </c>
      <c r="L1415" s="1"/>
      <c r="M1415" s="1"/>
      <c r="N1415" s="1"/>
      <c r="O1415" s="1"/>
      <c r="P1415" s="1"/>
      <c r="Q1415" s="81" t="str">
        <f t="shared" si="12"/>
        <v>HiGrad-HiElev</v>
      </c>
      <c r="R1415" s="81" t="str">
        <f t="shared" si="13"/>
        <v>HiGrad-HiElev</v>
      </c>
    </row>
    <row r="1416" spans="1:18" hidden="1" x14ac:dyDescent="0.25">
      <c r="A1416" s="79" t="s">
        <v>1098</v>
      </c>
      <c r="B1416" s="1" t="s">
        <v>487</v>
      </c>
      <c r="C1416" s="5">
        <v>3</v>
      </c>
      <c r="D1416" s="1" t="s">
        <v>48</v>
      </c>
      <c r="E1416" s="44" t="s">
        <v>560</v>
      </c>
      <c r="F1416" s="5" t="s">
        <v>26</v>
      </c>
      <c r="G1416" s="5">
        <v>10</v>
      </c>
      <c r="H1416" s="5">
        <v>20</v>
      </c>
      <c r="I1416" s="80" t="b">
        <v>0</v>
      </c>
      <c r="J1416" s="57" t="s">
        <v>15</v>
      </c>
      <c r="K1416" s="81" t="s">
        <v>32</v>
      </c>
      <c r="L1416" s="1"/>
      <c r="M1416" s="1"/>
      <c r="N1416" s="1"/>
      <c r="O1416" s="1"/>
      <c r="P1416" s="1"/>
      <c r="Q1416" s="81" t="str">
        <f t="shared" si="12"/>
        <v>HiGrad-HiElev</v>
      </c>
      <c r="R1416" s="81" t="str">
        <f t="shared" si="13"/>
        <v>HiGrad-HiElev</v>
      </c>
    </row>
    <row r="1417" spans="1:18" hidden="1" x14ac:dyDescent="0.25">
      <c r="A1417" s="79" t="s">
        <v>1098</v>
      </c>
      <c r="B1417" s="1" t="s">
        <v>487</v>
      </c>
      <c r="C1417" s="6">
        <v>3</v>
      </c>
      <c r="D1417" s="7" t="s">
        <v>478</v>
      </c>
      <c r="E1417" s="55" t="s">
        <v>529</v>
      </c>
      <c r="F1417" s="6" t="s">
        <v>24</v>
      </c>
      <c r="G1417" s="6">
        <v>15</v>
      </c>
      <c r="H1417" s="6">
        <v>25</v>
      </c>
      <c r="I1417" s="80" t="b">
        <v>1</v>
      </c>
      <c r="J1417" s="7" t="s">
        <v>479</v>
      </c>
      <c r="K1417" s="81" t="s">
        <v>32</v>
      </c>
      <c r="L1417" s="7" t="s">
        <v>485</v>
      </c>
      <c r="M1417" s="1" t="s">
        <v>482</v>
      </c>
      <c r="N1417" s="1"/>
      <c r="O1417" s="1"/>
      <c r="P1417" s="1"/>
      <c r="Q1417" s="81" t="str">
        <f t="shared" si="12"/>
        <v>HiGrad-HiElev</v>
      </c>
      <c r="R1417" s="81" t="str">
        <f t="shared" si="13"/>
        <v>HiGrad-HiElev</v>
      </c>
    </row>
    <row r="1418" spans="1:18" hidden="1" x14ac:dyDescent="0.25">
      <c r="A1418" s="79" t="s">
        <v>1098</v>
      </c>
      <c r="B1418" s="1" t="s">
        <v>487</v>
      </c>
      <c r="C1418" s="6">
        <v>3</v>
      </c>
      <c r="D1418" s="7" t="s">
        <v>29</v>
      </c>
      <c r="E1418" s="58" t="s">
        <v>542</v>
      </c>
      <c r="F1418" s="6" t="s">
        <v>24</v>
      </c>
      <c r="G1418" s="6">
        <v>5</v>
      </c>
      <c r="H1418" s="6">
        <v>15</v>
      </c>
      <c r="I1418" s="80" t="b">
        <v>1</v>
      </c>
      <c r="J1418" s="7" t="s">
        <v>6</v>
      </c>
      <c r="K1418" s="81" t="s">
        <v>32</v>
      </c>
      <c r="L1418" s="7" t="s">
        <v>485</v>
      </c>
      <c r="M1418" s="1" t="s">
        <v>482</v>
      </c>
      <c r="N1418" s="1"/>
      <c r="O1418" s="1"/>
      <c r="P1418" s="1"/>
      <c r="Q1418" s="81" t="str">
        <f t="shared" si="12"/>
        <v>HiGrad-HiElev</v>
      </c>
      <c r="R1418" s="81" t="str">
        <f t="shared" si="13"/>
        <v>HiGrad-HiElev</v>
      </c>
    </row>
    <row r="1419" spans="1:18" hidden="1" x14ac:dyDescent="0.25">
      <c r="A1419" s="79" t="s">
        <v>1098</v>
      </c>
      <c r="B1419" s="1" t="s">
        <v>487</v>
      </c>
      <c r="C1419" s="6">
        <v>3</v>
      </c>
      <c r="D1419" s="7" t="s">
        <v>342</v>
      </c>
      <c r="E1419" s="55" t="s">
        <v>553</v>
      </c>
      <c r="F1419" s="6" t="s">
        <v>24</v>
      </c>
      <c r="G1419" s="6">
        <v>3.3</v>
      </c>
      <c r="H1419" s="6">
        <v>3.7</v>
      </c>
      <c r="I1419" s="80" t="b">
        <v>1</v>
      </c>
      <c r="J1419" s="7" t="s">
        <v>480</v>
      </c>
      <c r="K1419" s="81" t="s">
        <v>32</v>
      </c>
      <c r="L1419" s="7" t="s">
        <v>485</v>
      </c>
      <c r="M1419" s="1" t="s">
        <v>482</v>
      </c>
      <c r="N1419" s="1"/>
      <c r="O1419" s="1"/>
      <c r="P1419" s="1"/>
      <c r="Q1419" s="81" t="str">
        <f t="shared" si="12"/>
        <v>HiGrad-HiElev</v>
      </c>
      <c r="R1419" s="81" t="str">
        <f t="shared" si="13"/>
        <v>HiGrad-HiElev</v>
      </c>
    </row>
    <row r="1420" spans="1:18" hidden="1" x14ac:dyDescent="0.25">
      <c r="A1420" s="79" t="s">
        <v>1098</v>
      </c>
      <c r="B1420" s="1" t="s">
        <v>487</v>
      </c>
      <c r="C1420" s="5">
        <v>4</v>
      </c>
      <c r="D1420" s="1" t="s">
        <v>11</v>
      </c>
      <c r="E1420" s="44" t="s">
        <v>525</v>
      </c>
      <c r="F1420" s="5" t="s">
        <v>24</v>
      </c>
      <c r="G1420" s="5">
        <v>20</v>
      </c>
      <c r="H1420" s="5">
        <v>30</v>
      </c>
      <c r="I1420" s="80" t="b">
        <v>1</v>
      </c>
      <c r="J1420" s="1" t="s">
        <v>0</v>
      </c>
      <c r="K1420" s="81" t="s">
        <v>32</v>
      </c>
      <c r="L1420" s="1"/>
      <c r="M1420" s="1"/>
      <c r="N1420" s="1"/>
      <c r="O1420" s="1"/>
      <c r="P1420" s="1"/>
      <c r="Q1420" s="81" t="str">
        <f t="shared" si="12"/>
        <v>HiGrad-HiElev</v>
      </c>
      <c r="R1420" s="81" t="str">
        <f t="shared" si="13"/>
        <v>HiGrad-HiElev</v>
      </c>
    </row>
    <row r="1421" spans="1:18" hidden="1" x14ac:dyDescent="0.25">
      <c r="A1421" s="79" t="s">
        <v>1098</v>
      </c>
      <c r="B1421" s="1" t="s">
        <v>487</v>
      </c>
      <c r="C1421" s="5">
        <v>4</v>
      </c>
      <c r="D1421" s="1" t="s">
        <v>13</v>
      </c>
      <c r="E1421" s="56" t="s">
        <v>528</v>
      </c>
      <c r="F1421" s="5" t="s">
        <v>24</v>
      </c>
      <c r="G1421" s="5">
        <v>6</v>
      </c>
      <c r="H1421" s="5">
        <v>12</v>
      </c>
      <c r="I1421" s="80" t="b">
        <v>1</v>
      </c>
      <c r="J1421" s="57" t="s">
        <v>10</v>
      </c>
      <c r="K1421" s="81" t="s">
        <v>32</v>
      </c>
      <c r="L1421" s="1"/>
      <c r="M1421" s="1"/>
      <c r="N1421" s="1"/>
      <c r="O1421" s="1"/>
      <c r="P1421" s="1"/>
      <c r="Q1421" s="81" t="str">
        <f t="shared" si="12"/>
        <v>HiGrad-HiElev</v>
      </c>
      <c r="R1421" s="81" t="str">
        <f t="shared" si="13"/>
        <v>HiGrad-HiElev</v>
      </c>
    </row>
    <row r="1422" spans="1:18" hidden="1" x14ac:dyDescent="0.25">
      <c r="A1422" s="79" t="s">
        <v>1098</v>
      </c>
      <c r="B1422" s="1" t="s">
        <v>487</v>
      </c>
      <c r="C1422" s="5">
        <v>4</v>
      </c>
      <c r="D1422" s="1" t="s">
        <v>34</v>
      </c>
      <c r="E1422" s="44" t="s">
        <v>526</v>
      </c>
      <c r="F1422" s="5" t="s">
        <v>24</v>
      </c>
      <c r="G1422" s="5">
        <v>5</v>
      </c>
      <c r="H1422" s="5">
        <v>15</v>
      </c>
      <c r="I1422" s="80" t="b">
        <v>1</v>
      </c>
      <c r="J1422" s="1" t="s">
        <v>2</v>
      </c>
      <c r="K1422" s="81" t="s">
        <v>32</v>
      </c>
      <c r="L1422" s="1"/>
      <c r="M1422" s="1"/>
      <c r="N1422" s="1"/>
      <c r="O1422" s="1"/>
      <c r="P1422" s="1"/>
      <c r="Q1422" s="81" t="str">
        <f t="shared" si="12"/>
        <v>HiGrad-HiElev</v>
      </c>
      <c r="R1422" s="81" t="str">
        <f t="shared" si="13"/>
        <v>HiGrad-HiElev</v>
      </c>
    </row>
    <row r="1423" spans="1:18" hidden="1" x14ac:dyDescent="0.25">
      <c r="A1423" s="79" t="s">
        <v>1098</v>
      </c>
      <c r="B1423" s="1" t="s">
        <v>487</v>
      </c>
      <c r="C1423" s="5">
        <v>4</v>
      </c>
      <c r="D1423" s="1" t="s">
        <v>48</v>
      </c>
      <c r="E1423" s="44" t="s">
        <v>563</v>
      </c>
      <c r="F1423" s="5" t="s">
        <v>26</v>
      </c>
      <c r="G1423" s="5">
        <v>15</v>
      </c>
      <c r="H1423" s="5">
        <v>25</v>
      </c>
      <c r="I1423" s="80" t="b">
        <v>0</v>
      </c>
      <c r="J1423" s="57" t="s">
        <v>15</v>
      </c>
      <c r="K1423" s="81" t="s">
        <v>32</v>
      </c>
      <c r="L1423" s="1"/>
      <c r="M1423" s="1"/>
      <c r="N1423" s="1"/>
      <c r="O1423" s="1"/>
      <c r="P1423" s="1"/>
      <c r="Q1423" s="81" t="str">
        <f t="shared" si="12"/>
        <v>HiGrad-HiElev</v>
      </c>
      <c r="R1423" s="81" t="str">
        <f t="shared" si="13"/>
        <v>HiGrad-HiElev</v>
      </c>
    </row>
    <row r="1424" spans="1:18" hidden="1" x14ac:dyDescent="0.25">
      <c r="A1424" s="79" t="s">
        <v>1098</v>
      </c>
      <c r="B1424" s="1" t="s">
        <v>487</v>
      </c>
      <c r="C1424" s="5">
        <v>4</v>
      </c>
      <c r="D1424" s="1" t="s">
        <v>478</v>
      </c>
      <c r="E1424" s="44" t="s">
        <v>524</v>
      </c>
      <c r="F1424" s="5" t="s">
        <v>24</v>
      </c>
      <c r="G1424" s="5">
        <v>10</v>
      </c>
      <c r="H1424" s="5">
        <v>20</v>
      </c>
      <c r="I1424" s="80" t="b">
        <v>1</v>
      </c>
      <c r="J1424" s="57" t="s">
        <v>479</v>
      </c>
      <c r="K1424" s="81" t="s">
        <v>32</v>
      </c>
      <c r="L1424" s="1"/>
      <c r="M1424" s="1"/>
      <c r="N1424" s="1"/>
      <c r="O1424" s="1"/>
      <c r="P1424" s="1"/>
      <c r="Q1424" s="81" t="str">
        <f t="shared" si="12"/>
        <v>HiGrad-HiElev</v>
      </c>
      <c r="R1424" s="81" t="str">
        <f t="shared" si="13"/>
        <v>HiGrad-HiElev</v>
      </c>
    </row>
    <row r="1425" spans="1:18" hidden="1" x14ac:dyDescent="0.25">
      <c r="A1425" s="79" t="s">
        <v>1098</v>
      </c>
      <c r="B1425" s="1" t="s">
        <v>487</v>
      </c>
      <c r="C1425" s="5">
        <v>5</v>
      </c>
      <c r="D1425" s="1" t="s">
        <v>11</v>
      </c>
      <c r="E1425" s="59" t="s">
        <v>524</v>
      </c>
      <c r="F1425" s="5" t="s">
        <v>24</v>
      </c>
      <c r="G1425" s="5">
        <v>10</v>
      </c>
      <c r="H1425" s="5">
        <v>20</v>
      </c>
      <c r="I1425" s="80" t="b">
        <v>1</v>
      </c>
      <c r="J1425" s="57" t="s">
        <v>0</v>
      </c>
      <c r="K1425" s="81" t="s">
        <v>32</v>
      </c>
      <c r="L1425" s="1"/>
      <c r="M1425" s="1"/>
      <c r="N1425" s="1"/>
      <c r="O1425" s="1"/>
      <c r="P1425" s="1"/>
      <c r="Q1425" s="81" t="str">
        <f t="shared" si="12"/>
        <v>HiGrad-HiElev</v>
      </c>
      <c r="R1425" s="81" t="str">
        <f t="shared" si="13"/>
        <v>HiGrad-HiElev</v>
      </c>
    </row>
    <row r="1426" spans="1:18" hidden="1" x14ac:dyDescent="0.25">
      <c r="A1426" s="79" t="s">
        <v>1098</v>
      </c>
      <c r="B1426" s="1" t="s">
        <v>487</v>
      </c>
      <c r="C1426" s="5">
        <v>5</v>
      </c>
      <c r="D1426" s="1" t="s">
        <v>13</v>
      </c>
      <c r="E1426" s="59" t="s">
        <v>536</v>
      </c>
      <c r="F1426" s="5" t="s">
        <v>24</v>
      </c>
      <c r="G1426" s="5">
        <v>1</v>
      </c>
      <c r="H1426" s="5">
        <v>5</v>
      </c>
      <c r="I1426" s="80" t="b">
        <v>1</v>
      </c>
      <c r="J1426" s="57" t="s">
        <v>10</v>
      </c>
      <c r="K1426" s="81" t="s">
        <v>32</v>
      </c>
      <c r="L1426" s="1"/>
      <c r="M1426" s="1"/>
      <c r="N1426" s="1"/>
      <c r="O1426" s="1"/>
      <c r="P1426" s="1"/>
      <c r="Q1426" s="81" t="str">
        <f t="shared" si="12"/>
        <v>HiGrad-HiElev</v>
      </c>
      <c r="R1426" s="81" t="str">
        <f t="shared" si="13"/>
        <v>HiGrad-HiElev</v>
      </c>
    </row>
    <row r="1427" spans="1:18" hidden="1" x14ac:dyDescent="0.25">
      <c r="A1427" s="79" t="s">
        <v>1098</v>
      </c>
      <c r="B1427" s="1" t="s">
        <v>487</v>
      </c>
      <c r="C1427" s="5">
        <v>5</v>
      </c>
      <c r="D1427" s="1" t="s">
        <v>48</v>
      </c>
      <c r="E1427" s="44" t="s">
        <v>564</v>
      </c>
      <c r="F1427" s="5" t="s">
        <v>26</v>
      </c>
      <c r="G1427" s="5">
        <v>20</v>
      </c>
      <c r="H1427" s="5">
        <v>30</v>
      </c>
      <c r="I1427" s="80" t="b">
        <v>0</v>
      </c>
      <c r="J1427" s="1" t="s">
        <v>15</v>
      </c>
      <c r="K1427" s="81" t="s">
        <v>32</v>
      </c>
      <c r="L1427" s="1"/>
      <c r="M1427" s="1"/>
      <c r="N1427" s="1"/>
      <c r="O1427" s="1"/>
      <c r="P1427" s="1"/>
      <c r="Q1427" s="81" t="str">
        <f t="shared" si="12"/>
        <v>HiGrad-HiElev</v>
      </c>
      <c r="R1427" s="81" t="str">
        <f t="shared" si="13"/>
        <v>HiGrad-HiElev</v>
      </c>
    </row>
    <row r="1428" spans="1:18" hidden="1" x14ac:dyDescent="0.25">
      <c r="A1428" s="79" t="s">
        <v>1098</v>
      </c>
      <c r="B1428" s="1" t="s">
        <v>487</v>
      </c>
      <c r="C1428" s="5">
        <v>5</v>
      </c>
      <c r="D1428" s="1" t="s">
        <v>478</v>
      </c>
      <c r="E1428" s="59" t="s">
        <v>544</v>
      </c>
      <c r="F1428" s="5" t="s">
        <v>24</v>
      </c>
      <c r="G1428" s="5">
        <v>3</v>
      </c>
      <c r="H1428" s="5">
        <v>7</v>
      </c>
      <c r="I1428" s="80" t="b">
        <v>1</v>
      </c>
      <c r="J1428" s="57" t="s">
        <v>479</v>
      </c>
      <c r="K1428" s="81" t="s">
        <v>32</v>
      </c>
      <c r="L1428" s="1"/>
      <c r="M1428" s="1"/>
      <c r="N1428" s="1"/>
      <c r="O1428" s="1"/>
      <c r="P1428" s="1"/>
      <c r="Q1428" s="81" t="str">
        <f t="shared" si="12"/>
        <v>HiGrad-HiElev</v>
      </c>
      <c r="R1428" s="81" t="str">
        <f t="shared" si="13"/>
        <v>HiGrad-HiElev</v>
      </c>
    </row>
    <row r="1429" spans="1:18" hidden="1" x14ac:dyDescent="0.25">
      <c r="A1429" s="79" t="s">
        <v>1098</v>
      </c>
      <c r="B1429" s="1" t="s">
        <v>488</v>
      </c>
      <c r="C1429" s="5">
        <v>2</v>
      </c>
      <c r="D1429" s="1" t="s">
        <v>11</v>
      </c>
      <c r="E1429" s="44" t="s">
        <v>535</v>
      </c>
      <c r="F1429" s="5" t="s">
        <v>24</v>
      </c>
      <c r="G1429" s="5">
        <v>45</v>
      </c>
      <c r="H1429" s="5">
        <v>55</v>
      </c>
      <c r="I1429" s="80" t="b">
        <v>1</v>
      </c>
      <c r="J1429" s="1" t="s">
        <v>0</v>
      </c>
      <c r="K1429" s="81" t="s">
        <v>32</v>
      </c>
      <c r="L1429" s="1"/>
      <c r="M1429" s="1"/>
      <c r="N1429" s="1"/>
      <c r="O1429" s="1"/>
      <c r="P1429" s="1"/>
      <c r="Q1429" s="81" t="str">
        <f t="shared" si="12"/>
        <v>LoGrad-LoElev</v>
      </c>
      <c r="R1429" s="81" t="str">
        <f t="shared" si="13"/>
        <v>LoGrad-LoElev</v>
      </c>
    </row>
    <row r="1430" spans="1:18" hidden="1" x14ac:dyDescent="0.25">
      <c r="A1430" s="79" t="s">
        <v>1098</v>
      </c>
      <c r="B1430" s="1" t="s">
        <v>488</v>
      </c>
      <c r="C1430" s="5">
        <v>2</v>
      </c>
      <c r="D1430" s="1" t="s">
        <v>33</v>
      </c>
      <c r="E1430" s="44" t="s">
        <v>536</v>
      </c>
      <c r="F1430" s="5" t="s">
        <v>24</v>
      </c>
      <c r="G1430" s="5">
        <v>1</v>
      </c>
      <c r="H1430" s="5">
        <v>5</v>
      </c>
      <c r="I1430" s="80" t="b">
        <v>1</v>
      </c>
      <c r="J1430" s="1" t="s">
        <v>1</v>
      </c>
      <c r="K1430" s="81" t="s">
        <v>32</v>
      </c>
      <c r="L1430" s="1"/>
      <c r="M1430" s="1"/>
      <c r="N1430" s="1"/>
      <c r="O1430" s="1"/>
      <c r="P1430" s="1"/>
      <c r="Q1430" s="81" t="str">
        <f t="shared" si="12"/>
        <v>LoGrad-LoElev</v>
      </c>
      <c r="R1430" s="81" t="str">
        <f t="shared" si="13"/>
        <v>LoGrad-LoElev</v>
      </c>
    </row>
    <row r="1431" spans="1:18" hidden="1" x14ac:dyDescent="0.25">
      <c r="A1431" s="79" t="s">
        <v>1098</v>
      </c>
      <c r="B1431" s="1" t="s">
        <v>488</v>
      </c>
      <c r="C1431" s="5">
        <v>2</v>
      </c>
      <c r="D1431" s="1" t="s">
        <v>390</v>
      </c>
      <c r="E1431" s="44" t="s">
        <v>537</v>
      </c>
      <c r="F1431" s="5" t="s">
        <v>24</v>
      </c>
      <c r="G1431" s="5">
        <v>1</v>
      </c>
      <c r="H1431" s="5">
        <v>3</v>
      </c>
      <c r="I1431" s="80" t="b">
        <v>1</v>
      </c>
      <c r="J1431" s="1" t="s">
        <v>475</v>
      </c>
      <c r="K1431" s="81" t="s">
        <v>32</v>
      </c>
      <c r="L1431" s="1"/>
      <c r="M1431" s="1"/>
      <c r="N1431" s="1"/>
      <c r="O1431" s="1"/>
      <c r="P1431" s="1"/>
      <c r="Q1431" s="81" t="str">
        <f t="shared" si="12"/>
        <v>LoGrad-LoElev</v>
      </c>
      <c r="R1431" s="81" t="str">
        <f t="shared" si="13"/>
        <v>LoGrad-LoElev</v>
      </c>
    </row>
    <row r="1432" spans="1:18" hidden="1" x14ac:dyDescent="0.25">
      <c r="A1432" s="79" t="s">
        <v>1098</v>
      </c>
      <c r="B1432" s="1" t="s">
        <v>488</v>
      </c>
      <c r="C1432" s="5">
        <v>2</v>
      </c>
      <c r="D1432" s="1" t="s">
        <v>29</v>
      </c>
      <c r="E1432" s="44" t="s">
        <v>548</v>
      </c>
      <c r="F1432" s="5" t="s">
        <v>24</v>
      </c>
      <c r="G1432" s="5">
        <v>13</v>
      </c>
      <c r="H1432" s="5">
        <v>23</v>
      </c>
      <c r="I1432" s="80" t="b">
        <v>1</v>
      </c>
      <c r="J1432" s="1" t="s">
        <v>6</v>
      </c>
      <c r="K1432" s="81" t="s">
        <v>32</v>
      </c>
      <c r="L1432" s="1"/>
      <c r="M1432" s="1"/>
      <c r="N1432" s="1"/>
      <c r="O1432" s="1"/>
      <c r="P1432" s="1"/>
      <c r="Q1432" s="81" t="str">
        <f t="shared" si="12"/>
        <v>LoGrad-LoElev</v>
      </c>
      <c r="R1432" s="81" t="str">
        <f t="shared" si="13"/>
        <v>LoGrad-LoElev</v>
      </c>
    </row>
    <row r="1433" spans="1:18" hidden="1" x14ac:dyDescent="0.25">
      <c r="A1433" s="79" t="s">
        <v>1098</v>
      </c>
      <c r="B1433" s="1" t="s">
        <v>488</v>
      </c>
      <c r="C1433" s="5">
        <v>2</v>
      </c>
      <c r="D1433" s="1" t="s">
        <v>34</v>
      </c>
      <c r="E1433" s="44" t="s">
        <v>538</v>
      </c>
      <c r="F1433" s="5" t="s">
        <v>24</v>
      </c>
      <c r="G1433" s="5">
        <v>40</v>
      </c>
      <c r="H1433" s="5">
        <v>50</v>
      </c>
      <c r="I1433" s="80" t="b">
        <v>1</v>
      </c>
      <c r="J1433" s="1" t="s">
        <v>2</v>
      </c>
      <c r="K1433" s="81" t="s">
        <v>32</v>
      </c>
      <c r="L1433" s="1"/>
      <c r="M1433" s="1"/>
      <c r="N1433" s="1"/>
      <c r="O1433" s="1"/>
      <c r="P1433" s="1"/>
      <c r="Q1433" s="81" t="str">
        <f t="shared" si="12"/>
        <v>LoGrad-LoElev</v>
      </c>
      <c r="R1433" s="81" t="str">
        <f t="shared" si="13"/>
        <v>LoGrad-LoElev</v>
      </c>
    </row>
    <row r="1434" spans="1:18" hidden="1" x14ac:dyDescent="0.25">
      <c r="A1434" s="79" t="s">
        <v>1098</v>
      </c>
      <c r="B1434" s="1" t="s">
        <v>488</v>
      </c>
      <c r="C1434" s="5">
        <v>2</v>
      </c>
      <c r="D1434" s="1" t="s">
        <v>35</v>
      </c>
      <c r="E1434" s="44" t="s">
        <v>539</v>
      </c>
      <c r="F1434" s="5" t="s">
        <v>24</v>
      </c>
      <c r="G1434" s="5">
        <v>25</v>
      </c>
      <c r="H1434" s="5">
        <v>35</v>
      </c>
      <c r="I1434" s="80" t="b">
        <v>1</v>
      </c>
      <c r="J1434" s="1" t="s">
        <v>3</v>
      </c>
      <c r="K1434" s="81" t="s">
        <v>32</v>
      </c>
      <c r="L1434" s="1"/>
      <c r="M1434" s="1"/>
      <c r="N1434" s="1"/>
      <c r="O1434" s="1"/>
      <c r="P1434" s="1"/>
      <c r="Q1434" s="81" t="str">
        <f t="shared" si="12"/>
        <v>LoGrad-LoElev</v>
      </c>
      <c r="R1434" s="81" t="str">
        <f t="shared" si="13"/>
        <v>LoGrad-LoElev</v>
      </c>
    </row>
    <row r="1435" spans="1:18" hidden="1" x14ac:dyDescent="0.25">
      <c r="A1435" s="79" t="s">
        <v>1098</v>
      </c>
      <c r="B1435" s="1" t="s">
        <v>488</v>
      </c>
      <c r="C1435" s="5">
        <v>2</v>
      </c>
      <c r="D1435" s="1" t="s">
        <v>48</v>
      </c>
      <c r="E1435" s="44" t="s">
        <v>560</v>
      </c>
      <c r="F1435" s="5" t="s">
        <v>26</v>
      </c>
      <c r="G1435" s="5">
        <v>10</v>
      </c>
      <c r="H1435" s="5">
        <v>20</v>
      </c>
      <c r="I1435" s="80" t="b">
        <v>0</v>
      </c>
      <c r="J1435" s="1" t="s">
        <v>15</v>
      </c>
      <c r="K1435" s="81" t="s">
        <v>32</v>
      </c>
      <c r="L1435" s="1"/>
      <c r="M1435" s="1"/>
      <c r="N1435" s="1"/>
      <c r="O1435" s="1"/>
      <c r="P1435" s="1"/>
      <c r="Q1435" s="81" t="str">
        <f t="shared" ref="Q1435:Q1460" si="14">B1435</f>
        <v>LoGrad-LoElev</v>
      </c>
      <c r="R1435" s="81" t="str">
        <f t="shared" ref="R1435:R1460" si="15">B1435</f>
        <v>LoGrad-LoElev</v>
      </c>
    </row>
    <row r="1436" spans="1:18" hidden="1" x14ac:dyDescent="0.25">
      <c r="A1436" s="79" t="s">
        <v>1098</v>
      </c>
      <c r="B1436" s="1" t="s">
        <v>488</v>
      </c>
      <c r="C1436" s="5">
        <v>2</v>
      </c>
      <c r="D1436" s="44" t="s">
        <v>37</v>
      </c>
      <c r="E1436" s="44" t="s">
        <v>489</v>
      </c>
      <c r="F1436" s="82" t="s">
        <v>27</v>
      </c>
      <c r="G1436" s="5">
        <v>0</v>
      </c>
      <c r="H1436" s="5">
        <v>1</v>
      </c>
      <c r="I1436" s="80" t="b">
        <v>0</v>
      </c>
      <c r="J1436" s="1" t="s">
        <v>5</v>
      </c>
      <c r="K1436" s="81" t="s">
        <v>32</v>
      </c>
      <c r="L1436" s="1"/>
      <c r="M1436" s="1"/>
      <c r="N1436" s="1"/>
      <c r="O1436" s="1"/>
      <c r="P1436" s="1"/>
      <c r="Q1436" s="81" t="str">
        <f t="shared" si="14"/>
        <v>LoGrad-LoElev</v>
      </c>
      <c r="R1436" s="81" t="str">
        <f t="shared" si="15"/>
        <v>LoGrad-LoElev</v>
      </c>
    </row>
    <row r="1437" spans="1:18" hidden="1" x14ac:dyDescent="0.25">
      <c r="A1437" s="79" t="s">
        <v>1098</v>
      </c>
      <c r="B1437" s="1" t="s">
        <v>488</v>
      </c>
      <c r="C1437" s="6">
        <v>2</v>
      </c>
      <c r="D1437" s="7" t="s">
        <v>478</v>
      </c>
      <c r="E1437" s="55" t="s">
        <v>521</v>
      </c>
      <c r="F1437" s="6" t="s">
        <v>24</v>
      </c>
      <c r="G1437" s="6">
        <v>25</v>
      </c>
      <c r="H1437" s="6">
        <v>35</v>
      </c>
      <c r="I1437" s="80" t="b">
        <v>1</v>
      </c>
      <c r="J1437" s="7" t="s">
        <v>479</v>
      </c>
      <c r="K1437" s="81" t="s">
        <v>32</v>
      </c>
      <c r="L1437" s="7" t="s">
        <v>485</v>
      </c>
      <c r="M1437" s="1" t="s">
        <v>482</v>
      </c>
      <c r="N1437" s="1"/>
      <c r="O1437" s="1"/>
      <c r="P1437" s="1"/>
      <c r="Q1437" s="81" t="str">
        <f t="shared" si="14"/>
        <v>LoGrad-LoElev</v>
      </c>
      <c r="R1437" s="81" t="str">
        <f t="shared" si="15"/>
        <v>LoGrad-LoElev</v>
      </c>
    </row>
    <row r="1438" spans="1:18" hidden="1" x14ac:dyDescent="0.25">
      <c r="A1438" s="79" t="s">
        <v>1098</v>
      </c>
      <c r="B1438" s="1" t="s">
        <v>488</v>
      </c>
      <c r="C1438" s="6">
        <v>2</v>
      </c>
      <c r="D1438" s="7" t="s">
        <v>342</v>
      </c>
      <c r="E1438" s="55" t="s">
        <v>540</v>
      </c>
      <c r="F1438" s="6" t="s">
        <v>24</v>
      </c>
      <c r="G1438" s="6">
        <v>4.3</v>
      </c>
      <c r="H1438" s="6">
        <v>4.7</v>
      </c>
      <c r="I1438" s="80" t="b">
        <v>1</v>
      </c>
      <c r="J1438" s="7" t="s">
        <v>480</v>
      </c>
      <c r="K1438" s="81" t="s">
        <v>32</v>
      </c>
      <c r="L1438" s="7" t="s">
        <v>485</v>
      </c>
      <c r="M1438" s="1" t="s">
        <v>482</v>
      </c>
      <c r="N1438" s="1"/>
      <c r="O1438" s="1"/>
      <c r="P1438" s="1"/>
      <c r="Q1438" s="81" t="str">
        <f t="shared" si="14"/>
        <v>LoGrad-LoElev</v>
      </c>
      <c r="R1438" s="81" t="str">
        <f t="shared" si="15"/>
        <v>LoGrad-LoElev</v>
      </c>
    </row>
    <row r="1439" spans="1:18" hidden="1" x14ac:dyDescent="0.25">
      <c r="A1439" s="79" t="s">
        <v>1098</v>
      </c>
      <c r="B1439" s="1" t="s">
        <v>488</v>
      </c>
      <c r="C1439" s="6">
        <v>2</v>
      </c>
      <c r="D1439" s="7" t="s">
        <v>295</v>
      </c>
      <c r="E1439" s="55" t="s">
        <v>524</v>
      </c>
      <c r="F1439" s="6" t="s">
        <v>24</v>
      </c>
      <c r="G1439" s="6">
        <v>10</v>
      </c>
      <c r="H1439" s="6">
        <v>20</v>
      </c>
      <c r="I1439" s="80" t="b">
        <v>1</v>
      </c>
      <c r="J1439" s="7" t="s">
        <v>481</v>
      </c>
      <c r="K1439" s="81" t="s">
        <v>32</v>
      </c>
      <c r="L1439" s="7" t="s">
        <v>485</v>
      </c>
      <c r="M1439" s="1" t="s">
        <v>482</v>
      </c>
      <c r="N1439" s="1"/>
      <c r="O1439" s="1"/>
      <c r="P1439" s="1"/>
      <c r="Q1439" s="81" t="str">
        <f t="shared" si="14"/>
        <v>LoGrad-LoElev</v>
      </c>
      <c r="R1439" s="81" t="str">
        <f t="shared" si="15"/>
        <v>LoGrad-LoElev</v>
      </c>
    </row>
    <row r="1440" spans="1:18" hidden="1" x14ac:dyDescent="0.25">
      <c r="A1440" s="79" t="s">
        <v>1098</v>
      </c>
      <c r="B1440" s="1" t="s">
        <v>488</v>
      </c>
      <c r="C1440" s="5">
        <v>3</v>
      </c>
      <c r="D1440" s="1" t="s">
        <v>11</v>
      </c>
      <c r="E1440" s="44" t="s">
        <v>541</v>
      </c>
      <c r="F1440" s="5" t="s">
        <v>24</v>
      </c>
      <c r="G1440" s="5">
        <v>35</v>
      </c>
      <c r="H1440" s="5">
        <v>45</v>
      </c>
      <c r="I1440" s="80" t="b">
        <v>1</v>
      </c>
      <c r="J1440" s="1" t="s">
        <v>0</v>
      </c>
      <c r="K1440" s="81" t="s">
        <v>32</v>
      </c>
      <c r="L1440" s="1"/>
      <c r="M1440" s="1"/>
      <c r="N1440" s="1"/>
      <c r="O1440" s="1"/>
      <c r="P1440" s="1"/>
      <c r="Q1440" s="81" t="str">
        <f t="shared" si="14"/>
        <v>LoGrad-LoElev</v>
      </c>
      <c r="R1440" s="81" t="str">
        <f t="shared" si="15"/>
        <v>LoGrad-LoElev</v>
      </c>
    </row>
    <row r="1441" spans="1:18" hidden="1" x14ac:dyDescent="0.25">
      <c r="A1441" s="79" t="s">
        <v>1098</v>
      </c>
      <c r="B1441" s="1" t="s">
        <v>488</v>
      </c>
      <c r="C1441" s="5">
        <v>3</v>
      </c>
      <c r="D1441" s="1" t="s">
        <v>13</v>
      </c>
      <c r="E1441" s="56" t="s">
        <v>524</v>
      </c>
      <c r="F1441" s="5" t="s">
        <v>24</v>
      </c>
      <c r="G1441" s="5">
        <v>10</v>
      </c>
      <c r="H1441" s="5">
        <v>20</v>
      </c>
      <c r="I1441" s="80" t="b">
        <v>1</v>
      </c>
      <c r="J1441" s="57" t="s">
        <v>10</v>
      </c>
      <c r="K1441" s="81" t="s">
        <v>32</v>
      </c>
      <c r="L1441" s="1"/>
      <c r="M1441" s="1"/>
      <c r="N1441" s="1"/>
      <c r="O1441" s="1"/>
      <c r="P1441" s="1"/>
      <c r="Q1441" s="81" t="str">
        <f t="shared" si="14"/>
        <v>LoGrad-LoElev</v>
      </c>
      <c r="R1441" s="81" t="str">
        <f t="shared" si="15"/>
        <v>LoGrad-LoElev</v>
      </c>
    </row>
    <row r="1442" spans="1:18" hidden="1" x14ac:dyDescent="0.25">
      <c r="A1442" s="79" t="s">
        <v>1098</v>
      </c>
      <c r="B1442" s="1" t="s">
        <v>488</v>
      </c>
      <c r="C1442" s="5">
        <v>3</v>
      </c>
      <c r="D1442" s="1" t="s">
        <v>34</v>
      </c>
      <c r="E1442" s="44" t="s">
        <v>523</v>
      </c>
      <c r="F1442" s="5" t="s">
        <v>24</v>
      </c>
      <c r="G1442" s="5">
        <v>15</v>
      </c>
      <c r="H1442" s="5">
        <v>25</v>
      </c>
      <c r="I1442" s="80" t="b">
        <v>1</v>
      </c>
      <c r="J1442" s="1" t="s">
        <v>2</v>
      </c>
      <c r="K1442" s="81" t="s">
        <v>32</v>
      </c>
      <c r="L1442" s="1"/>
      <c r="M1442" s="1"/>
      <c r="N1442" s="1"/>
      <c r="O1442" s="1"/>
      <c r="P1442" s="1"/>
      <c r="Q1442" s="81" t="str">
        <f t="shared" si="14"/>
        <v>LoGrad-LoElev</v>
      </c>
      <c r="R1442" s="81" t="str">
        <f t="shared" si="15"/>
        <v>LoGrad-LoElev</v>
      </c>
    </row>
    <row r="1443" spans="1:18" hidden="1" x14ac:dyDescent="0.25">
      <c r="A1443" s="79" t="s">
        <v>1098</v>
      </c>
      <c r="B1443" s="1" t="s">
        <v>488</v>
      </c>
      <c r="C1443" s="5">
        <v>3</v>
      </c>
      <c r="D1443" s="1" t="s">
        <v>35</v>
      </c>
      <c r="E1443" s="44" t="s">
        <v>526</v>
      </c>
      <c r="F1443" s="5" t="s">
        <v>24</v>
      </c>
      <c r="G1443" s="5">
        <v>5</v>
      </c>
      <c r="H1443" s="5">
        <v>15</v>
      </c>
      <c r="I1443" s="80" t="b">
        <v>1</v>
      </c>
      <c r="J1443" s="1" t="s">
        <v>3</v>
      </c>
      <c r="K1443" s="81" t="s">
        <v>32</v>
      </c>
      <c r="L1443" s="1"/>
      <c r="M1443" s="1"/>
      <c r="N1443" s="1"/>
      <c r="O1443" s="1"/>
      <c r="P1443" s="1"/>
      <c r="Q1443" s="81" t="str">
        <f t="shared" si="14"/>
        <v>LoGrad-LoElev</v>
      </c>
      <c r="R1443" s="81" t="str">
        <f t="shared" si="15"/>
        <v>LoGrad-LoElev</v>
      </c>
    </row>
    <row r="1444" spans="1:18" hidden="1" x14ac:dyDescent="0.25">
      <c r="A1444" s="79" t="s">
        <v>1098</v>
      </c>
      <c r="B1444" s="1" t="s">
        <v>488</v>
      </c>
      <c r="C1444" s="5">
        <v>3</v>
      </c>
      <c r="D1444" s="1" t="s">
        <v>48</v>
      </c>
      <c r="E1444" s="44" t="s">
        <v>563</v>
      </c>
      <c r="F1444" s="5" t="s">
        <v>26</v>
      </c>
      <c r="G1444" s="5">
        <v>15</v>
      </c>
      <c r="H1444" s="5">
        <v>25</v>
      </c>
      <c r="I1444" s="80" t="b">
        <v>0</v>
      </c>
      <c r="J1444" s="57" t="s">
        <v>15</v>
      </c>
      <c r="K1444" s="81" t="s">
        <v>32</v>
      </c>
      <c r="L1444" s="1"/>
      <c r="M1444" s="1"/>
      <c r="N1444" s="1"/>
      <c r="O1444" s="1"/>
      <c r="P1444" s="1"/>
      <c r="Q1444" s="81" t="str">
        <f t="shared" si="14"/>
        <v>LoGrad-LoElev</v>
      </c>
      <c r="R1444" s="81" t="str">
        <f t="shared" si="15"/>
        <v>LoGrad-LoElev</v>
      </c>
    </row>
    <row r="1445" spans="1:18" hidden="1" x14ac:dyDescent="0.25">
      <c r="A1445" s="79" t="s">
        <v>1098</v>
      </c>
      <c r="B1445" s="1" t="s">
        <v>488</v>
      </c>
      <c r="C1445" s="62">
        <v>3</v>
      </c>
      <c r="D1445" s="63" t="s">
        <v>478</v>
      </c>
      <c r="E1445" s="64" t="s">
        <v>548</v>
      </c>
      <c r="F1445" s="62" t="s">
        <v>24</v>
      </c>
      <c r="G1445" s="62">
        <v>13</v>
      </c>
      <c r="H1445" s="62">
        <v>23</v>
      </c>
      <c r="I1445" s="80" t="b">
        <v>1</v>
      </c>
      <c r="J1445" s="63" t="s">
        <v>479</v>
      </c>
      <c r="K1445" s="81" t="s">
        <v>32</v>
      </c>
      <c r="L1445" s="63"/>
      <c r="M1445" s="1" t="s">
        <v>490</v>
      </c>
      <c r="N1445" s="1"/>
      <c r="O1445" s="1"/>
      <c r="P1445" s="1"/>
      <c r="Q1445" s="81" t="str">
        <f t="shared" si="14"/>
        <v>LoGrad-LoElev</v>
      </c>
      <c r="R1445" s="81" t="str">
        <f t="shared" si="15"/>
        <v>LoGrad-LoElev</v>
      </c>
    </row>
    <row r="1446" spans="1:18" hidden="1" x14ac:dyDescent="0.25">
      <c r="A1446" s="79" t="s">
        <v>1098</v>
      </c>
      <c r="B1446" s="1" t="s">
        <v>488</v>
      </c>
      <c r="C1446" s="6">
        <v>3</v>
      </c>
      <c r="D1446" s="7" t="s">
        <v>29</v>
      </c>
      <c r="E1446" s="58" t="s">
        <v>542</v>
      </c>
      <c r="F1446" s="6" t="s">
        <v>24</v>
      </c>
      <c r="G1446" s="6">
        <v>5</v>
      </c>
      <c r="H1446" s="6">
        <v>15</v>
      </c>
      <c r="I1446" s="80" t="b">
        <v>1</v>
      </c>
      <c r="J1446" s="7" t="s">
        <v>6</v>
      </c>
      <c r="K1446" s="81" t="s">
        <v>32</v>
      </c>
      <c r="L1446" s="7" t="s">
        <v>485</v>
      </c>
      <c r="M1446" s="1" t="s">
        <v>482</v>
      </c>
      <c r="N1446" s="1"/>
      <c r="O1446" s="1"/>
      <c r="P1446" s="1"/>
      <c r="Q1446" s="81" t="str">
        <f t="shared" si="14"/>
        <v>LoGrad-LoElev</v>
      </c>
      <c r="R1446" s="81" t="str">
        <f t="shared" si="15"/>
        <v>LoGrad-LoElev</v>
      </c>
    </row>
    <row r="1447" spans="1:18" hidden="1" x14ac:dyDescent="0.25">
      <c r="A1447" s="79" t="s">
        <v>1098</v>
      </c>
      <c r="B1447" s="1" t="s">
        <v>488</v>
      </c>
      <c r="C1447" s="6">
        <v>3</v>
      </c>
      <c r="D1447" s="7" t="s">
        <v>342</v>
      </c>
      <c r="E1447" s="55" t="s">
        <v>543</v>
      </c>
      <c r="F1447" s="6" t="s">
        <v>24</v>
      </c>
      <c r="G1447" s="6">
        <v>3.8</v>
      </c>
      <c r="H1447" s="6">
        <v>4.2</v>
      </c>
      <c r="I1447" s="80" t="b">
        <v>1</v>
      </c>
      <c r="J1447" s="7" t="s">
        <v>480</v>
      </c>
      <c r="K1447" s="81" t="s">
        <v>32</v>
      </c>
      <c r="L1447" s="7" t="s">
        <v>485</v>
      </c>
      <c r="M1447" s="1" t="s">
        <v>482</v>
      </c>
      <c r="N1447" s="1"/>
      <c r="O1447" s="1"/>
      <c r="P1447" s="1"/>
      <c r="Q1447" s="81" t="str">
        <f t="shared" si="14"/>
        <v>LoGrad-LoElev</v>
      </c>
      <c r="R1447" s="81" t="str">
        <f t="shared" si="15"/>
        <v>LoGrad-LoElev</v>
      </c>
    </row>
    <row r="1448" spans="1:18" hidden="1" x14ac:dyDescent="0.25">
      <c r="A1448" s="79" t="s">
        <v>1098</v>
      </c>
      <c r="B1448" s="1" t="s">
        <v>488</v>
      </c>
      <c r="C1448" s="6">
        <v>3</v>
      </c>
      <c r="D1448" s="7" t="s">
        <v>37</v>
      </c>
      <c r="E1448" s="55" t="s">
        <v>559</v>
      </c>
      <c r="F1448" s="6" t="s">
        <v>26</v>
      </c>
      <c r="G1448" s="6">
        <v>3</v>
      </c>
      <c r="H1448" s="6">
        <v>7</v>
      </c>
      <c r="I1448" s="80" t="b">
        <v>0</v>
      </c>
      <c r="J1448" s="7" t="s">
        <v>5</v>
      </c>
      <c r="K1448" s="81" t="s">
        <v>32</v>
      </c>
      <c r="L1448" s="7" t="s">
        <v>485</v>
      </c>
      <c r="M1448" s="1" t="s">
        <v>482</v>
      </c>
      <c r="N1448" s="1"/>
      <c r="O1448" s="1"/>
      <c r="P1448" s="1"/>
      <c r="Q1448" s="81" t="str">
        <f t="shared" si="14"/>
        <v>LoGrad-LoElev</v>
      </c>
      <c r="R1448" s="81" t="str">
        <f t="shared" si="15"/>
        <v>LoGrad-LoElev</v>
      </c>
    </row>
    <row r="1449" spans="1:18" hidden="1" x14ac:dyDescent="0.25">
      <c r="A1449" s="79" t="s">
        <v>1098</v>
      </c>
      <c r="B1449" s="1" t="s">
        <v>488</v>
      </c>
      <c r="C1449" s="5">
        <v>4</v>
      </c>
      <c r="D1449" s="1" t="s">
        <v>11</v>
      </c>
      <c r="E1449" s="44" t="s">
        <v>521</v>
      </c>
      <c r="F1449" s="5" t="s">
        <v>24</v>
      </c>
      <c r="G1449" s="5">
        <v>25</v>
      </c>
      <c r="H1449" s="5">
        <v>35</v>
      </c>
      <c r="I1449" s="80" t="b">
        <v>1</v>
      </c>
      <c r="J1449" s="1" t="s">
        <v>0</v>
      </c>
      <c r="K1449" s="81" t="s">
        <v>32</v>
      </c>
      <c r="L1449" s="1"/>
      <c r="M1449" s="1"/>
      <c r="N1449" s="1"/>
      <c r="O1449" s="1"/>
      <c r="P1449" s="1"/>
      <c r="Q1449" s="81" t="str">
        <f t="shared" si="14"/>
        <v>LoGrad-LoElev</v>
      </c>
      <c r="R1449" s="81" t="str">
        <f t="shared" si="15"/>
        <v>LoGrad-LoElev</v>
      </c>
    </row>
    <row r="1450" spans="1:18" hidden="1" x14ac:dyDescent="0.25">
      <c r="A1450" s="79" t="s">
        <v>1098</v>
      </c>
      <c r="B1450" s="7" t="s">
        <v>488</v>
      </c>
      <c r="C1450" s="6">
        <v>4</v>
      </c>
      <c r="D1450" s="7" t="s">
        <v>13</v>
      </c>
      <c r="E1450" s="58" t="s">
        <v>528</v>
      </c>
      <c r="F1450" s="6" t="s">
        <v>24</v>
      </c>
      <c r="G1450" s="6">
        <v>6</v>
      </c>
      <c r="H1450" s="6">
        <v>12</v>
      </c>
      <c r="I1450" s="80" t="b">
        <v>1</v>
      </c>
      <c r="J1450" s="8" t="s">
        <v>10</v>
      </c>
      <c r="K1450" s="81" t="s">
        <v>32</v>
      </c>
      <c r="L1450" s="7" t="s">
        <v>485</v>
      </c>
      <c r="M1450" s="1" t="s">
        <v>482</v>
      </c>
      <c r="N1450" s="1"/>
      <c r="O1450" s="1"/>
      <c r="P1450" s="1"/>
      <c r="Q1450" s="81" t="str">
        <f t="shared" si="14"/>
        <v>LoGrad-LoElev</v>
      </c>
      <c r="R1450" s="81" t="str">
        <f t="shared" si="15"/>
        <v>LoGrad-LoElev</v>
      </c>
    </row>
    <row r="1451" spans="1:18" hidden="1" x14ac:dyDescent="0.25">
      <c r="A1451" s="79" t="s">
        <v>1098</v>
      </c>
      <c r="B1451" s="1" t="s">
        <v>488</v>
      </c>
      <c r="C1451" s="5">
        <v>4</v>
      </c>
      <c r="D1451" s="1" t="s">
        <v>34</v>
      </c>
      <c r="E1451" s="44" t="s">
        <v>526</v>
      </c>
      <c r="F1451" s="5" t="s">
        <v>24</v>
      </c>
      <c r="G1451" s="5">
        <v>5</v>
      </c>
      <c r="H1451" s="5">
        <v>15</v>
      </c>
      <c r="I1451" s="80" t="b">
        <v>1</v>
      </c>
      <c r="J1451" s="1" t="s">
        <v>2</v>
      </c>
      <c r="K1451" s="81" t="s">
        <v>32</v>
      </c>
      <c r="L1451" s="1"/>
      <c r="M1451" s="1"/>
      <c r="N1451" s="1"/>
      <c r="O1451" s="1"/>
      <c r="P1451" s="1"/>
      <c r="Q1451" s="81" t="str">
        <f t="shared" si="14"/>
        <v>LoGrad-LoElev</v>
      </c>
      <c r="R1451" s="81" t="str">
        <f t="shared" si="15"/>
        <v>LoGrad-LoElev</v>
      </c>
    </row>
    <row r="1452" spans="1:18" hidden="1" x14ac:dyDescent="0.25">
      <c r="A1452" s="79" t="s">
        <v>1098</v>
      </c>
      <c r="B1452" s="1" t="s">
        <v>488</v>
      </c>
      <c r="C1452" s="5">
        <v>4</v>
      </c>
      <c r="D1452" s="1" t="s">
        <v>48</v>
      </c>
      <c r="E1452" s="44" t="s">
        <v>564</v>
      </c>
      <c r="F1452" s="5" t="s">
        <v>26</v>
      </c>
      <c r="G1452" s="5">
        <v>20</v>
      </c>
      <c r="H1452" s="5">
        <v>30</v>
      </c>
      <c r="I1452" s="80" t="b">
        <v>0</v>
      </c>
      <c r="J1452" s="57" t="s">
        <v>15</v>
      </c>
      <c r="K1452" s="81" t="s">
        <v>32</v>
      </c>
      <c r="L1452" s="1"/>
      <c r="M1452" s="1"/>
      <c r="N1452" s="1"/>
      <c r="O1452" s="1"/>
      <c r="P1452" s="1"/>
      <c r="Q1452" s="81" t="str">
        <f t="shared" si="14"/>
        <v>LoGrad-LoElev</v>
      </c>
      <c r="R1452" s="81" t="str">
        <f t="shared" si="15"/>
        <v>LoGrad-LoElev</v>
      </c>
    </row>
    <row r="1453" spans="1:18" hidden="1" x14ac:dyDescent="0.25">
      <c r="A1453" s="79" t="s">
        <v>1098</v>
      </c>
      <c r="B1453" s="7" t="s">
        <v>488</v>
      </c>
      <c r="C1453" s="6">
        <v>4</v>
      </c>
      <c r="D1453" s="7" t="s">
        <v>478</v>
      </c>
      <c r="E1453" s="55" t="s">
        <v>554</v>
      </c>
      <c r="F1453" s="6" t="s">
        <v>24</v>
      </c>
      <c r="G1453" s="6">
        <v>7</v>
      </c>
      <c r="H1453" s="6">
        <v>17</v>
      </c>
      <c r="I1453" s="80" t="b">
        <v>1</v>
      </c>
      <c r="J1453" s="8" t="s">
        <v>479</v>
      </c>
      <c r="K1453" s="81" t="s">
        <v>32</v>
      </c>
      <c r="L1453" s="7" t="s">
        <v>485</v>
      </c>
      <c r="M1453" s="1" t="s">
        <v>482</v>
      </c>
      <c r="N1453" s="1"/>
      <c r="O1453" s="1"/>
      <c r="P1453" s="1"/>
      <c r="Q1453" s="81" t="str">
        <f t="shared" si="14"/>
        <v>LoGrad-LoElev</v>
      </c>
      <c r="R1453" s="81" t="str">
        <f t="shared" si="15"/>
        <v>LoGrad-LoElev</v>
      </c>
    </row>
    <row r="1454" spans="1:18" hidden="1" x14ac:dyDescent="0.25">
      <c r="A1454" s="79" t="s">
        <v>1098</v>
      </c>
      <c r="B1454" s="7" t="s">
        <v>488</v>
      </c>
      <c r="C1454" s="6">
        <v>4</v>
      </c>
      <c r="D1454" s="7" t="s">
        <v>37</v>
      </c>
      <c r="E1454" s="55" t="s">
        <v>560</v>
      </c>
      <c r="F1454" s="6" t="s">
        <v>26</v>
      </c>
      <c r="G1454" s="6">
        <v>10</v>
      </c>
      <c r="H1454" s="6">
        <v>20</v>
      </c>
      <c r="I1454" s="80" t="b">
        <v>0</v>
      </c>
      <c r="J1454" s="8" t="s">
        <v>5</v>
      </c>
      <c r="K1454" s="81" t="s">
        <v>32</v>
      </c>
      <c r="L1454" s="7" t="s">
        <v>485</v>
      </c>
      <c r="M1454" s="1" t="s">
        <v>482</v>
      </c>
      <c r="N1454" s="1"/>
      <c r="O1454" s="1"/>
      <c r="P1454" s="1"/>
      <c r="Q1454" s="81" t="str">
        <f t="shared" si="14"/>
        <v>LoGrad-LoElev</v>
      </c>
      <c r="R1454" s="81" t="str">
        <f t="shared" si="15"/>
        <v>LoGrad-LoElev</v>
      </c>
    </row>
    <row r="1455" spans="1:18" hidden="1" x14ac:dyDescent="0.25">
      <c r="A1455" s="79" t="s">
        <v>1098</v>
      </c>
      <c r="B1455" s="1" t="s">
        <v>488</v>
      </c>
      <c r="C1455" s="5">
        <v>5</v>
      </c>
      <c r="D1455" s="1" t="s">
        <v>11</v>
      </c>
      <c r="E1455" s="59" t="s">
        <v>529</v>
      </c>
      <c r="F1455" s="5" t="s">
        <v>24</v>
      </c>
      <c r="G1455" s="5">
        <v>15</v>
      </c>
      <c r="H1455" s="5">
        <v>25</v>
      </c>
      <c r="I1455" s="80" t="b">
        <v>1</v>
      </c>
      <c r="J1455" s="57" t="s">
        <v>0</v>
      </c>
      <c r="K1455" s="81" t="s">
        <v>32</v>
      </c>
      <c r="L1455" s="7" t="s">
        <v>485</v>
      </c>
      <c r="M1455" s="1" t="s">
        <v>482</v>
      </c>
      <c r="N1455" s="1"/>
      <c r="O1455" s="1"/>
      <c r="P1455" s="1"/>
      <c r="Q1455" s="81" t="str">
        <f t="shared" si="14"/>
        <v>LoGrad-LoElev</v>
      </c>
      <c r="R1455" s="81" t="str">
        <f t="shared" si="15"/>
        <v>LoGrad-LoElev</v>
      </c>
    </row>
    <row r="1456" spans="1:18" hidden="1" x14ac:dyDescent="0.25">
      <c r="A1456" s="79" t="s">
        <v>1098</v>
      </c>
      <c r="B1456" s="1" t="s">
        <v>488</v>
      </c>
      <c r="C1456" s="5">
        <v>5</v>
      </c>
      <c r="D1456" s="1" t="s">
        <v>13</v>
      </c>
      <c r="E1456" s="59" t="s">
        <v>552</v>
      </c>
      <c r="F1456" s="5" t="s">
        <v>24</v>
      </c>
      <c r="G1456" s="5">
        <v>0</v>
      </c>
      <c r="H1456" s="5">
        <v>1</v>
      </c>
      <c r="I1456" s="80" t="b">
        <v>1</v>
      </c>
      <c r="J1456" s="57" t="s">
        <v>10</v>
      </c>
      <c r="K1456" s="81" t="s">
        <v>32</v>
      </c>
      <c r="L1456" s="1"/>
      <c r="M1456" s="1"/>
      <c r="N1456" s="1"/>
      <c r="O1456" s="1"/>
      <c r="P1456" s="1"/>
      <c r="Q1456" s="81" t="str">
        <f t="shared" si="14"/>
        <v>LoGrad-LoElev</v>
      </c>
      <c r="R1456" s="81" t="str">
        <f t="shared" si="15"/>
        <v>LoGrad-LoElev</v>
      </c>
    </row>
    <row r="1457" spans="1:18" hidden="1" x14ac:dyDescent="0.25">
      <c r="A1457" s="79" t="s">
        <v>1098</v>
      </c>
      <c r="B1457" s="1" t="s">
        <v>488</v>
      </c>
      <c r="C1457" s="5">
        <v>5</v>
      </c>
      <c r="D1457" s="1" t="s">
        <v>48</v>
      </c>
      <c r="E1457" s="44" t="s">
        <v>566</v>
      </c>
      <c r="F1457" s="5" t="s">
        <v>26</v>
      </c>
      <c r="G1457" s="5">
        <v>30</v>
      </c>
      <c r="H1457" s="5">
        <v>40</v>
      </c>
      <c r="I1457" s="80" t="b">
        <v>0</v>
      </c>
      <c r="J1457" s="1" t="s">
        <v>15</v>
      </c>
      <c r="K1457" s="81" t="s">
        <v>32</v>
      </c>
      <c r="L1457" s="1"/>
      <c r="M1457" s="1"/>
      <c r="N1457" s="1"/>
      <c r="O1457" s="1"/>
      <c r="P1457" s="1"/>
      <c r="Q1457" s="81" t="str">
        <f t="shared" si="14"/>
        <v>LoGrad-LoElev</v>
      </c>
      <c r="R1457" s="81" t="str">
        <f t="shared" si="15"/>
        <v>LoGrad-LoElev</v>
      </c>
    </row>
    <row r="1458" spans="1:18" hidden="1" x14ac:dyDescent="0.25">
      <c r="A1458" s="79" t="s">
        <v>1098</v>
      </c>
      <c r="B1458" s="1" t="s">
        <v>488</v>
      </c>
      <c r="C1458" s="5">
        <v>5</v>
      </c>
      <c r="D1458" s="1" t="s">
        <v>478</v>
      </c>
      <c r="E1458" s="59" t="s">
        <v>544</v>
      </c>
      <c r="F1458" s="5" t="s">
        <v>24</v>
      </c>
      <c r="G1458" s="5">
        <v>3</v>
      </c>
      <c r="H1458" s="5">
        <v>7</v>
      </c>
      <c r="I1458" s="80" t="b">
        <v>1</v>
      </c>
      <c r="J1458" s="57" t="s">
        <v>479</v>
      </c>
      <c r="K1458" s="81" t="s">
        <v>32</v>
      </c>
      <c r="L1458" s="1"/>
      <c r="M1458" s="1"/>
      <c r="N1458" s="1"/>
      <c r="O1458" s="1"/>
      <c r="P1458" s="1"/>
      <c r="Q1458" s="81" t="str">
        <f t="shared" si="14"/>
        <v>LoGrad-LoElev</v>
      </c>
      <c r="R1458" s="81" t="str">
        <f t="shared" si="15"/>
        <v>LoGrad-LoElev</v>
      </c>
    </row>
    <row r="1459" spans="1:18" hidden="1" x14ac:dyDescent="0.25">
      <c r="A1459" s="79" t="s">
        <v>1098</v>
      </c>
      <c r="B1459" s="1" t="s">
        <v>488</v>
      </c>
      <c r="C1459" s="5">
        <v>5</v>
      </c>
      <c r="D1459" s="1" t="s">
        <v>35</v>
      </c>
      <c r="E1459" s="1" t="s">
        <v>555</v>
      </c>
      <c r="F1459" s="5" t="s">
        <v>24</v>
      </c>
      <c r="G1459" s="5">
        <v>0</v>
      </c>
      <c r="H1459" s="5">
        <v>2</v>
      </c>
      <c r="I1459" s="80" t="b">
        <v>1</v>
      </c>
      <c r="J1459" s="1" t="s">
        <v>3</v>
      </c>
      <c r="K1459" s="81" t="s">
        <v>32</v>
      </c>
      <c r="L1459" s="7" t="s">
        <v>485</v>
      </c>
      <c r="M1459" s="1" t="s">
        <v>482</v>
      </c>
      <c r="N1459" s="1"/>
      <c r="O1459" s="1"/>
      <c r="P1459" s="1"/>
      <c r="Q1459" s="81" t="str">
        <f t="shared" si="14"/>
        <v>LoGrad-LoElev</v>
      </c>
      <c r="R1459" s="81" t="str">
        <f t="shared" si="15"/>
        <v>LoGrad-LoElev</v>
      </c>
    </row>
    <row r="1460" spans="1:18" hidden="1" x14ac:dyDescent="0.25">
      <c r="A1460" s="79" t="s">
        <v>1098</v>
      </c>
      <c r="B1460" s="1" t="s">
        <v>488</v>
      </c>
      <c r="C1460" s="5">
        <v>5</v>
      </c>
      <c r="D1460" s="1" t="s">
        <v>37</v>
      </c>
      <c r="E1460" s="1" t="s">
        <v>562</v>
      </c>
      <c r="F1460" s="5" t="s">
        <v>26</v>
      </c>
      <c r="G1460" s="5">
        <v>25</v>
      </c>
      <c r="H1460" s="5">
        <v>35</v>
      </c>
      <c r="I1460" s="80" t="b">
        <v>0</v>
      </c>
      <c r="J1460" s="1" t="s">
        <v>5</v>
      </c>
      <c r="K1460" s="81" t="s">
        <v>32</v>
      </c>
      <c r="L1460" s="7" t="s">
        <v>485</v>
      </c>
      <c r="M1460" s="1" t="s">
        <v>482</v>
      </c>
      <c r="N1460" s="1"/>
      <c r="O1460" s="1"/>
      <c r="P1460" s="1"/>
      <c r="Q1460" s="81" t="str">
        <f t="shared" si="14"/>
        <v>LoGrad-LoElev</v>
      </c>
      <c r="R1460" s="81" t="str">
        <f t="shared" si="15"/>
        <v>LoGrad-LoElev</v>
      </c>
    </row>
    <row r="1461" spans="1:18" hidden="1" x14ac:dyDescent="0.25">
      <c r="A1461" t="s">
        <v>1013</v>
      </c>
      <c r="B1461" t="s">
        <v>1014</v>
      </c>
      <c r="C1461" s="19">
        <v>2</v>
      </c>
      <c r="D1461" s="44" t="s">
        <v>983</v>
      </c>
      <c r="E1461" s="9" t="s">
        <v>1100</v>
      </c>
      <c r="F1461" s="19" t="s">
        <v>25</v>
      </c>
      <c r="G1461" s="5">
        <v>1</v>
      </c>
      <c r="H1461" s="5">
        <v>4</v>
      </c>
      <c r="I1461" s="19" t="b">
        <v>1</v>
      </c>
      <c r="J1461" s="83" t="s">
        <v>985</v>
      </c>
      <c r="K1461" t="s">
        <v>32</v>
      </c>
      <c r="Q1461" t="s">
        <v>1014</v>
      </c>
      <c r="R1461" t="s">
        <v>1014</v>
      </c>
    </row>
    <row r="1462" spans="1:18" hidden="1" x14ac:dyDescent="0.25">
      <c r="A1462" t="s">
        <v>1013</v>
      </c>
      <c r="B1462" t="s">
        <v>1014</v>
      </c>
      <c r="C1462" s="19">
        <v>2</v>
      </c>
      <c r="D1462" s="44" t="s">
        <v>1101</v>
      </c>
      <c r="E1462" s="9" t="s">
        <v>1102</v>
      </c>
      <c r="F1462" s="19" t="s">
        <v>25</v>
      </c>
      <c r="G1462" s="5">
        <v>35</v>
      </c>
      <c r="H1462" s="5">
        <v>40</v>
      </c>
      <c r="I1462" s="19" t="b">
        <v>1</v>
      </c>
      <c r="J1462" t="s">
        <v>1103</v>
      </c>
      <c r="K1462" t="s">
        <v>32</v>
      </c>
      <c r="Q1462" t="s">
        <v>1014</v>
      </c>
      <c r="R1462" t="s">
        <v>1014</v>
      </c>
    </row>
    <row r="1463" spans="1:18" hidden="1" x14ac:dyDescent="0.25">
      <c r="A1463" t="s">
        <v>1013</v>
      </c>
      <c r="B1463" t="s">
        <v>1014</v>
      </c>
      <c r="C1463" s="19">
        <v>2</v>
      </c>
      <c r="D1463" s="44" t="s">
        <v>927</v>
      </c>
      <c r="E1463" s="9" t="s">
        <v>1104</v>
      </c>
      <c r="F1463" s="19" t="s">
        <v>26</v>
      </c>
      <c r="G1463" s="5">
        <v>25</v>
      </c>
      <c r="H1463" s="5">
        <v>35</v>
      </c>
      <c r="I1463" s="19" t="b">
        <v>0</v>
      </c>
      <c r="J1463" t="s">
        <v>929</v>
      </c>
      <c r="K1463" t="s">
        <v>32</v>
      </c>
      <c r="Q1463" t="s">
        <v>1014</v>
      </c>
      <c r="R1463" t="s">
        <v>1014</v>
      </c>
    </row>
    <row r="1464" spans="1:18" hidden="1" x14ac:dyDescent="0.25">
      <c r="A1464" t="s">
        <v>1013</v>
      </c>
      <c r="B1464" t="s">
        <v>1014</v>
      </c>
      <c r="C1464" s="19">
        <v>2</v>
      </c>
      <c r="D1464" s="44" t="s">
        <v>407</v>
      </c>
      <c r="E1464" s="9" t="s">
        <v>1105</v>
      </c>
      <c r="F1464" s="19" t="s">
        <v>26</v>
      </c>
      <c r="G1464" s="5">
        <v>1</v>
      </c>
      <c r="H1464" s="5">
        <v>3</v>
      </c>
      <c r="I1464" s="19" t="b">
        <v>0</v>
      </c>
      <c r="J1464" t="s">
        <v>748</v>
      </c>
      <c r="K1464" t="s">
        <v>32</v>
      </c>
      <c r="Q1464" t="s">
        <v>1014</v>
      </c>
      <c r="R1464" t="s">
        <v>1014</v>
      </c>
    </row>
    <row r="1465" spans="1:18" hidden="1" x14ac:dyDescent="0.25">
      <c r="A1465" t="s">
        <v>1013</v>
      </c>
      <c r="B1465" t="s">
        <v>1014</v>
      </c>
      <c r="C1465" s="19">
        <v>2</v>
      </c>
      <c r="D1465" s="44" t="s">
        <v>924</v>
      </c>
      <c r="E1465" s="9" t="s">
        <v>1106</v>
      </c>
      <c r="F1465" s="19" t="s">
        <v>26</v>
      </c>
      <c r="G1465" s="5">
        <v>30</v>
      </c>
      <c r="H1465" s="5">
        <v>40</v>
      </c>
      <c r="I1465" s="19" t="b">
        <v>0</v>
      </c>
      <c r="J1465" t="s">
        <v>926</v>
      </c>
      <c r="K1465" t="s">
        <v>32</v>
      </c>
      <c r="Q1465" t="s">
        <v>1014</v>
      </c>
      <c r="R1465" t="s">
        <v>1014</v>
      </c>
    </row>
    <row r="1466" spans="1:18" hidden="1" x14ac:dyDescent="0.25">
      <c r="A1466" t="s">
        <v>1013</v>
      </c>
      <c r="B1466" t="s">
        <v>1014</v>
      </c>
      <c r="C1466" s="19">
        <v>2</v>
      </c>
      <c r="D1466" s="44" t="s">
        <v>909</v>
      </c>
      <c r="E1466" s="9" t="s">
        <v>1015</v>
      </c>
      <c r="F1466" s="19" t="s">
        <v>25</v>
      </c>
      <c r="G1466" s="5">
        <v>3</v>
      </c>
      <c r="H1466" s="5">
        <v>6</v>
      </c>
      <c r="I1466" s="19" t="b">
        <v>1</v>
      </c>
      <c r="J1466" t="s">
        <v>911</v>
      </c>
      <c r="K1466" t="s">
        <v>32</v>
      </c>
      <c r="Q1466" t="s">
        <v>1014</v>
      </c>
      <c r="R1466" t="s">
        <v>1014</v>
      </c>
    </row>
    <row r="1467" spans="1:18" hidden="1" x14ac:dyDescent="0.25">
      <c r="A1467" t="s">
        <v>1013</v>
      </c>
      <c r="B1467" t="s">
        <v>1014</v>
      </c>
      <c r="C1467" s="19">
        <v>2</v>
      </c>
      <c r="D1467" s="44" t="s">
        <v>912</v>
      </c>
      <c r="E1467" s="9" t="s">
        <v>1016</v>
      </c>
      <c r="F1467" s="19" t="s">
        <v>25</v>
      </c>
      <c r="G1467" s="5">
        <v>4</v>
      </c>
      <c r="H1467" s="5">
        <v>7</v>
      </c>
      <c r="I1467" s="19" t="b">
        <v>1</v>
      </c>
      <c r="J1467" t="s">
        <v>914</v>
      </c>
      <c r="K1467" t="s">
        <v>32</v>
      </c>
      <c r="Q1467" t="s">
        <v>1014</v>
      </c>
      <c r="R1467" t="s">
        <v>1014</v>
      </c>
    </row>
    <row r="1468" spans="1:18" hidden="1" x14ac:dyDescent="0.25">
      <c r="A1468" t="s">
        <v>1013</v>
      </c>
      <c r="B1468" t="s">
        <v>1014</v>
      </c>
      <c r="C1468" s="19">
        <v>2</v>
      </c>
      <c r="D1468" s="44" t="s">
        <v>915</v>
      </c>
      <c r="E1468" s="9" t="s">
        <v>989</v>
      </c>
      <c r="F1468" s="19" t="s">
        <v>24</v>
      </c>
      <c r="G1468" s="5">
        <v>0</v>
      </c>
      <c r="H1468" s="5">
        <v>2</v>
      </c>
      <c r="I1468" s="19" t="b">
        <v>1</v>
      </c>
      <c r="J1468" t="s">
        <v>917</v>
      </c>
      <c r="K1468" t="s">
        <v>32</v>
      </c>
      <c r="Q1468" t="s">
        <v>1014</v>
      </c>
      <c r="R1468" t="s">
        <v>1014</v>
      </c>
    </row>
    <row r="1469" spans="1:18" hidden="1" x14ac:dyDescent="0.25">
      <c r="A1469" t="s">
        <v>1013</v>
      </c>
      <c r="B1469" t="s">
        <v>1014</v>
      </c>
      <c r="C1469" s="19">
        <v>2</v>
      </c>
      <c r="D1469" s="44" t="s">
        <v>918</v>
      </c>
      <c r="E1469" s="9" t="s">
        <v>720</v>
      </c>
      <c r="F1469" s="19" t="s">
        <v>24</v>
      </c>
      <c r="G1469" s="5">
        <v>3</v>
      </c>
      <c r="H1469" s="5">
        <v>5</v>
      </c>
      <c r="I1469" s="19" t="b">
        <v>1</v>
      </c>
      <c r="J1469" t="s">
        <v>920</v>
      </c>
      <c r="K1469" t="s">
        <v>32</v>
      </c>
      <c r="Q1469" t="s">
        <v>1014</v>
      </c>
      <c r="R1469" t="s">
        <v>1014</v>
      </c>
    </row>
    <row r="1470" spans="1:18" hidden="1" x14ac:dyDescent="0.25">
      <c r="A1470" s="84" t="s">
        <v>1013</v>
      </c>
      <c r="B1470" s="84" t="s">
        <v>1014</v>
      </c>
      <c r="C1470" s="85">
        <v>2</v>
      </c>
      <c r="D1470" s="86" t="s">
        <v>11</v>
      </c>
      <c r="E1470" s="87" t="s">
        <v>977</v>
      </c>
      <c r="F1470" s="85" t="s">
        <v>24</v>
      </c>
      <c r="G1470" s="88">
        <v>40</v>
      </c>
      <c r="H1470" s="88">
        <v>50</v>
      </c>
      <c r="I1470" s="85" t="b">
        <v>1</v>
      </c>
      <c r="J1470" s="84" t="s">
        <v>715</v>
      </c>
      <c r="K1470" s="84" t="s">
        <v>32</v>
      </c>
      <c r="L1470" s="84" t="s">
        <v>716</v>
      </c>
      <c r="M1470" s="84"/>
      <c r="N1470" s="84"/>
      <c r="O1470" s="84"/>
      <c r="P1470" s="84"/>
      <c r="Q1470" s="84" t="s">
        <v>1014</v>
      </c>
      <c r="R1470" s="84" t="s">
        <v>1014</v>
      </c>
    </row>
    <row r="1471" spans="1:18" hidden="1" x14ac:dyDescent="0.25">
      <c r="A1471" s="84" t="s">
        <v>1013</v>
      </c>
      <c r="B1471" s="84" t="s">
        <v>1014</v>
      </c>
      <c r="C1471" s="85">
        <v>2</v>
      </c>
      <c r="D1471" s="86" t="s">
        <v>936</v>
      </c>
      <c r="E1471" s="87" t="s">
        <v>937</v>
      </c>
      <c r="F1471" s="85" t="s">
        <v>24</v>
      </c>
      <c r="G1471" s="88">
        <v>20</v>
      </c>
      <c r="H1471" s="88">
        <v>30</v>
      </c>
      <c r="I1471" s="85" t="b">
        <v>1</v>
      </c>
      <c r="J1471" s="84" t="s">
        <v>938</v>
      </c>
      <c r="K1471" s="84" t="s">
        <v>32</v>
      </c>
      <c r="L1471" s="84" t="s">
        <v>716</v>
      </c>
      <c r="M1471" s="84"/>
      <c r="N1471" s="84"/>
      <c r="O1471" s="84"/>
      <c r="P1471" s="84"/>
      <c r="Q1471" s="84" t="s">
        <v>1014</v>
      </c>
      <c r="R1471" s="84" t="s">
        <v>1014</v>
      </c>
    </row>
    <row r="1472" spans="1:18" hidden="1" x14ac:dyDescent="0.25">
      <c r="A1472" s="84" t="s">
        <v>1013</v>
      </c>
      <c r="B1472" s="84" t="s">
        <v>1014</v>
      </c>
      <c r="C1472" s="85">
        <v>2</v>
      </c>
      <c r="D1472" s="86" t="s">
        <v>342</v>
      </c>
      <c r="E1472" s="87" t="s">
        <v>1107</v>
      </c>
      <c r="F1472" s="85" t="s">
        <v>25</v>
      </c>
      <c r="G1472" s="88">
        <v>4</v>
      </c>
      <c r="H1472" s="88">
        <v>4.5</v>
      </c>
      <c r="I1472" s="85" t="b">
        <v>1</v>
      </c>
      <c r="J1472" s="84" t="s">
        <v>343</v>
      </c>
      <c r="K1472" s="84" t="s">
        <v>32</v>
      </c>
      <c r="L1472" s="84" t="s">
        <v>716</v>
      </c>
      <c r="M1472" s="84"/>
      <c r="N1472" s="84"/>
      <c r="O1472" s="84"/>
      <c r="P1472" s="84"/>
      <c r="Q1472" s="84" t="s">
        <v>1014</v>
      </c>
      <c r="R1472" s="84" t="s">
        <v>1014</v>
      </c>
    </row>
    <row r="1473" spans="1:18" hidden="1" x14ac:dyDescent="0.25">
      <c r="A1473" t="s">
        <v>1013</v>
      </c>
      <c r="B1473" t="s">
        <v>1014</v>
      </c>
      <c r="C1473" s="19">
        <v>3</v>
      </c>
      <c r="D1473" s="44" t="s">
        <v>983</v>
      </c>
      <c r="E1473" s="9" t="s">
        <v>1108</v>
      </c>
      <c r="F1473" s="19" t="s">
        <v>25</v>
      </c>
      <c r="G1473" s="5">
        <v>-0.2</v>
      </c>
      <c r="H1473" s="5">
        <v>1</v>
      </c>
      <c r="I1473" s="19" t="b">
        <v>1</v>
      </c>
      <c r="J1473" s="83" t="s">
        <v>985</v>
      </c>
      <c r="K1473" t="s">
        <v>32</v>
      </c>
      <c r="Q1473" t="s">
        <v>1014</v>
      </c>
      <c r="R1473" t="s">
        <v>1014</v>
      </c>
    </row>
    <row r="1474" spans="1:18" hidden="1" x14ac:dyDescent="0.25">
      <c r="A1474" t="s">
        <v>1013</v>
      </c>
      <c r="B1474" t="s">
        <v>1014</v>
      </c>
      <c r="C1474" s="19">
        <v>3</v>
      </c>
      <c r="D1474" s="44" t="s">
        <v>1101</v>
      </c>
      <c r="E1474" s="9" t="s">
        <v>1109</v>
      </c>
      <c r="F1474" s="19" t="s">
        <v>25</v>
      </c>
      <c r="G1474" s="5">
        <v>30</v>
      </c>
      <c r="H1474" s="5">
        <v>35</v>
      </c>
      <c r="I1474" s="19" t="b">
        <v>1</v>
      </c>
      <c r="J1474" t="s">
        <v>1110</v>
      </c>
      <c r="K1474" t="s">
        <v>32</v>
      </c>
      <c r="Q1474" t="s">
        <v>1014</v>
      </c>
      <c r="R1474" t="s">
        <v>1014</v>
      </c>
    </row>
    <row r="1475" spans="1:18" hidden="1" x14ac:dyDescent="0.25">
      <c r="A1475" t="s">
        <v>1013</v>
      </c>
      <c r="B1475" t="s">
        <v>1014</v>
      </c>
      <c r="C1475" s="19">
        <v>3</v>
      </c>
      <c r="D1475" s="44" t="s">
        <v>927</v>
      </c>
      <c r="E1475" s="9" t="s">
        <v>1111</v>
      </c>
      <c r="F1475" s="19" t="s">
        <v>26</v>
      </c>
      <c r="G1475" s="5">
        <v>35</v>
      </c>
      <c r="H1475" s="5">
        <v>45</v>
      </c>
      <c r="I1475" s="19" t="b">
        <v>0</v>
      </c>
      <c r="J1475" t="s">
        <v>929</v>
      </c>
      <c r="K1475" t="s">
        <v>32</v>
      </c>
      <c r="Q1475" t="s">
        <v>1014</v>
      </c>
      <c r="R1475" t="s">
        <v>1014</v>
      </c>
    </row>
    <row r="1476" spans="1:18" hidden="1" x14ac:dyDescent="0.25">
      <c r="A1476" t="s">
        <v>1013</v>
      </c>
      <c r="B1476" t="s">
        <v>1014</v>
      </c>
      <c r="C1476" s="19">
        <v>3</v>
      </c>
      <c r="D1476" s="44" t="s">
        <v>407</v>
      </c>
      <c r="E1476" s="9" t="s">
        <v>1112</v>
      </c>
      <c r="F1476" s="19" t="s">
        <v>26</v>
      </c>
      <c r="G1476" s="5">
        <v>3</v>
      </c>
      <c r="H1476" s="5">
        <v>13</v>
      </c>
      <c r="I1476" s="19" t="b">
        <v>0</v>
      </c>
      <c r="J1476" t="s">
        <v>748</v>
      </c>
      <c r="K1476" t="s">
        <v>32</v>
      </c>
      <c r="Q1476" t="s">
        <v>1014</v>
      </c>
      <c r="R1476" t="s">
        <v>1014</v>
      </c>
    </row>
    <row r="1477" spans="1:18" hidden="1" x14ac:dyDescent="0.25">
      <c r="A1477" t="s">
        <v>1013</v>
      </c>
      <c r="B1477" t="s">
        <v>1014</v>
      </c>
      <c r="C1477" s="19">
        <v>3</v>
      </c>
      <c r="D1477" s="44" t="s">
        <v>924</v>
      </c>
      <c r="E1477" s="89" t="s">
        <v>1113</v>
      </c>
      <c r="F1477" s="19" t="s">
        <v>26</v>
      </c>
      <c r="G1477" s="5">
        <v>40</v>
      </c>
      <c r="H1477" s="5">
        <v>50</v>
      </c>
      <c r="I1477" s="19" t="b">
        <v>0</v>
      </c>
      <c r="J1477" t="s">
        <v>926</v>
      </c>
      <c r="K1477" t="s">
        <v>32</v>
      </c>
      <c r="Q1477" t="s">
        <v>1014</v>
      </c>
      <c r="R1477" t="s">
        <v>1014</v>
      </c>
    </row>
    <row r="1478" spans="1:18" hidden="1" x14ac:dyDescent="0.25">
      <c r="A1478" s="84" t="s">
        <v>1013</v>
      </c>
      <c r="B1478" s="84" t="s">
        <v>1014</v>
      </c>
      <c r="C1478" s="85">
        <v>3</v>
      </c>
      <c r="D1478" s="86" t="s">
        <v>909</v>
      </c>
      <c r="E1478" s="87" t="s">
        <v>939</v>
      </c>
      <c r="F1478" s="85" t="s">
        <v>25</v>
      </c>
      <c r="G1478" s="88">
        <v>0</v>
      </c>
      <c r="H1478" s="88">
        <v>3</v>
      </c>
      <c r="I1478" s="85" t="b">
        <v>1</v>
      </c>
      <c r="J1478" s="84" t="s">
        <v>911</v>
      </c>
      <c r="K1478" s="84" t="s">
        <v>32</v>
      </c>
      <c r="L1478" s="84" t="s">
        <v>944</v>
      </c>
      <c r="M1478" s="84"/>
      <c r="N1478" s="84"/>
      <c r="O1478" s="84"/>
      <c r="P1478" s="84"/>
      <c r="Q1478" s="84" t="s">
        <v>1014</v>
      </c>
      <c r="R1478" s="84" t="s">
        <v>1014</v>
      </c>
    </row>
    <row r="1479" spans="1:18" hidden="1" x14ac:dyDescent="0.25">
      <c r="A1479" s="84" t="s">
        <v>1013</v>
      </c>
      <c r="B1479" s="84" t="s">
        <v>1014</v>
      </c>
      <c r="C1479" s="85">
        <v>3</v>
      </c>
      <c r="D1479" s="86" t="s">
        <v>912</v>
      </c>
      <c r="E1479" s="87" t="s">
        <v>941</v>
      </c>
      <c r="F1479" s="85" t="s">
        <v>25</v>
      </c>
      <c r="G1479" s="88">
        <v>1</v>
      </c>
      <c r="H1479" s="88">
        <v>4</v>
      </c>
      <c r="I1479" s="85" t="b">
        <v>1</v>
      </c>
      <c r="J1479" s="84" t="s">
        <v>914</v>
      </c>
      <c r="K1479" s="84" t="s">
        <v>32</v>
      </c>
      <c r="L1479" s="84" t="s">
        <v>944</v>
      </c>
      <c r="M1479" s="84"/>
      <c r="N1479" s="84"/>
      <c r="O1479" s="84"/>
      <c r="P1479" s="84"/>
      <c r="Q1479" s="84" t="s">
        <v>1014</v>
      </c>
      <c r="R1479" s="84" t="s">
        <v>1014</v>
      </c>
    </row>
    <row r="1480" spans="1:18" hidden="1" x14ac:dyDescent="0.25">
      <c r="A1480" s="84" t="s">
        <v>1013</v>
      </c>
      <c r="B1480" s="84" t="s">
        <v>1014</v>
      </c>
      <c r="C1480" s="85">
        <v>3</v>
      </c>
      <c r="D1480" s="90" t="s">
        <v>1017</v>
      </c>
      <c r="E1480" s="87" t="s">
        <v>725</v>
      </c>
      <c r="F1480" s="85" t="s">
        <v>25</v>
      </c>
      <c r="G1480" s="88">
        <v>0</v>
      </c>
      <c r="H1480" s="88">
        <v>1</v>
      </c>
      <c r="I1480" s="85" t="b">
        <v>1</v>
      </c>
      <c r="J1480" s="84" t="s">
        <v>1018</v>
      </c>
      <c r="K1480" s="84" t="s">
        <v>32</v>
      </c>
      <c r="L1480" s="84" t="s">
        <v>944</v>
      </c>
      <c r="M1480" s="84"/>
      <c r="N1480" s="84"/>
      <c r="O1480" s="84"/>
      <c r="P1480" s="84"/>
      <c r="Q1480" s="84" t="s">
        <v>1014</v>
      </c>
      <c r="R1480" s="84" t="s">
        <v>1014</v>
      </c>
    </row>
    <row r="1481" spans="1:18" hidden="1" x14ac:dyDescent="0.25">
      <c r="A1481" s="84" t="s">
        <v>1013</v>
      </c>
      <c r="B1481" s="84" t="s">
        <v>1014</v>
      </c>
      <c r="C1481" s="85">
        <v>3</v>
      </c>
      <c r="D1481" s="86" t="s">
        <v>918</v>
      </c>
      <c r="E1481" s="87" t="s">
        <v>939</v>
      </c>
      <c r="F1481" s="85" t="s">
        <v>25</v>
      </c>
      <c r="G1481" s="88">
        <v>0</v>
      </c>
      <c r="H1481" s="88">
        <v>3</v>
      </c>
      <c r="I1481" s="85" t="b">
        <v>1</v>
      </c>
      <c r="J1481" s="84" t="s">
        <v>920</v>
      </c>
      <c r="K1481" s="84" t="s">
        <v>32</v>
      </c>
      <c r="L1481" s="84" t="s">
        <v>944</v>
      </c>
      <c r="M1481" s="84"/>
      <c r="N1481" s="84"/>
      <c r="O1481" s="84"/>
      <c r="P1481" s="84"/>
      <c r="Q1481" s="84" t="s">
        <v>1014</v>
      </c>
      <c r="R1481" s="84" t="s">
        <v>1014</v>
      </c>
    </row>
    <row r="1482" spans="1:18" hidden="1" x14ac:dyDescent="0.25">
      <c r="A1482" s="91" t="s">
        <v>1013</v>
      </c>
      <c r="B1482" s="91" t="s">
        <v>1014</v>
      </c>
      <c r="C1482" s="92">
        <v>3</v>
      </c>
      <c r="D1482" s="93" t="s">
        <v>11</v>
      </c>
      <c r="E1482" s="94" t="s">
        <v>976</v>
      </c>
      <c r="F1482" s="92" t="s">
        <v>25</v>
      </c>
      <c r="G1482" s="95">
        <v>35</v>
      </c>
      <c r="H1482" s="95">
        <v>40</v>
      </c>
      <c r="I1482" s="92" t="b">
        <v>1</v>
      </c>
      <c r="J1482" s="91" t="s">
        <v>715</v>
      </c>
      <c r="K1482" s="91" t="s">
        <v>32</v>
      </c>
      <c r="L1482" s="91" t="s">
        <v>947</v>
      </c>
      <c r="M1482" s="91"/>
      <c r="N1482" s="91"/>
      <c r="O1482" s="91"/>
      <c r="P1482" s="91"/>
      <c r="Q1482" s="91" t="s">
        <v>1014</v>
      </c>
      <c r="R1482" s="91" t="s">
        <v>1014</v>
      </c>
    </row>
    <row r="1483" spans="1:18" hidden="1" x14ac:dyDescent="0.25">
      <c r="A1483" s="91" t="s">
        <v>1013</v>
      </c>
      <c r="B1483" s="91" t="s">
        <v>1014</v>
      </c>
      <c r="C1483" s="92">
        <v>3</v>
      </c>
      <c r="D1483" s="93" t="s">
        <v>936</v>
      </c>
      <c r="E1483" s="94" t="s">
        <v>1114</v>
      </c>
      <c r="F1483" s="92" t="s">
        <v>25</v>
      </c>
      <c r="G1483" s="95">
        <v>13</v>
      </c>
      <c r="H1483" s="95">
        <v>20</v>
      </c>
      <c r="I1483" s="92" t="b">
        <v>1</v>
      </c>
      <c r="J1483" s="91" t="s">
        <v>938</v>
      </c>
      <c r="K1483" s="91" t="s">
        <v>32</v>
      </c>
      <c r="L1483" s="91" t="s">
        <v>947</v>
      </c>
      <c r="M1483" s="91"/>
      <c r="N1483" s="91"/>
      <c r="O1483" s="91"/>
      <c r="P1483" s="91"/>
      <c r="Q1483" s="91" t="s">
        <v>1014</v>
      </c>
      <c r="R1483" s="91" t="s">
        <v>1014</v>
      </c>
    </row>
    <row r="1484" spans="1:18" hidden="1" x14ac:dyDescent="0.25">
      <c r="A1484" s="91" t="s">
        <v>1013</v>
      </c>
      <c r="B1484" s="91" t="s">
        <v>1014</v>
      </c>
      <c r="C1484" s="92">
        <v>3</v>
      </c>
      <c r="D1484" s="93" t="s">
        <v>342</v>
      </c>
      <c r="E1484" s="94" t="s">
        <v>1115</v>
      </c>
      <c r="F1484" s="92" t="s">
        <v>25</v>
      </c>
      <c r="G1484" s="95">
        <v>3.4</v>
      </c>
      <c r="H1484" s="95">
        <v>4</v>
      </c>
      <c r="I1484" s="92" t="b">
        <v>1</v>
      </c>
      <c r="J1484" s="91" t="s">
        <v>343</v>
      </c>
      <c r="K1484" s="91" t="s">
        <v>32</v>
      </c>
      <c r="L1484" s="91" t="s">
        <v>947</v>
      </c>
      <c r="M1484" s="91"/>
      <c r="N1484" s="91"/>
      <c r="O1484" s="91"/>
      <c r="P1484" s="91"/>
      <c r="Q1484" s="91" t="s">
        <v>1014</v>
      </c>
      <c r="R1484" s="91" t="s">
        <v>1014</v>
      </c>
    </row>
    <row r="1485" spans="1:18" hidden="1" x14ac:dyDescent="0.25">
      <c r="A1485" t="s">
        <v>1013</v>
      </c>
      <c r="B1485" t="s">
        <v>1014</v>
      </c>
      <c r="C1485" s="19">
        <v>4</v>
      </c>
      <c r="D1485" s="44" t="s">
        <v>1116</v>
      </c>
      <c r="E1485" s="9" t="s">
        <v>1117</v>
      </c>
      <c r="F1485" s="19" t="s">
        <v>25</v>
      </c>
      <c r="G1485" s="5">
        <v>-0.5</v>
      </c>
      <c r="H1485" s="5">
        <v>2</v>
      </c>
      <c r="I1485" s="19" t="b">
        <v>1</v>
      </c>
      <c r="J1485" s="83" t="s">
        <v>1118</v>
      </c>
      <c r="K1485" t="s">
        <v>32</v>
      </c>
      <c r="Q1485" t="s">
        <v>1014</v>
      </c>
      <c r="R1485" t="s">
        <v>1014</v>
      </c>
    </row>
    <row r="1486" spans="1:18" hidden="1" x14ac:dyDescent="0.25">
      <c r="A1486" t="s">
        <v>1013</v>
      </c>
      <c r="B1486" t="s">
        <v>1014</v>
      </c>
      <c r="C1486" s="19">
        <v>4</v>
      </c>
      <c r="D1486" s="44" t="s">
        <v>1101</v>
      </c>
      <c r="E1486" s="9" t="s">
        <v>1119</v>
      </c>
      <c r="F1486" s="19" t="s">
        <v>24</v>
      </c>
      <c r="G1486" s="5">
        <v>10</v>
      </c>
      <c r="H1486" s="5">
        <v>20</v>
      </c>
      <c r="I1486" s="19" t="b">
        <v>1</v>
      </c>
      <c r="J1486" t="s">
        <v>1110</v>
      </c>
      <c r="K1486" t="s">
        <v>32</v>
      </c>
      <c r="Q1486" t="s">
        <v>1014</v>
      </c>
      <c r="R1486" t="s">
        <v>1014</v>
      </c>
    </row>
    <row r="1487" spans="1:18" hidden="1" x14ac:dyDescent="0.25">
      <c r="A1487" t="s">
        <v>1013</v>
      </c>
      <c r="B1487" t="s">
        <v>1014</v>
      </c>
      <c r="C1487" s="19">
        <v>4</v>
      </c>
      <c r="D1487" s="44" t="s">
        <v>407</v>
      </c>
      <c r="E1487" s="9" t="s">
        <v>1120</v>
      </c>
      <c r="F1487" s="19" t="s">
        <v>26</v>
      </c>
      <c r="G1487" s="5">
        <v>15</v>
      </c>
      <c r="H1487" s="5">
        <v>25</v>
      </c>
      <c r="I1487" s="19" t="b">
        <v>0</v>
      </c>
      <c r="J1487" t="s">
        <v>748</v>
      </c>
      <c r="K1487" t="s">
        <v>32</v>
      </c>
      <c r="Q1487" t="s">
        <v>1014</v>
      </c>
      <c r="R1487" t="s">
        <v>1014</v>
      </c>
    </row>
    <row r="1488" spans="1:18" hidden="1" x14ac:dyDescent="0.25">
      <c r="A1488" t="s">
        <v>1013</v>
      </c>
      <c r="B1488" t="s">
        <v>1014</v>
      </c>
      <c r="C1488" s="19">
        <v>4</v>
      </c>
      <c r="D1488" s="44" t="s">
        <v>924</v>
      </c>
      <c r="E1488" s="89" t="s">
        <v>1121</v>
      </c>
      <c r="F1488" s="19" t="s">
        <v>26</v>
      </c>
      <c r="G1488" s="5">
        <v>70</v>
      </c>
      <c r="H1488" s="5">
        <v>80</v>
      </c>
      <c r="I1488" s="19" t="b">
        <v>0</v>
      </c>
      <c r="J1488" t="s">
        <v>926</v>
      </c>
      <c r="K1488" t="s">
        <v>32</v>
      </c>
      <c r="Q1488" t="s">
        <v>1014</v>
      </c>
      <c r="R1488" t="s">
        <v>1014</v>
      </c>
    </row>
    <row r="1489" spans="1:18" hidden="1" x14ac:dyDescent="0.25">
      <c r="A1489" s="84" t="s">
        <v>1013</v>
      </c>
      <c r="B1489" s="84" t="s">
        <v>1014</v>
      </c>
      <c r="C1489" s="85">
        <v>4</v>
      </c>
      <c r="D1489" s="86" t="s">
        <v>11</v>
      </c>
      <c r="E1489" s="87" t="s">
        <v>993</v>
      </c>
      <c r="F1489" s="85" t="s">
        <v>25</v>
      </c>
      <c r="G1489" s="88">
        <v>30</v>
      </c>
      <c r="H1489" s="88">
        <v>35</v>
      </c>
      <c r="I1489" s="85" t="b">
        <v>1</v>
      </c>
      <c r="J1489" s="84" t="s">
        <v>715</v>
      </c>
      <c r="K1489" s="84" t="s">
        <v>32</v>
      </c>
      <c r="L1489" s="84" t="s">
        <v>716</v>
      </c>
      <c r="M1489" s="84"/>
      <c r="N1489" s="84"/>
      <c r="O1489" s="84"/>
      <c r="P1489" s="84"/>
      <c r="Q1489" s="84" t="s">
        <v>1014</v>
      </c>
      <c r="R1489" s="84" t="s">
        <v>1014</v>
      </c>
    </row>
    <row r="1490" spans="1:18" hidden="1" x14ac:dyDescent="0.25">
      <c r="A1490" s="84" t="s">
        <v>1013</v>
      </c>
      <c r="B1490" s="84" t="s">
        <v>1014</v>
      </c>
      <c r="C1490" s="85">
        <v>4</v>
      </c>
      <c r="D1490" s="86" t="s">
        <v>936</v>
      </c>
      <c r="E1490" s="87" t="s">
        <v>1122</v>
      </c>
      <c r="F1490" s="85" t="s">
        <v>25</v>
      </c>
      <c r="G1490" s="88">
        <v>10</v>
      </c>
      <c r="H1490" s="88">
        <v>13</v>
      </c>
      <c r="I1490" s="85" t="b">
        <v>1</v>
      </c>
      <c r="J1490" s="84" t="s">
        <v>938</v>
      </c>
      <c r="K1490" s="84" t="s">
        <v>32</v>
      </c>
      <c r="L1490" s="84" t="s">
        <v>716</v>
      </c>
      <c r="M1490" s="84"/>
      <c r="N1490" s="84"/>
      <c r="O1490" s="84"/>
      <c r="P1490" s="84"/>
      <c r="Q1490" s="84" t="s">
        <v>1014</v>
      </c>
      <c r="R1490" s="84" t="s">
        <v>1014</v>
      </c>
    </row>
    <row r="1491" spans="1:18" hidden="1" x14ac:dyDescent="0.25">
      <c r="A1491" s="84" t="s">
        <v>1013</v>
      </c>
      <c r="B1491" s="84" t="s">
        <v>1014</v>
      </c>
      <c r="C1491" s="85">
        <v>4</v>
      </c>
      <c r="D1491" s="86" t="s">
        <v>342</v>
      </c>
      <c r="E1491" s="96" t="s">
        <v>1123</v>
      </c>
      <c r="F1491" s="85" t="s">
        <v>24</v>
      </c>
      <c r="G1491" s="88">
        <v>2.6</v>
      </c>
      <c r="H1491" s="88">
        <v>3.4</v>
      </c>
      <c r="I1491" s="85" t="b">
        <v>1</v>
      </c>
      <c r="J1491" s="84" t="s">
        <v>343</v>
      </c>
      <c r="K1491" s="84" t="s">
        <v>32</v>
      </c>
      <c r="L1491" s="84" t="s">
        <v>716</v>
      </c>
      <c r="M1491" s="84"/>
      <c r="N1491" s="84"/>
      <c r="O1491" s="84"/>
      <c r="P1491" s="84"/>
      <c r="Q1491" s="84" t="s">
        <v>1014</v>
      </c>
      <c r="R1491" s="84" t="s">
        <v>1014</v>
      </c>
    </row>
    <row r="1492" spans="1:18" hidden="1" x14ac:dyDescent="0.25">
      <c r="A1492" s="97" t="s">
        <v>1013</v>
      </c>
      <c r="B1492" s="97" t="s">
        <v>1014</v>
      </c>
      <c r="C1492" s="98">
        <v>5</v>
      </c>
      <c r="D1492" s="99" t="s">
        <v>1116</v>
      </c>
      <c r="E1492" s="100" t="s">
        <v>1117</v>
      </c>
      <c r="F1492" s="98" t="s">
        <v>25</v>
      </c>
      <c r="G1492" s="101">
        <v>-0.5</v>
      </c>
      <c r="H1492" s="101">
        <v>2</v>
      </c>
      <c r="I1492" s="98" t="b">
        <v>1</v>
      </c>
      <c r="J1492" s="102" t="s">
        <v>1118</v>
      </c>
      <c r="K1492" s="97" t="s">
        <v>32</v>
      </c>
      <c r="L1492" s="97" t="s">
        <v>716</v>
      </c>
      <c r="M1492" s="97"/>
      <c r="N1492" s="97"/>
      <c r="O1492" s="97"/>
      <c r="P1492" s="97"/>
      <c r="Q1492" s="97" t="s">
        <v>1014</v>
      </c>
      <c r="R1492" s="97" t="s">
        <v>1014</v>
      </c>
    </row>
    <row r="1493" spans="1:18" hidden="1" x14ac:dyDescent="0.25">
      <c r="A1493" s="97" t="s">
        <v>1013</v>
      </c>
      <c r="B1493" s="97" t="s">
        <v>1014</v>
      </c>
      <c r="C1493" s="98">
        <v>5</v>
      </c>
      <c r="D1493" s="99" t="s">
        <v>11</v>
      </c>
      <c r="E1493" s="100" t="s">
        <v>950</v>
      </c>
      <c r="F1493" s="98" t="s">
        <v>25</v>
      </c>
      <c r="G1493" s="101">
        <v>25</v>
      </c>
      <c r="H1493" s="101">
        <v>30</v>
      </c>
      <c r="I1493" s="98" t="b">
        <v>1</v>
      </c>
      <c r="J1493" s="97" t="s">
        <v>715</v>
      </c>
      <c r="K1493" s="97" t="s">
        <v>32</v>
      </c>
      <c r="L1493" s="97" t="s">
        <v>716</v>
      </c>
      <c r="M1493" s="97"/>
      <c r="N1493" s="97"/>
      <c r="O1493" s="97"/>
      <c r="P1493" s="97"/>
      <c r="Q1493" s="97" t="s">
        <v>1014</v>
      </c>
      <c r="R1493" s="97" t="s">
        <v>1014</v>
      </c>
    </row>
    <row r="1494" spans="1:18" hidden="1" x14ac:dyDescent="0.25">
      <c r="A1494" s="97" t="s">
        <v>1013</v>
      </c>
      <c r="B1494" s="97" t="s">
        <v>1014</v>
      </c>
      <c r="C1494" s="98">
        <v>5</v>
      </c>
      <c r="D1494" s="99" t="s">
        <v>407</v>
      </c>
      <c r="E1494" s="100" t="s">
        <v>1111</v>
      </c>
      <c r="F1494" s="98" t="s">
        <v>26</v>
      </c>
      <c r="G1494" s="101">
        <v>35</v>
      </c>
      <c r="H1494" s="101">
        <v>45</v>
      </c>
      <c r="I1494" s="98" t="b">
        <v>0</v>
      </c>
      <c r="J1494" s="97" t="s">
        <v>748</v>
      </c>
      <c r="K1494" s="97" t="s">
        <v>32</v>
      </c>
      <c r="L1494" s="97" t="s">
        <v>716</v>
      </c>
      <c r="M1494" s="97"/>
      <c r="N1494" s="97"/>
      <c r="O1494" s="97"/>
      <c r="P1494" s="97"/>
      <c r="Q1494" s="97" t="s">
        <v>1014</v>
      </c>
      <c r="R1494" s="97" t="s">
        <v>1014</v>
      </c>
    </row>
    <row r="1495" spans="1:18" hidden="1" x14ac:dyDescent="0.25">
      <c r="A1495" s="97" t="s">
        <v>1013</v>
      </c>
      <c r="B1495" s="97" t="s">
        <v>1014</v>
      </c>
      <c r="C1495" s="98">
        <v>5</v>
      </c>
      <c r="D1495" s="99" t="s">
        <v>924</v>
      </c>
      <c r="E1495" s="100" t="s">
        <v>1124</v>
      </c>
      <c r="F1495" s="98" t="s">
        <v>26</v>
      </c>
      <c r="G1495" s="101">
        <v>85</v>
      </c>
      <c r="H1495" s="101">
        <v>95</v>
      </c>
      <c r="I1495" s="98" t="b">
        <v>0</v>
      </c>
      <c r="J1495" s="97" t="s">
        <v>926</v>
      </c>
      <c r="K1495" s="97" t="s">
        <v>32</v>
      </c>
      <c r="L1495" s="97" t="s">
        <v>716</v>
      </c>
      <c r="M1495" s="97"/>
      <c r="N1495" s="97"/>
      <c r="O1495" s="97"/>
      <c r="P1495" s="97"/>
      <c r="Q1495" s="97" t="s">
        <v>1014</v>
      </c>
      <c r="R1495" s="97" t="s">
        <v>1014</v>
      </c>
    </row>
    <row r="1496" spans="1:18" hidden="1" x14ac:dyDescent="0.25">
      <c r="A1496" s="97" t="s">
        <v>1013</v>
      </c>
      <c r="B1496" s="97" t="s">
        <v>1014</v>
      </c>
      <c r="C1496" s="98">
        <v>5</v>
      </c>
      <c r="D1496" s="99" t="s">
        <v>342</v>
      </c>
      <c r="E1496" s="103" t="s">
        <v>1125</v>
      </c>
      <c r="F1496" s="98" t="s">
        <v>25</v>
      </c>
      <c r="G1496" s="101">
        <v>2.2999999999999998</v>
      </c>
      <c r="H1496" s="101">
        <v>2.6</v>
      </c>
      <c r="I1496" s="98" t="b">
        <v>1</v>
      </c>
      <c r="J1496" s="97" t="s">
        <v>343</v>
      </c>
      <c r="K1496" s="97" t="s">
        <v>32</v>
      </c>
      <c r="L1496" s="97" t="s">
        <v>716</v>
      </c>
      <c r="M1496" s="97"/>
      <c r="N1496" s="97"/>
      <c r="O1496" s="97"/>
      <c r="P1496" s="97"/>
      <c r="Q1496" s="97" t="s">
        <v>1014</v>
      </c>
      <c r="R1496" s="97" t="s">
        <v>1014</v>
      </c>
    </row>
    <row r="1497" spans="1:18" hidden="1" x14ac:dyDescent="0.25">
      <c r="A1497" t="s">
        <v>1013</v>
      </c>
      <c r="B1497" t="s">
        <v>1021</v>
      </c>
      <c r="C1497" s="19">
        <v>2</v>
      </c>
      <c r="D1497" s="44" t="s">
        <v>983</v>
      </c>
      <c r="E1497" s="9" t="s">
        <v>1126</v>
      </c>
      <c r="F1497" s="19" t="s">
        <v>25</v>
      </c>
      <c r="G1497" s="5">
        <v>3</v>
      </c>
      <c r="H1497" s="5">
        <v>6</v>
      </c>
      <c r="I1497" s="19" t="b">
        <v>1</v>
      </c>
      <c r="J1497" s="83" t="s">
        <v>985</v>
      </c>
      <c r="K1497" t="s">
        <v>32</v>
      </c>
      <c r="Q1497" t="s">
        <v>1021</v>
      </c>
      <c r="R1497" t="s">
        <v>1021</v>
      </c>
    </row>
    <row r="1498" spans="1:18" hidden="1" x14ac:dyDescent="0.25">
      <c r="A1498" t="s">
        <v>1013</v>
      </c>
      <c r="B1498" t="s">
        <v>1021</v>
      </c>
      <c r="C1498" s="19">
        <v>2</v>
      </c>
      <c r="D1498" s="44" t="s">
        <v>1101</v>
      </c>
      <c r="E1498" s="9" t="s">
        <v>1102</v>
      </c>
      <c r="F1498" s="19" t="s">
        <v>25</v>
      </c>
      <c r="G1498" s="5">
        <v>35</v>
      </c>
      <c r="H1498" s="5">
        <v>40</v>
      </c>
      <c r="I1498" s="19" t="b">
        <v>1</v>
      </c>
      <c r="J1498" t="s">
        <v>1103</v>
      </c>
      <c r="K1498" t="s">
        <v>32</v>
      </c>
      <c r="Q1498" t="s">
        <v>1021</v>
      </c>
      <c r="R1498" t="s">
        <v>1021</v>
      </c>
    </row>
    <row r="1499" spans="1:18" hidden="1" x14ac:dyDescent="0.25">
      <c r="A1499" t="s">
        <v>1013</v>
      </c>
      <c r="B1499" t="s">
        <v>1021</v>
      </c>
      <c r="C1499" s="19">
        <v>2</v>
      </c>
      <c r="D1499" s="44" t="s">
        <v>927</v>
      </c>
      <c r="E1499" s="9" t="s">
        <v>1127</v>
      </c>
      <c r="F1499" s="19" t="s">
        <v>27</v>
      </c>
      <c r="G1499" s="5">
        <v>25</v>
      </c>
      <c r="H1499" s="5">
        <v>30</v>
      </c>
      <c r="I1499" s="19" t="b">
        <v>0</v>
      </c>
      <c r="J1499" t="s">
        <v>929</v>
      </c>
      <c r="K1499" t="s">
        <v>32</v>
      </c>
      <c r="Q1499" t="s">
        <v>1021</v>
      </c>
      <c r="R1499" t="s">
        <v>1021</v>
      </c>
    </row>
    <row r="1500" spans="1:18" hidden="1" x14ac:dyDescent="0.25">
      <c r="A1500" t="s">
        <v>1013</v>
      </c>
      <c r="B1500" t="s">
        <v>1021</v>
      </c>
      <c r="C1500" s="19">
        <v>2</v>
      </c>
      <c r="D1500" s="44" t="s">
        <v>407</v>
      </c>
      <c r="E1500" s="9" t="s">
        <v>1105</v>
      </c>
      <c r="F1500" s="19" t="s">
        <v>26</v>
      </c>
      <c r="G1500" s="5">
        <v>1</v>
      </c>
      <c r="H1500" s="5">
        <v>3</v>
      </c>
      <c r="I1500" s="19" t="b">
        <v>0</v>
      </c>
      <c r="J1500" t="s">
        <v>748</v>
      </c>
      <c r="K1500" t="s">
        <v>32</v>
      </c>
      <c r="Q1500" t="s">
        <v>1021</v>
      </c>
      <c r="R1500" t="s">
        <v>1021</v>
      </c>
    </row>
    <row r="1501" spans="1:18" hidden="1" x14ac:dyDescent="0.25">
      <c r="A1501" t="s">
        <v>1013</v>
      </c>
      <c r="B1501" t="s">
        <v>1021</v>
      </c>
      <c r="C1501" s="19">
        <v>2</v>
      </c>
      <c r="D1501" s="44" t="s">
        <v>924</v>
      </c>
      <c r="E1501" s="9" t="s">
        <v>1104</v>
      </c>
      <c r="F1501" s="19" t="s">
        <v>26</v>
      </c>
      <c r="G1501" s="5">
        <v>25</v>
      </c>
      <c r="H1501" s="5">
        <v>35</v>
      </c>
      <c r="I1501" s="19" t="b">
        <v>0</v>
      </c>
      <c r="J1501" t="s">
        <v>926</v>
      </c>
      <c r="K1501" t="s">
        <v>32</v>
      </c>
      <c r="Q1501" t="s">
        <v>1021</v>
      </c>
      <c r="R1501" t="s">
        <v>1021</v>
      </c>
    </row>
    <row r="1502" spans="1:18" hidden="1" x14ac:dyDescent="0.25">
      <c r="A1502" t="s">
        <v>1013</v>
      </c>
      <c r="B1502" t="s">
        <v>1021</v>
      </c>
      <c r="C1502" s="19">
        <v>2</v>
      </c>
      <c r="D1502" s="44" t="s">
        <v>909</v>
      </c>
      <c r="E1502" s="9" t="s">
        <v>1015</v>
      </c>
      <c r="F1502" s="19" t="s">
        <v>25</v>
      </c>
      <c r="G1502" s="5">
        <v>3</v>
      </c>
      <c r="H1502" s="5">
        <v>6</v>
      </c>
      <c r="I1502" s="19" t="b">
        <v>1</v>
      </c>
      <c r="J1502" t="s">
        <v>911</v>
      </c>
      <c r="K1502" t="s">
        <v>32</v>
      </c>
      <c r="Q1502" t="s">
        <v>1021</v>
      </c>
      <c r="R1502" t="s">
        <v>1021</v>
      </c>
    </row>
    <row r="1503" spans="1:18" hidden="1" x14ac:dyDescent="0.25">
      <c r="A1503" t="s">
        <v>1013</v>
      </c>
      <c r="B1503" t="s">
        <v>1021</v>
      </c>
      <c r="C1503" s="19">
        <v>2</v>
      </c>
      <c r="D1503" s="44" t="s">
        <v>912</v>
      </c>
      <c r="E1503" s="9" t="s">
        <v>982</v>
      </c>
      <c r="F1503" s="19" t="s">
        <v>25</v>
      </c>
      <c r="G1503" s="5">
        <v>5</v>
      </c>
      <c r="H1503" s="5">
        <v>8</v>
      </c>
      <c r="I1503" s="19" t="b">
        <v>1</v>
      </c>
      <c r="J1503" t="s">
        <v>914</v>
      </c>
      <c r="K1503" t="s">
        <v>32</v>
      </c>
      <c r="Q1503" t="s">
        <v>1021</v>
      </c>
      <c r="R1503" t="s">
        <v>1021</v>
      </c>
    </row>
    <row r="1504" spans="1:18" hidden="1" x14ac:dyDescent="0.25">
      <c r="A1504" t="s">
        <v>1013</v>
      </c>
      <c r="B1504" t="s">
        <v>1021</v>
      </c>
      <c r="C1504" s="19">
        <v>2</v>
      </c>
      <c r="D1504" s="44" t="s">
        <v>915</v>
      </c>
      <c r="E1504" s="9" t="s">
        <v>834</v>
      </c>
      <c r="F1504" s="19" t="s">
        <v>24</v>
      </c>
      <c r="G1504" s="5">
        <v>1</v>
      </c>
      <c r="H1504" s="5">
        <v>3</v>
      </c>
      <c r="I1504" s="19" t="b">
        <v>1</v>
      </c>
      <c r="J1504" t="s">
        <v>917</v>
      </c>
      <c r="K1504" t="s">
        <v>32</v>
      </c>
      <c r="Q1504" t="s">
        <v>1021</v>
      </c>
      <c r="R1504" t="s">
        <v>1021</v>
      </c>
    </row>
    <row r="1505" spans="1:18" hidden="1" x14ac:dyDescent="0.25">
      <c r="A1505" t="s">
        <v>1013</v>
      </c>
      <c r="B1505" t="s">
        <v>1021</v>
      </c>
      <c r="C1505" s="19">
        <v>2</v>
      </c>
      <c r="D1505" s="44" t="s">
        <v>918</v>
      </c>
      <c r="E1505" s="5" t="s">
        <v>982</v>
      </c>
      <c r="F1505" s="19" t="s">
        <v>25</v>
      </c>
      <c r="G1505" s="5">
        <v>5</v>
      </c>
      <c r="H1505" s="5">
        <v>8</v>
      </c>
      <c r="I1505" s="19" t="b">
        <v>1</v>
      </c>
      <c r="J1505" t="s">
        <v>920</v>
      </c>
      <c r="K1505" t="s">
        <v>32</v>
      </c>
      <c r="Q1505" t="s">
        <v>1021</v>
      </c>
      <c r="R1505" t="s">
        <v>1021</v>
      </c>
    </row>
    <row r="1506" spans="1:18" hidden="1" x14ac:dyDescent="0.25">
      <c r="A1506" s="84" t="s">
        <v>1013</v>
      </c>
      <c r="B1506" s="84" t="s">
        <v>1021</v>
      </c>
      <c r="C1506" s="85">
        <v>2</v>
      </c>
      <c r="D1506" s="86" t="s">
        <v>11</v>
      </c>
      <c r="E1506" s="87" t="s">
        <v>1022</v>
      </c>
      <c r="F1506" s="85" t="s">
        <v>25</v>
      </c>
      <c r="G1506" s="88">
        <v>45</v>
      </c>
      <c r="H1506" s="88">
        <v>50</v>
      </c>
      <c r="I1506" s="85" t="b">
        <v>1</v>
      </c>
      <c r="J1506" s="84" t="s">
        <v>715</v>
      </c>
      <c r="K1506" s="84" t="s">
        <v>32</v>
      </c>
      <c r="L1506" s="84" t="s">
        <v>716</v>
      </c>
      <c r="M1506" s="84"/>
      <c r="N1506" s="84"/>
      <c r="O1506" s="84"/>
      <c r="P1506" s="84"/>
      <c r="Q1506" s="84" t="s">
        <v>1021</v>
      </c>
      <c r="R1506" s="84" t="s">
        <v>1021</v>
      </c>
    </row>
    <row r="1507" spans="1:18" hidden="1" x14ac:dyDescent="0.25">
      <c r="A1507" s="84" t="s">
        <v>1013</v>
      </c>
      <c r="B1507" s="84" t="s">
        <v>1021</v>
      </c>
      <c r="C1507" s="85">
        <v>2</v>
      </c>
      <c r="D1507" s="86" t="s">
        <v>936</v>
      </c>
      <c r="E1507" s="87" t="s">
        <v>950</v>
      </c>
      <c r="F1507" s="85" t="s">
        <v>25</v>
      </c>
      <c r="G1507" s="88">
        <v>25</v>
      </c>
      <c r="H1507" s="88">
        <v>30</v>
      </c>
      <c r="I1507" s="85" t="b">
        <v>1</v>
      </c>
      <c r="J1507" s="84" t="s">
        <v>938</v>
      </c>
      <c r="K1507" s="84" t="s">
        <v>32</v>
      </c>
      <c r="L1507" s="84" t="s">
        <v>716</v>
      </c>
      <c r="M1507" s="84"/>
      <c r="N1507" s="84"/>
      <c r="O1507" s="84"/>
      <c r="P1507" s="84"/>
      <c r="Q1507" s="84" t="s">
        <v>1021</v>
      </c>
      <c r="R1507" s="84" t="s">
        <v>1021</v>
      </c>
    </row>
    <row r="1508" spans="1:18" hidden="1" x14ac:dyDescent="0.25">
      <c r="A1508" s="84" t="s">
        <v>1013</v>
      </c>
      <c r="B1508" s="84" t="s">
        <v>1021</v>
      </c>
      <c r="C1508" s="85">
        <v>2</v>
      </c>
      <c r="D1508" s="86" t="s">
        <v>342</v>
      </c>
      <c r="E1508" s="87" t="s">
        <v>1020</v>
      </c>
      <c r="F1508" s="85" t="s">
        <v>24</v>
      </c>
      <c r="G1508" s="88">
        <v>4.3</v>
      </c>
      <c r="H1508" s="88">
        <v>4.7</v>
      </c>
      <c r="I1508" s="85" t="b">
        <v>1</v>
      </c>
      <c r="J1508" s="84" t="s">
        <v>343</v>
      </c>
      <c r="K1508" s="84" t="s">
        <v>32</v>
      </c>
      <c r="L1508" s="84" t="s">
        <v>716</v>
      </c>
      <c r="M1508" s="84"/>
      <c r="N1508" s="84"/>
      <c r="O1508" s="84"/>
      <c r="P1508" s="84"/>
      <c r="Q1508" s="84" t="s">
        <v>1021</v>
      </c>
      <c r="R1508" s="84" t="s">
        <v>1021</v>
      </c>
    </row>
    <row r="1509" spans="1:18" hidden="1" x14ac:dyDescent="0.25">
      <c r="A1509" t="s">
        <v>1013</v>
      </c>
      <c r="B1509" t="s">
        <v>1021</v>
      </c>
      <c r="C1509" s="19">
        <v>3</v>
      </c>
      <c r="D1509" s="44" t="s">
        <v>983</v>
      </c>
      <c r="E1509" s="9" t="s">
        <v>1128</v>
      </c>
      <c r="F1509" s="19" t="s">
        <v>25</v>
      </c>
      <c r="G1509" s="5">
        <v>0</v>
      </c>
      <c r="H1509" s="5">
        <v>3</v>
      </c>
      <c r="I1509" s="19" t="b">
        <v>1</v>
      </c>
      <c r="J1509" s="83" t="s">
        <v>985</v>
      </c>
      <c r="K1509" t="s">
        <v>32</v>
      </c>
      <c r="Q1509" t="s">
        <v>1021</v>
      </c>
      <c r="R1509" t="s">
        <v>1021</v>
      </c>
    </row>
    <row r="1510" spans="1:18" hidden="1" x14ac:dyDescent="0.25">
      <c r="A1510" t="s">
        <v>1013</v>
      </c>
      <c r="B1510" t="s">
        <v>1021</v>
      </c>
      <c r="C1510" s="19">
        <v>3</v>
      </c>
      <c r="D1510" s="44" t="s">
        <v>1101</v>
      </c>
      <c r="E1510" s="9" t="s">
        <v>1129</v>
      </c>
      <c r="F1510" s="19" t="s">
        <v>24</v>
      </c>
      <c r="G1510" s="5">
        <v>25</v>
      </c>
      <c r="H1510" s="5">
        <v>35</v>
      </c>
      <c r="I1510" s="19" t="b">
        <v>1</v>
      </c>
      <c r="J1510" t="s">
        <v>1110</v>
      </c>
      <c r="K1510" t="s">
        <v>32</v>
      </c>
      <c r="Q1510" t="s">
        <v>1021</v>
      </c>
      <c r="R1510" t="s">
        <v>1021</v>
      </c>
    </row>
    <row r="1511" spans="1:18" hidden="1" x14ac:dyDescent="0.25">
      <c r="A1511" t="s">
        <v>1013</v>
      </c>
      <c r="B1511" t="s">
        <v>1021</v>
      </c>
      <c r="C1511" s="19">
        <v>3</v>
      </c>
      <c r="D1511" s="44" t="s">
        <v>927</v>
      </c>
      <c r="E1511" s="9" t="s">
        <v>1106</v>
      </c>
      <c r="F1511" s="19" t="s">
        <v>26</v>
      </c>
      <c r="G1511" s="5">
        <v>30</v>
      </c>
      <c r="H1511" s="5">
        <v>40</v>
      </c>
      <c r="I1511" s="19" t="b">
        <v>0</v>
      </c>
      <c r="J1511" t="s">
        <v>929</v>
      </c>
      <c r="K1511" t="s">
        <v>32</v>
      </c>
      <c r="Q1511" t="s">
        <v>1021</v>
      </c>
      <c r="R1511" t="s">
        <v>1021</v>
      </c>
    </row>
    <row r="1512" spans="1:18" hidden="1" x14ac:dyDescent="0.25">
      <c r="A1512" t="s">
        <v>1013</v>
      </c>
      <c r="B1512" t="s">
        <v>1021</v>
      </c>
      <c r="C1512" s="19">
        <v>3</v>
      </c>
      <c r="D1512" s="44" t="s">
        <v>407</v>
      </c>
      <c r="E1512" s="9" t="s">
        <v>1130</v>
      </c>
      <c r="F1512" s="19" t="s">
        <v>26</v>
      </c>
      <c r="G1512" s="5">
        <v>3</v>
      </c>
      <c r="H1512" s="5">
        <v>7</v>
      </c>
      <c r="I1512" s="19" t="b">
        <v>0</v>
      </c>
      <c r="J1512" t="s">
        <v>748</v>
      </c>
      <c r="K1512" t="s">
        <v>32</v>
      </c>
      <c r="Q1512" t="s">
        <v>1021</v>
      </c>
      <c r="R1512" t="s">
        <v>1021</v>
      </c>
    </row>
    <row r="1513" spans="1:18" hidden="1" x14ac:dyDescent="0.25">
      <c r="A1513" t="s">
        <v>1013</v>
      </c>
      <c r="B1513" t="s">
        <v>1021</v>
      </c>
      <c r="C1513" s="19">
        <v>3</v>
      </c>
      <c r="D1513" s="44" t="s">
        <v>924</v>
      </c>
      <c r="E1513" s="89" t="s">
        <v>1113</v>
      </c>
      <c r="F1513" s="19" t="s">
        <v>26</v>
      </c>
      <c r="G1513" s="5">
        <v>40</v>
      </c>
      <c r="H1513" s="5">
        <v>50</v>
      </c>
      <c r="I1513" s="19" t="b">
        <v>0</v>
      </c>
      <c r="J1513" t="s">
        <v>926</v>
      </c>
      <c r="K1513" t="s">
        <v>32</v>
      </c>
      <c r="Q1513" t="s">
        <v>1021</v>
      </c>
      <c r="R1513" t="s">
        <v>1021</v>
      </c>
    </row>
    <row r="1514" spans="1:18" hidden="1" x14ac:dyDescent="0.25">
      <c r="A1514" s="84" t="s">
        <v>1013</v>
      </c>
      <c r="B1514" s="84" t="s">
        <v>1021</v>
      </c>
      <c r="C1514" s="85">
        <v>3</v>
      </c>
      <c r="D1514" s="86" t="s">
        <v>909</v>
      </c>
      <c r="E1514" s="87" t="s">
        <v>834</v>
      </c>
      <c r="F1514" s="85" t="s">
        <v>24</v>
      </c>
      <c r="G1514" s="88">
        <v>1</v>
      </c>
      <c r="H1514" s="88">
        <v>3</v>
      </c>
      <c r="I1514" s="85" t="b">
        <v>1</v>
      </c>
      <c r="J1514" s="84" t="s">
        <v>911</v>
      </c>
      <c r="K1514" s="84" t="s">
        <v>32</v>
      </c>
      <c r="L1514" s="84" t="s">
        <v>944</v>
      </c>
      <c r="M1514" s="84"/>
      <c r="N1514" s="84"/>
      <c r="O1514" s="84"/>
      <c r="P1514" s="84"/>
      <c r="Q1514" s="84" t="s">
        <v>1021</v>
      </c>
      <c r="R1514" s="84" t="s">
        <v>1021</v>
      </c>
    </row>
    <row r="1515" spans="1:18" hidden="1" x14ac:dyDescent="0.25">
      <c r="A1515" s="84" t="s">
        <v>1013</v>
      </c>
      <c r="B1515" s="84" t="s">
        <v>1021</v>
      </c>
      <c r="C1515" s="85">
        <v>3</v>
      </c>
      <c r="D1515" s="86" t="s">
        <v>912</v>
      </c>
      <c r="E1515" s="87" t="s">
        <v>1015</v>
      </c>
      <c r="F1515" s="85" t="s">
        <v>25</v>
      </c>
      <c r="G1515" s="88">
        <v>3</v>
      </c>
      <c r="H1515" s="88">
        <v>6</v>
      </c>
      <c r="I1515" s="85" t="b">
        <v>1</v>
      </c>
      <c r="J1515" s="84" t="s">
        <v>914</v>
      </c>
      <c r="K1515" s="84" t="s">
        <v>32</v>
      </c>
      <c r="L1515" s="84" t="s">
        <v>944</v>
      </c>
      <c r="M1515" s="84"/>
      <c r="N1515" s="84"/>
      <c r="O1515" s="84"/>
      <c r="P1515" s="84"/>
      <c r="Q1515" s="84" t="s">
        <v>1021</v>
      </c>
      <c r="R1515" s="84" t="s">
        <v>1021</v>
      </c>
    </row>
    <row r="1516" spans="1:18" hidden="1" x14ac:dyDescent="0.25">
      <c r="A1516" s="84" t="s">
        <v>1013</v>
      </c>
      <c r="B1516" s="84" t="s">
        <v>1021</v>
      </c>
      <c r="C1516" s="85">
        <v>3</v>
      </c>
      <c r="D1516" s="86" t="s">
        <v>915</v>
      </c>
      <c r="E1516" s="87" t="s">
        <v>725</v>
      </c>
      <c r="F1516" s="85" t="s">
        <v>25</v>
      </c>
      <c r="G1516" s="88">
        <v>0</v>
      </c>
      <c r="H1516" s="88">
        <v>1</v>
      </c>
      <c r="I1516" s="85" t="b">
        <v>1</v>
      </c>
      <c r="J1516" s="84" t="s">
        <v>917</v>
      </c>
      <c r="K1516" s="84" t="s">
        <v>32</v>
      </c>
      <c r="L1516" s="84" t="s">
        <v>944</v>
      </c>
      <c r="M1516" s="84"/>
      <c r="N1516" s="84"/>
      <c r="O1516" s="84"/>
      <c r="P1516" s="84"/>
      <c r="Q1516" s="84" t="s">
        <v>1021</v>
      </c>
      <c r="R1516" s="84" t="s">
        <v>1021</v>
      </c>
    </row>
    <row r="1517" spans="1:18" hidden="1" x14ac:dyDescent="0.25">
      <c r="A1517" s="84" t="s">
        <v>1013</v>
      </c>
      <c r="B1517" s="84" t="s">
        <v>1021</v>
      </c>
      <c r="C1517" s="85">
        <v>3</v>
      </c>
      <c r="D1517" s="86" t="s">
        <v>918</v>
      </c>
      <c r="E1517" s="87" t="s">
        <v>919</v>
      </c>
      <c r="F1517" s="85" t="s">
        <v>25</v>
      </c>
      <c r="G1517" s="88">
        <v>2</v>
      </c>
      <c r="H1517" s="88">
        <v>5</v>
      </c>
      <c r="I1517" s="85" t="b">
        <v>1</v>
      </c>
      <c r="J1517" s="84" t="s">
        <v>920</v>
      </c>
      <c r="K1517" s="84" t="s">
        <v>32</v>
      </c>
      <c r="L1517" s="84" t="s">
        <v>944</v>
      </c>
      <c r="M1517" s="84"/>
      <c r="N1517" s="84"/>
      <c r="O1517" s="84"/>
      <c r="P1517" s="84"/>
      <c r="Q1517" s="84" t="s">
        <v>1021</v>
      </c>
      <c r="R1517" s="84" t="s">
        <v>1021</v>
      </c>
    </row>
    <row r="1518" spans="1:18" hidden="1" x14ac:dyDescent="0.25">
      <c r="A1518" s="91" t="s">
        <v>1013</v>
      </c>
      <c r="B1518" s="91" t="s">
        <v>1021</v>
      </c>
      <c r="C1518" s="92">
        <v>3</v>
      </c>
      <c r="D1518" s="93" t="s">
        <v>11</v>
      </c>
      <c r="E1518" s="94" t="s">
        <v>1023</v>
      </c>
      <c r="F1518" s="92" t="s">
        <v>25</v>
      </c>
      <c r="G1518" s="95">
        <v>40</v>
      </c>
      <c r="H1518" s="95">
        <v>45</v>
      </c>
      <c r="I1518" s="92" t="b">
        <v>1</v>
      </c>
      <c r="J1518" s="91" t="s">
        <v>715</v>
      </c>
      <c r="K1518" s="91" t="s">
        <v>32</v>
      </c>
      <c r="L1518" s="91" t="s">
        <v>947</v>
      </c>
      <c r="M1518" s="91"/>
      <c r="N1518" s="91"/>
      <c r="O1518" s="91"/>
      <c r="P1518" s="91"/>
      <c r="Q1518" s="91" t="s">
        <v>1021</v>
      </c>
      <c r="R1518" s="91" t="s">
        <v>1021</v>
      </c>
    </row>
    <row r="1519" spans="1:18" hidden="1" x14ac:dyDescent="0.25">
      <c r="A1519" s="91" t="s">
        <v>1013</v>
      </c>
      <c r="B1519" s="91" t="s">
        <v>1021</v>
      </c>
      <c r="C1519" s="92">
        <v>3</v>
      </c>
      <c r="D1519" s="93" t="s">
        <v>936</v>
      </c>
      <c r="E1519" s="94" t="s">
        <v>958</v>
      </c>
      <c r="F1519" s="92" t="s">
        <v>25</v>
      </c>
      <c r="G1519" s="95">
        <v>18</v>
      </c>
      <c r="H1519" s="95">
        <v>25</v>
      </c>
      <c r="I1519" s="92" t="b">
        <v>1</v>
      </c>
      <c r="J1519" s="91" t="s">
        <v>938</v>
      </c>
      <c r="K1519" s="91" t="s">
        <v>32</v>
      </c>
      <c r="L1519" s="91" t="s">
        <v>947</v>
      </c>
      <c r="M1519" s="91"/>
      <c r="N1519" s="91"/>
      <c r="O1519" s="91"/>
      <c r="P1519" s="91"/>
      <c r="Q1519" s="91" t="s">
        <v>1021</v>
      </c>
      <c r="R1519" s="91" t="s">
        <v>1021</v>
      </c>
    </row>
    <row r="1520" spans="1:18" hidden="1" x14ac:dyDescent="0.25">
      <c r="A1520" s="91" t="s">
        <v>1013</v>
      </c>
      <c r="B1520" s="91" t="s">
        <v>1021</v>
      </c>
      <c r="C1520" s="92">
        <v>3</v>
      </c>
      <c r="D1520" s="93" t="s">
        <v>342</v>
      </c>
      <c r="E1520" s="94" t="s">
        <v>1007</v>
      </c>
      <c r="F1520" s="92" t="s">
        <v>25</v>
      </c>
      <c r="G1520" s="95">
        <v>3.8</v>
      </c>
      <c r="H1520" s="95">
        <v>4.3</v>
      </c>
      <c r="I1520" s="92" t="b">
        <v>1</v>
      </c>
      <c r="J1520" s="91" t="s">
        <v>343</v>
      </c>
      <c r="K1520" s="91" t="s">
        <v>32</v>
      </c>
      <c r="L1520" s="91" t="s">
        <v>947</v>
      </c>
      <c r="M1520" s="91"/>
      <c r="N1520" s="91"/>
      <c r="O1520" s="91"/>
      <c r="P1520" s="91"/>
      <c r="Q1520" s="91" t="s">
        <v>1021</v>
      </c>
      <c r="R1520" s="91" t="s">
        <v>1021</v>
      </c>
    </row>
    <row r="1521" spans="1:18" hidden="1" x14ac:dyDescent="0.25">
      <c r="A1521" t="s">
        <v>1013</v>
      </c>
      <c r="B1521" t="s">
        <v>1021</v>
      </c>
      <c r="C1521" s="5">
        <v>4</v>
      </c>
      <c r="D1521" s="44" t="s">
        <v>1116</v>
      </c>
      <c r="E1521" s="9" t="s">
        <v>1131</v>
      </c>
      <c r="F1521" s="19" t="s">
        <v>25</v>
      </c>
      <c r="G1521" s="5">
        <v>1</v>
      </c>
      <c r="H1521" s="5">
        <v>2</v>
      </c>
      <c r="I1521" t="b">
        <v>1</v>
      </c>
      <c r="J1521" s="83" t="s">
        <v>1118</v>
      </c>
      <c r="K1521" t="s">
        <v>32</v>
      </c>
      <c r="Q1521" t="s">
        <v>1021</v>
      </c>
      <c r="R1521" t="s">
        <v>1021</v>
      </c>
    </row>
    <row r="1522" spans="1:18" hidden="1" x14ac:dyDescent="0.25">
      <c r="A1522" t="s">
        <v>1013</v>
      </c>
      <c r="B1522" t="s">
        <v>1021</v>
      </c>
      <c r="C1522" s="5">
        <v>4</v>
      </c>
      <c r="D1522" s="44" t="s">
        <v>1101</v>
      </c>
      <c r="E1522" s="9" t="s">
        <v>1132</v>
      </c>
      <c r="F1522" s="19" t="s">
        <v>25</v>
      </c>
      <c r="G1522" s="5">
        <v>20</v>
      </c>
      <c r="H1522" s="5">
        <v>25</v>
      </c>
      <c r="I1522" t="b">
        <v>1</v>
      </c>
      <c r="J1522" t="s">
        <v>1110</v>
      </c>
      <c r="K1522" t="s">
        <v>32</v>
      </c>
      <c r="Q1522" t="s">
        <v>1021</v>
      </c>
      <c r="R1522" t="s">
        <v>1021</v>
      </c>
    </row>
    <row r="1523" spans="1:18" hidden="1" x14ac:dyDescent="0.25">
      <c r="A1523" t="s">
        <v>1013</v>
      </c>
      <c r="B1523" t="s">
        <v>1021</v>
      </c>
      <c r="C1523" s="5">
        <v>4</v>
      </c>
      <c r="D1523" s="44" t="s">
        <v>407</v>
      </c>
      <c r="E1523" s="9" t="s">
        <v>1120</v>
      </c>
      <c r="F1523" s="19" t="s">
        <v>26</v>
      </c>
      <c r="G1523" s="5">
        <v>15</v>
      </c>
      <c r="H1523" s="5">
        <v>25</v>
      </c>
      <c r="I1523" t="b">
        <v>0</v>
      </c>
      <c r="J1523" t="s">
        <v>748</v>
      </c>
      <c r="K1523" t="s">
        <v>32</v>
      </c>
      <c r="Q1523" t="s">
        <v>1021</v>
      </c>
      <c r="R1523" t="s">
        <v>1021</v>
      </c>
    </row>
    <row r="1524" spans="1:18" hidden="1" x14ac:dyDescent="0.25">
      <c r="A1524" s="84" t="s">
        <v>1013</v>
      </c>
      <c r="B1524" s="84" t="s">
        <v>1021</v>
      </c>
      <c r="C1524" s="88">
        <v>4</v>
      </c>
      <c r="D1524" s="86" t="s">
        <v>924</v>
      </c>
      <c r="E1524" s="96" t="s">
        <v>1133</v>
      </c>
      <c r="F1524" s="85" t="s">
        <v>26</v>
      </c>
      <c r="G1524" s="88">
        <v>65</v>
      </c>
      <c r="H1524" s="88">
        <v>75</v>
      </c>
      <c r="I1524" s="84" t="b">
        <v>0</v>
      </c>
      <c r="J1524" s="84" t="s">
        <v>926</v>
      </c>
      <c r="K1524" s="84" t="s">
        <v>32</v>
      </c>
      <c r="L1524" s="84" t="s">
        <v>716</v>
      </c>
      <c r="M1524" s="84"/>
      <c r="N1524" s="84"/>
      <c r="O1524" s="84"/>
      <c r="P1524" s="84"/>
      <c r="Q1524" s="84" t="s">
        <v>1021</v>
      </c>
      <c r="R1524" s="84" t="s">
        <v>1021</v>
      </c>
    </row>
    <row r="1525" spans="1:18" hidden="1" x14ac:dyDescent="0.25">
      <c r="A1525" s="84" t="s">
        <v>1013</v>
      </c>
      <c r="B1525" s="84" t="s">
        <v>1021</v>
      </c>
      <c r="C1525" s="88">
        <v>4</v>
      </c>
      <c r="D1525" s="86" t="s">
        <v>11</v>
      </c>
      <c r="E1525" s="87" t="s">
        <v>976</v>
      </c>
      <c r="F1525" s="85" t="s">
        <v>25</v>
      </c>
      <c r="G1525" s="88">
        <v>35</v>
      </c>
      <c r="H1525" s="88">
        <v>40</v>
      </c>
      <c r="I1525" s="84" t="b">
        <v>1</v>
      </c>
      <c r="J1525" s="84" t="s">
        <v>715</v>
      </c>
      <c r="K1525" s="84" t="s">
        <v>32</v>
      </c>
      <c r="L1525" s="84" t="s">
        <v>716</v>
      </c>
      <c r="M1525" s="84"/>
      <c r="N1525" s="84"/>
      <c r="O1525" s="84"/>
      <c r="P1525" s="84"/>
      <c r="Q1525" s="84" t="s">
        <v>1021</v>
      </c>
      <c r="R1525" s="84" t="s">
        <v>1021</v>
      </c>
    </row>
    <row r="1526" spans="1:18" hidden="1" x14ac:dyDescent="0.25">
      <c r="A1526" s="84" t="s">
        <v>1013</v>
      </c>
      <c r="B1526" s="84" t="s">
        <v>1021</v>
      </c>
      <c r="C1526" s="88">
        <v>4</v>
      </c>
      <c r="D1526" s="86" t="s">
        <v>936</v>
      </c>
      <c r="E1526" s="87" t="s">
        <v>1024</v>
      </c>
      <c r="F1526" s="85" t="s">
        <v>24</v>
      </c>
      <c r="G1526" s="88">
        <v>12</v>
      </c>
      <c r="H1526" s="88">
        <v>18</v>
      </c>
      <c r="I1526" s="84" t="b">
        <v>1</v>
      </c>
      <c r="J1526" s="84" t="s">
        <v>938</v>
      </c>
      <c r="K1526" s="84" t="s">
        <v>32</v>
      </c>
      <c r="L1526" s="84" t="s">
        <v>716</v>
      </c>
      <c r="M1526" s="84"/>
      <c r="N1526" s="84"/>
      <c r="O1526" s="84"/>
      <c r="P1526" s="84"/>
      <c r="Q1526" s="84" t="s">
        <v>1021</v>
      </c>
      <c r="R1526" s="84" t="s">
        <v>1021</v>
      </c>
    </row>
    <row r="1527" spans="1:18" hidden="1" x14ac:dyDescent="0.25">
      <c r="A1527" s="84" t="s">
        <v>1013</v>
      </c>
      <c r="B1527" s="84" t="s">
        <v>1021</v>
      </c>
      <c r="C1527" s="88">
        <v>4</v>
      </c>
      <c r="D1527" s="86" t="s">
        <v>342</v>
      </c>
      <c r="E1527" s="96" t="s">
        <v>1134</v>
      </c>
      <c r="F1527" s="85" t="s">
        <v>24</v>
      </c>
      <c r="G1527" s="88">
        <v>3.3</v>
      </c>
      <c r="H1527" s="88">
        <v>3.7</v>
      </c>
      <c r="I1527" s="84" t="b">
        <v>1</v>
      </c>
      <c r="J1527" s="84" t="s">
        <v>343</v>
      </c>
      <c r="K1527" s="84" t="s">
        <v>32</v>
      </c>
      <c r="L1527" s="84" t="s">
        <v>716</v>
      </c>
      <c r="M1527" s="84"/>
      <c r="N1527" s="84"/>
      <c r="O1527" s="84"/>
      <c r="P1527" s="84"/>
      <c r="Q1527" s="84" t="s">
        <v>1021</v>
      </c>
      <c r="R1527" s="84" t="s">
        <v>1021</v>
      </c>
    </row>
    <row r="1528" spans="1:18" hidden="1" x14ac:dyDescent="0.25">
      <c r="A1528" s="97" t="s">
        <v>1013</v>
      </c>
      <c r="B1528" s="97" t="s">
        <v>1021</v>
      </c>
      <c r="C1528" s="101">
        <v>5</v>
      </c>
      <c r="D1528" s="99" t="s">
        <v>1116</v>
      </c>
      <c r="E1528" s="100" t="s">
        <v>1117</v>
      </c>
      <c r="F1528" s="98" t="s">
        <v>25</v>
      </c>
      <c r="G1528" s="101">
        <v>-0.5</v>
      </c>
      <c r="H1528" s="101">
        <v>2</v>
      </c>
      <c r="I1528" s="97" t="b">
        <v>1</v>
      </c>
      <c r="J1528" s="102" t="s">
        <v>1118</v>
      </c>
      <c r="K1528" s="97" t="s">
        <v>32</v>
      </c>
      <c r="L1528" s="97" t="s">
        <v>716</v>
      </c>
      <c r="M1528" s="97"/>
      <c r="N1528" s="97"/>
      <c r="O1528" s="97"/>
      <c r="P1528" s="97"/>
      <c r="Q1528" s="97" t="s">
        <v>1021</v>
      </c>
      <c r="R1528" s="97" t="s">
        <v>1021</v>
      </c>
    </row>
    <row r="1529" spans="1:18" hidden="1" x14ac:dyDescent="0.25">
      <c r="A1529" s="97" t="s">
        <v>1013</v>
      </c>
      <c r="B1529" s="97" t="s">
        <v>1021</v>
      </c>
      <c r="C1529" s="101">
        <v>5</v>
      </c>
      <c r="D1529" s="99" t="s">
        <v>11</v>
      </c>
      <c r="E1529" s="100" t="s">
        <v>993</v>
      </c>
      <c r="F1529" s="98" t="s">
        <v>25</v>
      </c>
      <c r="G1529" s="101">
        <v>30</v>
      </c>
      <c r="H1529" s="101">
        <v>35</v>
      </c>
      <c r="I1529" s="97" t="b">
        <v>1</v>
      </c>
      <c r="J1529" s="97" t="s">
        <v>715</v>
      </c>
      <c r="K1529" s="97" t="s">
        <v>32</v>
      </c>
      <c r="L1529" s="97" t="s">
        <v>716</v>
      </c>
      <c r="M1529" s="97"/>
      <c r="N1529" s="97"/>
      <c r="O1529" s="97"/>
      <c r="P1529" s="97"/>
      <c r="Q1529" s="97" t="s">
        <v>1021</v>
      </c>
      <c r="R1529" s="97" t="s">
        <v>1021</v>
      </c>
    </row>
    <row r="1530" spans="1:18" hidden="1" x14ac:dyDescent="0.25">
      <c r="A1530" s="97" t="s">
        <v>1013</v>
      </c>
      <c r="B1530" s="97" t="s">
        <v>1021</v>
      </c>
      <c r="C1530" s="101">
        <v>5</v>
      </c>
      <c r="D1530" s="99" t="s">
        <v>407</v>
      </c>
      <c r="E1530" s="100" t="s">
        <v>1111</v>
      </c>
      <c r="F1530" s="98" t="s">
        <v>26</v>
      </c>
      <c r="G1530" s="101">
        <v>35</v>
      </c>
      <c r="H1530" s="101">
        <v>45</v>
      </c>
      <c r="I1530" s="97" t="b">
        <v>0</v>
      </c>
      <c r="J1530" s="97" t="s">
        <v>748</v>
      </c>
      <c r="K1530" s="97" t="s">
        <v>32</v>
      </c>
      <c r="L1530" s="97" t="s">
        <v>716</v>
      </c>
      <c r="M1530" s="97"/>
      <c r="N1530" s="97"/>
      <c r="O1530" s="97"/>
      <c r="P1530" s="97"/>
      <c r="Q1530" s="97" t="s">
        <v>1021</v>
      </c>
      <c r="R1530" s="97" t="s">
        <v>1021</v>
      </c>
    </row>
    <row r="1531" spans="1:18" hidden="1" x14ac:dyDescent="0.25">
      <c r="A1531" s="97" t="s">
        <v>1013</v>
      </c>
      <c r="B1531" s="97" t="s">
        <v>1021</v>
      </c>
      <c r="C1531" s="101">
        <v>5</v>
      </c>
      <c r="D1531" s="99" t="s">
        <v>924</v>
      </c>
      <c r="E1531" s="100" t="s">
        <v>1121</v>
      </c>
      <c r="F1531" s="98" t="s">
        <v>26</v>
      </c>
      <c r="G1531" s="101">
        <v>70</v>
      </c>
      <c r="H1531" s="101">
        <v>80</v>
      </c>
      <c r="I1531" s="97" t="b">
        <v>0</v>
      </c>
      <c r="J1531" s="97" t="s">
        <v>926</v>
      </c>
      <c r="K1531" s="97" t="s">
        <v>32</v>
      </c>
      <c r="L1531" s="97" t="s">
        <v>716</v>
      </c>
      <c r="M1531" s="97"/>
      <c r="N1531" s="97"/>
      <c r="O1531" s="97"/>
      <c r="P1531" s="97"/>
      <c r="Q1531" s="97" t="s">
        <v>1021</v>
      </c>
      <c r="R1531" s="97" t="s">
        <v>1021</v>
      </c>
    </row>
    <row r="1532" spans="1:18" hidden="1" x14ac:dyDescent="0.25">
      <c r="A1532" s="97" t="s">
        <v>1013</v>
      </c>
      <c r="B1532" s="97" t="s">
        <v>1021</v>
      </c>
      <c r="C1532" s="101">
        <v>5</v>
      </c>
      <c r="D1532" s="99" t="s">
        <v>342</v>
      </c>
      <c r="E1532" s="100" t="s">
        <v>1135</v>
      </c>
      <c r="F1532" s="98" t="s">
        <v>24</v>
      </c>
      <c r="G1532" s="101">
        <v>2.7</v>
      </c>
      <c r="H1532" s="101">
        <v>3.3</v>
      </c>
      <c r="I1532" s="97" t="b">
        <v>1</v>
      </c>
      <c r="J1532" s="97" t="s">
        <v>343</v>
      </c>
      <c r="K1532" s="97" t="s">
        <v>32</v>
      </c>
      <c r="L1532" s="97" t="s">
        <v>716</v>
      </c>
      <c r="M1532" s="97"/>
      <c r="N1532" s="97"/>
      <c r="O1532" s="97"/>
      <c r="P1532" s="97"/>
      <c r="Q1532" s="97" t="s">
        <v>1021</v>
      </c>
      <c r="R1532" s="97" t="s">
        <v>1021</v>
      </c>
    </row>
    <row r="1533" spans="1:18" hidden="1" x14ac:dyDescent="0.25">
      <c r="A1533" t="s">
        <v>1013</v>
      </c>
      <c r="B1533" t="s">
        <v>1019</v>
      </c>
      <c r="C1533" s="19">
        <v>2</v>
      </c>
      <c r="D1533" s="16" t="s">
        <v>983</v>
      </c>
      <c r="E1533" s="9" t="s">
        <v>1126</v>
      </c>
      <c r="F1533" s="5" t="s">
        <v>25</v>
      </c>
      <c r="G1533" s="19">
        <v>3</v>
      </c>
      <c r="H1533" s="19">
        <v>6</v>
      </c>
      <c r="I1533" t="b">
        <v>1</v>
      </c>
      <c r="J1533" s="83" t="s">
        <v>985</v>
      </c>
      <c r="K1533" t="s">
        <v>32</v>
      </c>
      <c r="Q1533" t="s">
        <v>1019</v>
      </c>
      <c r="R1533" t="s">
        <v>1019</v>
      </c>
    </row>
    <row r="1534" spans="1:18" hidden="1" x14ac:dyDescent="0.25">
      <c r="A1534" t="s">
        <v>1013</v>
      </c>
      <c r="B1534" t="s">
        <v>1019</v>
      </c>
      <c r="C1534" s="19">
        <v>2</v>
      </c>
      <c r="D1534" s="16" t="s">
        <v>1101</v>
      </c>
      <c r="E1534" s="9" t="s">
        <v>1102</v>
      </c>
      <c r="F1534" s="5" t="s">
        <v>25</v>
      </c>
      <c r="G1534" s="19">
        <v>35</v>
      </c>
      <c r="H1534" s="19">
        <v>40</v>
      </c>
      <c r="I1534" t="b">
        <v>1</v>
      </c>
      <c r="J1534" t="s">
        <v>1103</v>
      </c>
      <c r="K1534" t="s">
        <v>32</v>
      </c>
      <c r="Q1534" t="s">
        <v>1019</v>
      </c>
      <c r="R1534" t="s">
        <v>1019</v>
      </c>
    </row>
    <row r="1535" spans="1:18" hidden="1" x14ac:dyDescent="0.25">
      <c r="A1535" t="s">
        <v>1013</v>
      </c>
      <c r="B1535" t="s">
        <v>1019</v>
      </c>
      <c r="C1535" s="19">
        <v>2</v>
      </c>
      <c r="D1535" s="16" t="s">
        <v>927</v>
      </c>
      <c r="E1535" s="9" t="s">
        <v>1127</v>
      </c>
      <c r="F1535" s="5" t="s">
        <v>27</v>
      </c>
      <c r="G1535" s="19">
        <v>25</v>
      </c>
      <c r="H1535" s="19">
        <v>30</v>
      </c>
      <c r="I1535" t="b">
        <v>0</v>
      </c>
      <c r="J1535" t="s">
        <v>929</v>
      </c>
      <c r="K1535" t="s">
        <v>32</v>
      </c>
      <c r="Q1535" t="s">
        <v>1019</v>
      </c>
      <c r="R1535" t="s">
        <v>1019</v>
      </c>
    </row>
    <row r="1536" spans="1:18" hidden="1" x14ac:dyDescent="0.25">
      <c r="A1536" t="s">
        <v>1013</v>
      </c>
      <c r="B1536" t="s">
        <v>1019</v>
      </c>
      <c r="C1536" s="19">
        <v>2</v>
      </c>
      <c r="D1536" s="16" t="s">
        <v>407</v>
      </c>
      <c r="E1536" s="9" t="s">
        <v>1105</v>
      </c>
      <c r="F1536" s="5" t="s">
        <v>26</v>
      </c>
      <c r="G1536" s="19">
        <v>1</v>
      </c>
      <c r="H1536" s="19">
        <v>3</v>
      </c>
      <c r="I1536" t="b">
        <v>0</v>
      </c>
      <c r="J1536" t="s">
        <v>748</v>
      </c>
      <c r="K1536" t="s">
        <v>32</v>
      </c>
      <c r="Q1536" t="s">
        <v>1019</v>
      </c>
      <c r="R1536" t="s">
        <v>1019</v>
      </c>
    </row>
    <row r="1537" spans="1:18" hidden="1" x14ac:dyDescent="0.25">
      <c r="A1537" t="s">
        <v>1013</v>
      </c>
      <c r="B1537" t="s">
        <v>1019</v>
      </c>
      <c r="C1537" s="19">
        <v>2</v>
      </c>
      <c r="D1537" s="16" t="s">
        <v>924</v>
      </c>
      <c r="E1537" s="9" t="s">
        <v>1111</v>
      </c>
      <c r="F1537" s="5" t="s">
        <v>26</v>
      </c>
      <c r="G1537" s="19">
        <v>35</v>
      </c>
      <c r="H1537" s="19">
        <v>45</v>
      </c>
      <c r="I1537" t="b">
        <v>0</v>
      </c>
      <c r="J1537" t="s">
        <v>926</v>
      </c>
      <c r="K1537" t="s">
        <v>32</v>
      </c>
      <c r="Q1537" t="s">
        <v>1019</v>
      </c>
      <c r="R1537" t="s">
        <v>1019</v>
      </c>
    </row>
    <row r="1538" spans="1:18" hidden="1" x14ac:dyDescent="0.25">
      <c r="A1538" t="s">
        <v>1013</v>
      </c>
      <c r="B1538" t="s">
        <v>1019</v>
      </c>
      <c r="C1538" s="19">
        <v>2</v>
      </c>
      <c r="D1538" s="16" t="s">
        <v>909</v>
      </c>
      <c r="E1538" s="9" t="s">
        <v>1015</v>
      </c>
      <c r="F1538" s="5" t="s">
        <v>25</v>
      </c>
      <c r="G1538" s="19">
        <v>3</v>
      </c>
      <c r="H1538" s="19">
        <v>6</v>
      </c>
      <c r="I1538" t="b">
        <v>1</v>
      </c>
      <c r="J1538" t="s">
        <v>911</v>
      </c>
      <c r="K1538" t="s">
        <v>32</v>
      </c>
      <c r="Q1538" t="s">
        <v>1019</v>
      </c>
      <c r="R1538" t="s">
        <v>1019</v>
      </c>
    </row>
    <row r="1539" spans="1:18" hidden="1" x14ac:dyDescent="0.25">
      <c r="A1539" t="s">
        <v>1013</v>
      </c>
      <c r="B1539" t="s">
        <v>1019</v>
      </c>
      <c r="C1539" s="19">
        <v>2</v>
      </c>
      <c r="D1539" s="16" t="s">
        <v>912</v>
      </c>
      <c r="E1539" s="9" t="s">
        <v>982</v>
      </c>
      <c r="F1539" s="5" t="s">
        <v>25</v>
      </c>
      <c r="G1539" s="19">
        <v>5</v>
      </c>
      <c r="H1539" s="19">
        <v>8</v>
      </c>
      <c r="I1539" t="b">
        <v>1</v>
      </c>
      <c r="J1539" t="s">
        <v>914</v>
      </c>
      <c r="K1539" t="s">
        <v>32</v>
      </c>
      <c r="Q1539" t="s">
        <v>1019</v>
      </c>
      <c r="R1539" t="s">
        <v>1019</v>
      </c>
    </row>
    <row r="1540" spans="1:18" hidden="1" x14ac:dyDescent="0.25">
      <c r="A1540" t="s">
        <v>1013</v>
      </c>
      <c r="B1540" t="s">
        <v>1019</v>
      </c>
      <c r="C1540" s="19">
        <v>2</v>
      </c>
      <c r="D1540" s="16" t="s">
        <v>915</v>
      </c>
      <c r="E1540" s="9" t="s">
        <v>834</v>
      </c>
      <c r="F1540" s="5" t="s">
        <v>24</v>
      </c>
      <c r="G1540" s="19">
        <v>1</v>
      </c>
      <c r="H1540" s="19">
        <v>3</v>
      </c>
      <c r="I1540" t="b">
        <v>1</v>
      </c>
      <c r="J1540" t="s">
        <v>917</v>
      </c>
      <c r="K1540" t="s">
        <v>32</v>
      </c>
      <c r="Q1540" t="s">
        <v>1019</v>
      </c>
      <c r="R1540" t="s">
        <v>1019</v>
      </c>
    </row>
    <row r="1541" spans="1:18" hidden="1" x14ac:dyDescent="0.25">
      <c r="A1541" t="s">
        <v>1013</v>
      </c>
      <c r="B1541" t="s">
        <v>1019</v>
      </c>
      <c r="C1541" s="19">
        <v>2</v>
      </c>
      <c r="D1541" s="16" t="s">
        <v>918</v>
      </c>
      <c r="E1541" s="9" t="s">
        <v>1016</v>
      </c>
      <c r="F1541" s="5" t="s">
        <v>25</v>
      </c>
      <c r="G1541" s="19">
        <v>4</v>
      </c>
      <c r="H1541" s="19">
        <v>7</v>
      </c>
      <c r="I1541" t="b">
        <v>1</v>
      </c>
      <c r="J1541" t="s">
        <v>920</v>
      </c>
      <c r="K1541" t="s">
        <v>32</v>
      </c>
      <c r="Q1541" t="s">
        <v>1019</v>
      </c>
      <c r="R1541" t="s">
        <v>1019</v>
      </c>
    </row>
    <row r="1542" spans="1:18" hidden="1" x14ac:dyDescent="0.25">
      <c r="A1542" s="84" t="s">
        <v>1013</v>
      </c>
      <c r="B1542" s="84" t="s">
        <v>1019</v>
      </c>
      <c r="C1542" s="85">
        <v>2</v>
      </c>
      <c r="D1542" s="104" t="s">
        <v>11</v>
      </c>
      <c r="E1542" s="87" t="s">
        <v>977</v>
      </c>
      <c r="F1542" s="88" t="s">
        <v>24</v>
      </c>
      <c r="G1542" s="85">
        <v>40</v>
      </c>
      <c r="H1542" s="85">
        <v>50</v>
      </c>
      <c r="I1542" s="84" t="b">
        <v>1</v>
      </c>
      <c r="J1542" s="84" t="s">
        <v>715</v>
      </c>
      <c r="K1542" s="84" t="s">
        <v>32</v>
      </c>
      <c r="L1542" s="84" t="s">
        <v>716</v>
      </c>
      <c r="M1542" s="84"/>
      <c r="N1542" s="84"/>
      <c r="O1542" s="84"/>
      <c r="P1542" s="84"/>
      <c r="Q1542" s="84" t="s">
        <v>1019</v>
      </c>
      <c r="R1542" s="84" t="s">
        <v>1019</v>
      </c>
    </row>
    <row r="1543" spans="1:18" hidden="1" x14ac:dyDescent="0.25">
      <c r="A1543" s="84" t="s">
        <v>1013</v>
      </c>
      <c r="B1543" s="84" t="s">
        <v>1019</v>
      </c>
      <c r="C1543" s="85">
        <v>2</v>
      </c>
      <c r="D1543" s="104" t="s">
        <v>936</v>
      </c>
      <c r="E1543" s="87" t="s">
        <v>937</v>
      </c>
      <c r="F1543" s="88" t="s">
        <v>24</v>
      </c>
      <c r="G1543" s="85">
        <v>20</v>
      </c>
      <c r="H1543" s="85">
        <v>30</v>
      </c>
      <c r="I1543" s="84" t="b">
        <v>1</v>
      </c>
      <c r="J1543" s="84" t="s">
        <v>938</v>
      </c>
      <c r="K1543" s="84" t="s">
        <v>32</v>
      </c>
      <c r="L1543" s="84" t="s">
        <v>716</v>
      </c>
      <c r="M1543" s="84"/>
      <c r="N1543" s="84"/>
      <c r="O1543" s="84"/>
      <c r="P1543" s="84"/>
      <c r="Q1543" s="84" t="s">
        <v>1019</v>
      </c>
      <c r="R1543" s="84" t="s">
        <v>1019</v>
      </c>
    </row>
    <row r="1544" spans="1:18" hidden="1" x14ac:dyDescent="0.25">
      <c r="A1544" s="84" t="s">
        <v>1013</v>
      </c>
      <c r="B1544" s="84" t="s">
        <v>1019</v>
      </c>
      <c r="C1544" s="85">
        <v>2</v>
      </c>
      <c r="D1544" s="104" t="s">
        <v>342</v>
      </c>
      <c r="E1544" s="87" t="s">
        <v>1020</v>
      </c>
      <c r="F1544" s="88" t="s">
        <v>24</v>
      </c>
      <c r="G1544" s="85">
        <v>4.3</v>
      </c>
      <c r="H1544" s="85">
        <v>4.7</v>
      </c>
      <c r="I1544" s="84" t="b">
        <v>1</v>
      </c>
      <c r="J1544" s="84" t="s">
        <v>343</v>
      </c>
      <c r="K1544" s="84" t="s">
        <v>32</v>
      </c>
      <c r="L1544" s="84" t="s">
        <v>716</v>
      </c>
      <c r="M1544" s="84"/>
      <c r="N1544" s="84"/>
      <c r="O1544" s="84"/>
      <c r="P1544" s="84"/>
      <c r="Q1544" s="84" t="s">
        <v>1019</v>
      </c>
      <c r="R1544" s="84" t="s">
        <v>1019</v>
      </c>
    </row>
    <row r="1545" spans="1:18" hidden="1" x14ac:dyDescent="0.25">
      <c r="A1545" t="s">
        <v>1013</v>
      </c>
      <c r="B1545" t="s">
        <v>1019</v>
      </c>
      <c r="C1545" s="19">
        <v>3</v>
      </c>
      <c r="D1545" s="16" t="s">
        <v>983</v>
      </c>
      <c r="E1545" s="9" t="s">
        <v>1128</v>
      </c>
      <c r="F1545" s="5" t="s">
        <v>25</v>
      </c>
      <c r="G1545" s="19">
        <v>0</v>
      </c>
      <c r="H1545" s="19">
        <v>3</v>
      </c>
      <c r="I1545" t="b">
        <v>1</v>
      </c>
      <c r="K1545" t="s">
        <v>32</v>
      </c>
      <c r="Q1545" t="s">
        <v>1019</v>
      </c>
      <c r="R1545" t="s">
        <v>1019</v>
      </c>
    </row>
    <row r="1546" spans="1:18" hidden="1" x14ac:dyDescent="0.25">
      <c r="A1546" t="s">
        <v>1013</v>
      </c>
      <c r="B1546" t="s">
        <v>1019</v>
      </c>
      <c r="C1546" s="19">
        <v>3</v>
      </c>
      <c r="D1546" s="16" t="s">
        <v>1101</v>
      </c>
      <c r="E1546" s="9" t="s">
        <v>1129</v>
      </c>
      <c r="F1546" s="5" t="s">
        <v>24</v>
      </c>
      <c r="G1546" s="19">
        <v>25</v>
      </c>
      <c r="H1546" s="19">
        <v>35</v>
      </c>
      <c r="I1546" t="b">
        <v>1</v>
      </c>
      <c r="K1546" t="s">
        <v>32</v>
      </c>
      <c r="Q1546" t="s">
        <v>1019</v>
      </c>
      <c r="R1546" t="s">
        <v>1019</v>
      </c>
    </row>
    <row r="1547" spans="1:18" hidden="1" x14ac:dyDescent="0.25">
      <c r="A1547" t="s">
        <v>1013</v>
      </c>
      <c r="B1547" t="s">
        <v>1019</v>
      </c>
      <c r="C1547" s="19">
        <v>3</v>
      </c>
      <c r="D1547" s="16" t="s">
        <v>927</v>
      </c>
      <c r="E1547" s="9" t="s">
        <v>1106</v>
      </c>
      <c r="F1547" s="5" t="s">
        <v>26</v>
      </c>
      <c r="G1547" s="19">
        <v>30</v>
      </c>
      <c r="H1547" s="19">
        <v>40</v>
      </c>
      <c r="I1547" t="b">
        <v>0</v>
      </c>
      <c r="K1547" t="s">
        <v>32</v>
      </c>
      <c r="Q1547" t="s">
        <v>1019</v>
      </c>
      <c r="R1547" t="s">
        <v>1019</v>
      </c>
    </row>
    <row r="1548" spans="1:18" hidden="1" x14ac:dyDescent="0.25">
      <c r="A1548" t="s">
        <v>1013</v>
      </c>
      <c r="B1548" t="s">
        <v>1019</v>
      </c>
      <c r="C1548" s="19">
        <v>3</v>
      </c>
      <c r="D1548" s="16" t="s">
        <v>407</v>
      </c>
      <c r="E1548" s="9" t="s">
        <v>1112</v>
      </c>
      <c r="F1548" s="5" t="s">
        <v>26</v>
      </c>
      <c r="G1548" s="19">
        <v>3</v>
      </c>
      <c r="H1548" s="19">
        <v>13</v>
      </c>
      <c r="I1548" t="b">
        <v>0</v>
      </c>
      <c r="K1548" t="s">
        <v>32</v>
      </c>
      <c r="Q1548" t="s">
        <v>1019</v>
      </c>
      <c r="R1548" t="s">
        <v>1019</v>
      </c>
    </row>
    <row r="1549" spans="1:18" hidden="1" x14ac:dyDescent="0.25">
      <c r="A1549" t="s">
        <v>1013</v>
      </c>
      <c r="B1549" t="s">
        <v>1019</v>
      </c>
      <c r="C1549" s="19">
        <v>3</v>
      </c>
      <c r="D1549" s="16" t="s">
        <v>924</v>
      </c>
      <c r="E1549" s="89" t="s">
        <v>1136</v>
      </c>
      <c r="F1549" s="5" t="s">
        <v>26</v>
      </c>
      <c r="G1549" s="19">
        <v>45</v>
      </c>
      <c r="H1549" s="19">
        <v>55</v>
      </c>
      <c r="I1549" t="b">
        <v>0</v>
      </c>
      <c r="K1549" t="s">
        <v>32</v>
      </c>
      <c r="Q1549" t="s">
        <v>1019</v>
      </c>
      <c r="R1549" t="s">
        <v>1019</v>
      </c>
    </row>
    <row r="1550" spans="1:18" hidden="1" x14ac:dyDescent="0.25">
      <c r="A1550" s="84" t="s">
        <v>1013</v>
      </c>
      <c r="B1550" s="84" t="s">
        <v>1019</v>
      </c>
      <c r="C1550" s="85">
        <v>3</v>
      </c>
      <c r="D1550" s="104" t="s">
        <v>909</v>
      </c>
      <c r="E1550" s="87" t="s">
        <v>834</v>
      </c>
      <c r="F1550" s="88" t="s">
        <v>24</v>
      </c>
      <c r="G1550" s="85">
        <v>1</v>
      </c>
      <c r="H1550" s="85">
        <v>3</v>
      </c>
      <c r="I1550" s="84" t="b">
        <v>1</v>
      </c>
      <c r="J1550" s="84"/>
      <c r="K1550" s="84" t="s">
        <v>32</v>
      </c>
      <c r="L1550" s="84" t="s">
        <v>944</v>
      </c>
      <c r="M1550" s="84"/>
      <c r="N1550" s="84"/>
      <c r="O1550" s="84"/>
      <c r="P1550" s="84"/>
      <c r="Q1550" s="84" t="s">
        <v>1019</v>
      </c>
      <c r="R1550" s="84" t="s">
        <v>1019</v>
      </c>
    </row>
    <row r="1551" spans="1:18" hidden="1" x14ac:dyDescent="0.25">
      <c r="A1551" s="84" t="s">
        <v>1013</v>
      </c>
      <c r="B1551" s="84" t="s">
        <v>1019</v>
      </c>
      <c r="C1551" s="85">
        <v>3</v>
      </c>
      <c r="D1551" s="104" t="s">
        <v>912</v>
      </c>
      <c r="E1551" s="87" t="s">
        <v>919</v>
      </c>
      <c r="F1551" s="88" t="s">
        <v>25</v>
      </c>
      <c r="G1551" s="85">
        <v>2</v>
      </c>
      <c r="H1551" s="85">
        <v>5</v>
      </c>
      <c r="I1551" s="84" t="b">
        <v>1</v>
      </c>
      <c r="J1551" s="84"/>
      <c r="K1551" s="84" t="s">
        <v>32</v>
      </c>
      <c r="L1551" s="84" t="s">
        <v>944</v>
      </c>
      <c r="M1551" s="84"/>
      <c r="N1551" s="84"/>
      <c r="O1551" s="84"/>
      <c r="P1551" s="84"/>
      <c r="Q1551" s="84" t="s">
        <v>1019</v>
      </c>
      <c r="R1551" s="84" t="s">
        <v>1019</v>
      </c>
    </row>
    <row r="1552" spans="1:18" hidden="1" x14ac:dyDescent="0.25">
      <c r="A1552" s="84" t="s">
        <v>1013</v>
      </c>
      <c r="B1552" s="84" t="s">
        <v>1019</v>
      </c>
      <c r="C1552" s="85">
        <v>3</v>
      </c>
      <c r="D1552" s="104" t="s">
        <v>915</v>
      </c>
      <c r="E1552" s="87" t="s">
        <v>725</v>
      </c>
      <c r="F1552" s="88" t="s">
        <v>25</v>
      </c>
      <c r="G1552" s="85">
        <v>0</v>
      </c>
      <c r="H1552" s="85">
        <v>1</v>
      </c>
      <c r="I1552" s="84" t="b">
        <v>1</v>
      </c>
      <c r="J1552" s="84"/>
      <c r="K1552" s="84" t="s">
        <v>32</v>
      </c>
      <c r="L1552" s="84" t="s">
        <v>944</v>
      </c>
      <c r="M1552" s="84"/>
      <c r="N1552" s="84"/>
      <c r="O1552" s="84"/>
      <c r="P1552" s="84"/>
      <c r="Q1552" s="84" t="s">
        <v>1019</v>
      </c>
      <c r="R1552" s="84" t="s">
        <v>1019</v>
      </c>
    </row>
    <row r="1553" spans="1:18" hidden="1" x14ac:dyDescent="0.25">
      <c r="A1553" s="84" t="s">
        <v>1013</v>
      </c>
      <c r="B1553" s="84" t="s">
        <v>1019</v>
      </c>
      <c r="C1553" s="85">
        <v>3</v>
      </c>
      <c r="D1553" s="104" t="s">
        <v>918</v>
      </c>
      <c r="E1553" s="87" t="s">
        <v>941</v>
      </c>
      <c r="F1553" s="88" t="s">
        <v>25</v>
      </c>
      <c r="G1553" s="85">
        <v>1</v>
      </c>
      <c r="H1553" s="85">
        <v>4</v>
      </c>
      <c r="I1553" s="84" t="b">
        <v>1</v>
      </c>
      <c r="J1553" s="84"/>
      <c r="K1553" s="84" t="s">
        <v>32</v>
      </c>
      <c r="L1553" s="84" t="s">
        <v>944</v>
      </c>
      <c r="M1553" s="84"/>
      <c r="N1553" s="84"/>
      <c r="O1553" s="84"/>
      <c r="P1553" s="84"/>
      <c r="Q1553" s="84" t="s">
        <v>1019</v>
      </c>
      <c r="R1553" s="84" t="s">
        <v>1019</v>
      </c>
    </row>
    <row r="1554" spans="1:18" hidden="1" x14ac:dyDescent="0.25">
      <c r="A1554" s="105" t="s">
        <v>1013</v>
      </c>
      <c r="B1554" s="105" t="s">
        <v>1019</v>
      </c>
      <c r="C1554" s="106">
        <v>3</v>
      </c>
      <c r="D1554" s="107" t="s">
        <v>11</v>
      </c>
      <c r="E1554" s="94" t="s">
        <v>976</v>
      </c>
      <c r="F1554" s="94" t="s">
        <v>25</v>
      </c>
      <c r="G1554" s="106">
        <v>35</v>
      </c>
      <c r="H1554" s="106">
        <v>40</v>
      </c>
      <c r="I1554" s="105" t="b">
        <v>1</v>
      </c>
      <c r="J1554" s="105"/>
      <c r="K1554" s="105" t="s">
        <v>32</v>
      </c>
      <c r="L1554" s="105" t="s">
        <v>947</v>
      </c>
      <c r="M1554" s="105"/>
      <c r="N1554" s="105"/>
      <c r="O1554" s="105"/>
      <c r="P1554" s="105"/>
      <c r="Q1554" s="105" t="s">
        <v>1019</v>
      </c>
      <c r="R1554" s="105" t="s">
        <v>1019</v>
      </c>
    </row>
    <row r="1555" spans="1:18" hidden="1" x14ac:dyDescent="0.25">
      <c r="A1555" s="105" t="s">
        <v>1013</v>
      </c>
      <c r="B1555" s="105" t="s">
        <v>1019</v>
      </c>
      <c r="C1555" s="106">
        <v>3</v>
      </c>
      <c r="D1555" s="107" t="s">
        <v>936</v>
      </c>
      <c r="E1555" s="94" t="s">
        <v>1114</v>
      </c>
      <c r="F1555" s="94" t="s">
        <v>25</v>
      </c>
      <c r="G1555" s="106">
        <v>13</v>
      </c>
      <c r="H1555" s="106">
        <v>20</v>
      </c>
      <c r="I1555" s="105" t="b">
        <v>1</v>
      </c>
      <c r="J1555" s="105"/>
      <c r="K1555" s="105" t="s">
        <v>32</v>
      </c>
      <c r="L1555" s="105" t="s">
        <v>947</v>
      </c>
      <c r="M1555" s="105"/>
      <c r="N1555" s="105"/>
      <c r="O1555" s="105"/>
      <c r="P1555" s="105"/>
      <c r="Q1555" s="105" t="s">
        <v>1019</v>
      </c>
      <c r="R1555" s="105" t="s">
        <v>1019</v>
      </c>
    </row>
    <row r="1556" spans="1:18" hidden="1" x14ac:dyDescent="0.25">
      <c r="A1556" s="105" t="s">
        <v>1013</v>
      </c>
      <c r="B1556" s="105" t="s">
        <v>1019</v>
      </c>
      <c r="C1556" s="106">
        <v>3</v>
      </c>
      <c r="D1556" s="107" t="s">
        <v>342</v>
      </c>
      <c r="E1556" s="94" t="s">
        <v>1137</v>
      </c>
      <c r="F1556" s="94" t="s">
        <v>25</v>
      </c>
      <c r="G1556" s="106">
        <v>3.3</v>
      </c>
      <c r="H1556" s="106">
        <v>4</v>
      </c>
      <c r="I1556" s="105" t="b">
        <v>1</v>
      </c>
      <c r="J1556" s="105"/>
      <c r="K1556" s="105" t="s">
        <v>32</v>
      </c>
      <c r="L1556" s="105" t="s">
        <v>947</v>
      </c>
      <c r="M1556" s="105"/>
      <c r="N1556" s="105"/>
      <c r="O1556" s="105"/>
      <c r="P1556" s="105"/>
      <c r="Q1556" s="105" t="s">
        <v>1019</v>
      </c>
      <c r="R1556" s="105" t="s">
        <v>1019</v>
      </c>
    </row>
    <row r="1557" spans="1:18" hidden="1" x14ac:dyDescent="0.25">
      <c r="A1557" t="s">
        <v>1013</v>
      </c>
      <c r="B1557" t="s">
        <v>1019</v>
      </c>
      <c r="C1557" s="19">
        <v>4</v>
      </c>
      <c r="D1557" s="16" t="s">
        <v>1116</v>
      </c>
      <c r="E1557" s="9" t="s">
        <v>1117</v>
      </c>
      <c r="F1557" s="5" t="s">
        <v>25</v>
      </c>
      <c r="G1557" s="19">
        <v>-0.5</v>
      </c>
      <c r="H1557" s="19">
        <v>2</v>
      </c>
      <c r="I1557" t="b">
        <v>1</v>
      </c>
      <c r="K1557" t="s">
        <v>32</v>
      </c>
      <c r="Q1557" t="s">
        <v>1019</v>
      </c>
      <c r="R1557" t="s">
        <v>1019</v>
      </c>
    </row>
    <row r="1558" spans="1:18" hidden="1" x14ac:dyDescent="0.25">
      <c r="A1558" t="s">
        <v>1013</v>
      </c>
      <c r="B1558" t="s">
        <v>1019</v>
      </c>
      <c r="C1558" s="19">
        <v>4</v>
      </c>
      <c r="D1558" s="16" t="s">
        <v>1101</v>
      </c>
      <c r="E1558" s="9" t="s">
        <v>1138</v>
      </c>
      <c r="F1558" s="5" t="s">
        <v>24</v>
      </c>
      <c r="G1558" s="19">
        <v>15</v>
      </c>
      <c r="H1558" s="19">
        <v>25</v>
      </c>
      <c r="I1558" t="b">
        <v>1</v>
      </c>
      <c r="K1558" t="s">
        <v>32</v>
      </c>
      <c r="Q1558" t="s">
        <v>1019</v>
      </c>
      <c r="R1558" t="s">
        <v>1019</v>
      </c>
    </row>
    <row r="1559" spans="1:18" hidden="1" x14ac:dyDescent="0.25">
      <c r="A1559" t="s">
        <v>1013</v>
      </c>
      <c r="B1559" t="s">
        <v>1019</v>
      </c>
      <c r="C1559" s="19">
        <v>4</v>
      </c>
      <c r="D1559" s="16" t="s">
        <v>407</v>
      </c>
      <c r="E1559" s="9" t="s">
        <v>1120</v>
      </c>
      <c r="F1559" s="5" t="s">
        <v>26</v>
      </c>
      <c r="G1559" s="19">
        <v>15</v>
      </c>
      <c r="H1559" s="19">
        <v>25</v>
      </c>
      <c r="I1559" t="b">
        <v>0</v>
      </c>
      <c r="K1559" t="s">
        <v>32</v>
      </c>
      <c r="Q1559" t="s">
        <v>1019</v>
      </c>
      <c r="R1559" t="s">
        <v>1019</v>
      </c>
    </row>
    <row r="1560" spans="1:18" hidden="1" x14ac:dyDescent="0.25">
      <c r="A1560" s="84" t="s">
        <v>1013</v>
      </c>
      <c r="B1560" s="84" t="s">
        <v>1019</v>
      </c>
      <c r="C1560" s="85">
        <v>4</v>
      </c>
      <c r="D1560" s="104" t="s">
        <v>924</v>
      </c>
      <c r="E1560" s="87" t="s">
        <v>1121</v>
      </c>
      <c r="F1560" s="88" t="s">
        <v>26</v>
      </c>
      <c r="G1560" s="85">
        <v>70</v>
      </c>
      <c r="H1560" s="85">
        <v>80</v>
      </c>
      <c r="I1560" s="84" t="b">
        <v>0</v>
      </c>
      <c r="J1560" s="84"/>
      <c r="K1560" s="84" t="s">
        <v>32</v>
      </c>
      <c r="L1560" s="84" t="s">
        <v>716</v>
      </c>
      <c r="M1560" s="84"/>
      <c r="N1560" s="84"/>
      <c r="O1560" s="84"/>
      <c r="P1560" s="84"/>
      <c r="Q1560" s="84" t="s">
        <v>1019</v>
      </c>
      <c r="R1560" s="84" t="s">
        <v>1019</v>
      </c>
    </row>
    <row r="1561" spans="1:18" hidden="1" x14ac:dyDescent="0.25">
      <c r="A1561" s="84" t="s">
        <v>1013</v>
      </c>
      <c r="B1561" s="84" t="s">
        <v>1019</v>
      </c>
      <c r="C1561" s="85">
        <v>4</v>
      </c>
      <c r="D1561" s="104" t="s">
        <v>11</v>
      </c>
      <c r="E1561" s="87" t="s">
        <v>993</v>
      </c>
      <c r="F1561" s="88" t="s">
        <v>25</v>
      </c>
      <c r="G1561" s="85">
        <v>30</v>
      </c>
      <c r="H1561" s="85">
        <v>35</v>
      </c>
      <c r="I1561" s="84" t="b">
        <v>1</v>
      </c>
      <c r="J1561" s="84"/>
      <c r="K1561" s="84" t="s">
        <v>32</v>
      </c>
      <c r="L1561" s="84" t="s">
        <v>716</v>
      </c>
      <c r="M1561" s="84"/>
      <c r="N1561" s="84"/>
      <c r="O1561" s="84"/>
      <c r="P1561" s="84"/>
      <c r="Q1561" s="84" t="s">
        <v>1019</v>
      </c>
      <c r="R1561" s="84" t="s">
        <v>1019</v>
      </c>
    </row>
    <row r="1562" spans="1:18" hidden="1" x14ac:dyDescent="0.25">
      <c r="A1562" s="84" t="s">
        <v>1013</v>
      </c>
      <c r="B1562" s="84" t="s">
        <v>1019</v>
      </c>
      <c r="C1562" s="85">
        <v>4</v>
      </c>
      <c r="D1562" s="104" t="s">
        <v>936</v>
      </c>
      <c r="E1562" s="87" t="s">
        <v>952</v>
      </c>
      <c r="F1562" s="88" t="s">
        <v>25</v>
      </c>
      <c r="G1562" s="85">
        <v>10</v>
      </c>
      <c r="H1562" s="85">
        <v>15</v>
      </c>
      <c r="I1562" s="84" t="b">
        <v>1</v>
      </c>
      <c r="J1562" s="84"/>
      <c r="K1562" s="84" t="s">
        <v>32</v>
      </c>
      <c r="L1562" s="84" t="s">
        <v>716</v>
      </c>
      <c r="M1562" s="84"/>
      <c r="N1562" s="84"/>
      <c r="O1562" s="84"/>
      <c r="P1562" s="84"/>
      <c r="Q1562" s="84" t="s">
        <v>1019</v>
      </c>
      <c r="R1562" s="84" t="s">
        <v>1019</v>
      </c>
    </row>
    <row r="1563" spans="1:18" hidden="1" x14ac:dyDescent="0.25">
      <c r="A1563" s="84" t="s">
        <v>1013</v>
      </c>
      <c r="B1563" s="84" t="s">
        <v>1019</v>
      </c>
      <c r="C1563" s="85">
        <v>4</v>
      </c>
      <c r="D1563" s="104" t="s">
        <v>342</v>
      </c>
      <c r="E1563" s="96" t="s">
        <v>1139</v>
      </c>
      <c r="F1563" s="88" t="s">
        <v>24</v>
      </c>
      <c r="G1563" s="85">
        <v>2.8</v>
      </c>
      <c r="H1563" s="85">
        <v>3.3</v>
      </c>
      <c r="I1563" s="84" t="b">
        <v>1</v>
      </c>
      <c r="J1563" s="84"/>
      <c r="K1563" s="84" t="s">
        <v>32</v>
      </c>
      <c r="L1563" s="84" t="s">
        <v>716</v>
      </c>
      <c r="M1563" s="84"/>
      <c r="N1563" s="84"/>
      <c r="O1563" s="84"/>
      <c r="P1563" s="84"/>
      <c r="Q1563" s="84" t="s">
        <v>1019</v>
      </c>
      <c r="R1563" s="84" t="s">
        <v>1019</v>
      </c>
    </row>
    <row r="1564" spans="1:18" hidden="1" x14ac:dyDescent="0.25">
      <c r="A1564" s="97" t="s">
        <v>1013</v>
      </c>
      <c r="B1564" s="97" t="s">
        <v>1019</v>
      </c>
      <c r="C1564" s="98">
        <v>5</v>
      </c>
      <c r="D1564" s="108" t="s">
        <v>1116</v>
      </c>
      <c r="E1564" s="100" t="s">
        <v>1117</v>
      </c>
      <c r="F1564" s="101" t="s">
        <v>25</v>
      </c>
      <c r="G1564" s="98">
        <v>-0.5</v>
      </c>
      <c r="H1564" s="98">
        <v>2</v>
      </c>
      <c r="I1564" s="97" t="b">
        <v>1</v>
      </c>
      <c r="J1564" s="97"/>
      <c r="K1564" s="97" t="s">
        <v>32</v>
      </c>
      <c r="L1564" s="97" t="s">
        <v>716</v>
      </c>
      <c r="M1564" s="97"/>
      <c r="N1564" s="97"/>
      <c r="O1564" s="97"/>
      <c r="P1564" s="97"/>
      <c r="Q1564" s="97" t="s">
        <v>1019</v>
      </c>
      <c r="R1564" s="97" t="s">
        <v>1019</v>
      </c>
    </row>
    <row r="1565" spans="1:18" hidden="1" x14ac:dyDescent="0.25">
      <c r="A1565" s="97" t="s">
        <v>1013</v>
      </c>
      <c r="B1565" s="97" t="s">
        <v>1019</v>
      </c>
      <c r="C1565" s="98">
        <v>5</v>
      </c>
      <c r="D1565" s="108" t="s">
        <v>11</v>
      </c>
      <c r="E1565" s="100" t="s">
        <v>950</v>
      </c>
      <c r="F1565" s="101" t="s">
        <v>25</v>
      </c>
      <c r="G1565" s="98">
        <v>25</v>
      </c>
      <c r="H1565" s="98">
        <v>30</v>
      </c>
      <c r="I1565" s="97" t="b">
        <v>1</v>
      </c>
      <c r="J1565" s="97"/>
      <c r="K1565" s="97" t="s">
        <v>32</v>
      </c>
      <c r="L1565" s="97" t="s">
        <v>716</v>
      </c>
      <c r="M1565" s="97"/>
      <c r="N1565" s="97"/>
      <c r="O1565" s="97"/>
      <c r="P1565" s="97"/>
      <c r="Q1565" s="97" t="s">
        <v>1019</v>
      </c>
      <c r="R1565" s="97" t="s">
        <v>1019</v>
      </c>
    </row>
    <row r="1566" spans="1:18" hidden="1" x14ac:dyDescent="0.25">
      <c r="A1566" s="97" t="s">
        <v>1013</v>
      </c>
      <c r="B1566" s="97" t="s">
        <v>1019</v>
      </c>
      <c r="C1566" s="98">
        <v>5</v>
      </c>
      <c r="D1566" s="108" t="s">
        <v>407</v>
      </c>
      <c r="E1566" s="100" t="s">
        <v>1136</v>
      </c>
      <c r="F1566" s="101" t="s">
        <v>26</v>
      </c>
      <c r="G1566" s="98">
        <v>45</v>
      </c>
      <c r="H1566" s="98">
        <v>55</v>
      </c>
      <c r="I1566" s="97" t="b">
        <v>0</v>
      </c>
      <c r="J1566" s="97"/>
      <c r="K1566" s="97" t="s">
        <v>32</v>
      </c>
      <c r="L1566" s="97" t="s">
        <v>716</v>
      </c>
      <c r="M1566" s="97"/>
      <c r="N1566" s="97"/>
      <c r="O1566" s="97"/>
      <c r="P1566" s="97"/>
      <c r="Q1566" s="97" t="s">
        <v>1019</v>
      </c>
      <c r="R1566" s="97" t="s">
        <v>1019</v>
      </c>
    </row>
    <row r="1567" spans="1:18" hidden="1" x14ac:dyDescent="0.25">
      <c r="A1567" s="97" t="s">
        <v>1013</v>
      </c>
      <c r="B1567" s="97" t="s">
        <v>1019</v>
      </c>
      <c r="C1567" s="98">
        <v>5</v>
      </c>
      <c r="D1567" s="108" t="s">
        <v>924</v>
      </c>
      <c r="E1567" s="100" t="s">
        <v>1124</v>
      </c>
      <c r="F1567" s="101" t="s">
        <v>26</v>
      </c>
      <c r="G1567" s="98">
        <v>85</v>
      </c>
      <c r="H1567" s="98">
        <v>95</v>
      </c>
      <c r="I1567" s="97" t="b">
        <v>0</v>
      </c>
      <c r="J1567" s="97"/>
      <c r="K1567" s="97" t="s">
        <v>32</v>
      </c>
      <c r="L1567" s="97" t="s">
        <v>716</v>
      </c>
      <c r="M1567" s="97"/>
      <c r="N1567" s="97"/>
      <c r="O1567" s="97"/>
      <c r="P1567" s="97"/>
      <c r="Q1567" s="97" t="s">
        <v>1019</v>
      </c>
      <c r="R1567" s="97" t="s">
        <v>1019</v>
      </c>
    </row>
    <row r="1568" spans="1:18" hidden="1" x14ac:dyDescent="0.25">
      <c r="A1568" s="97" t="s">
        <v>1013</v>
      </c>
      <c r="B1568" s="97" t="s">
        <v>1019</v>
      </c>
      <c r="C1568" s="98">
        <v>5</v>
      </c>
      <c r="D1568" s="108" t="s">
        <v>342</v>
      </c>
      <c r="E1568" s="100" t="s">
        <v>1140</v>
      </c>
      <c r="F1568" s="101" t="s">
        <v>24</v>
      </c>
      <c r="G1568" s="98">
        <v>1.8</v>
      </c>
      <c r="H1568" s="98">
        <v>2.2000000000000002</v>
      </c>
      <c r="I1568" s="97" t="b">
        <v>1</v>
      </c>
      <c r="J1568" s="97"/>
      <c r="K1568" s="97" t="s">
        <v>32</v>
      </c>
      <c r="L1568" s="97" t="s">
        <v>716</v>
      </c>
      <c r="M1568" s="97"/>
      <c r="N1568" s="97"/>
      <c r="O1568" s="97"/>
      <c r="P1568" s="97"/>
      <c r="Q1568" s="97" t="s">
        <v>1019</v>
      </c>
      <c r="R1568" s="97" t="s">
        <v>1019</v>
      </c>
    </row>
    <row r="1569" spans="1:19" hidden="1" x14ac:dyDescent="0.25">
      <c r="A1569" t="s">
        <v>1146</v>
      </c>
      <c r="B1569" t="s">
        <v>1147</v>
      </c>
      <c r="C1569">
        <v>2</v>
      </c>
      <c r="D1569" t="s">
        <v>11</v>
      </c>
      <c r="E1569" t="s">
        <v>541</v>
      </c>
      <c r="F1569" s="5" t="s">
        <v>24</v>
      </c>
      <c r="G1569" s="19">
        <v>35</v>
      </c>
      <c r="H1569" s="19">
        <v>45</v>
      </c>
      <c r="I1569" t="b">
        <v>1</v>
      </c>
      <c r="J1569" t="s">
        <v>0</v>
      </c>
      <c r="K1569" t="s">
        <v>32</v>
      </c>
      <c r="Q1569" t="s">
        <v>1148</v>
      </c>
      <c r="R1569" t="s">
        <v>1148</v>
      </c>
      <c r="S1569" s="109">
        <v>1</v>
      </c>
    </row>
    <row r="1570" spans="1:19" hidden="1" x14ac:dyDescent="0.25">
      <c r="A1570" t="s">
        <v>1146</v>
      </c>
      <c r="B1570" t="s">
        <v>1147</v>
      </c>
      <c r="C1570">
        <v>2</v>
      </c>
      <c r="D1570" t="s">
        <v>13</v>
      </c>
      <c r="E1570" t="s">
        <v>1149</v>
      </c>
      <c r="F1570" s="5" t="s">
        <v>25</v>
      </c>
      <c r="G1570" s="19">
        <v>16</v>
      </c>
      <c r="H1570" s="19">
        <v>21</v>
      </c>
      <c r="I1570" t="b">
        <v>1</v>
      </c>
      <c r="J1570" t="s">
        <v>10</v>
      </c>
      <c r="K1570" t="s">
        <v>32</v>
      </c>
      <c r="Q1570" t="s">
        <v>1148</v>
      </c>
      <c r="R1570" t="s">
        <v>1148</v>
      </c>
      <c r="S1570" s="6">
        <v>2</v>
      </c>
    </row>
    <row r="1571" spans="1:19" hidden="1" x14ac:dyDescent="0.25">
      <c r="A1571" t="s">
        <v>1146</v>
      </c>
      <c r="B1571" t="s">
        <v>1147</v>
      </c>
      <c r="C1571">
        <v>2</v>
      </c>
      <c r="D1571" t="s">
        <v>1150</v>
      </c>
      <c r="E1571" t="s">
        <v>1243</v>
      </c>
      <c r="F1571" s="5" t="s">
        <v>26</v>
      </c>
      <c r="G1571" s="19">
        <v>30</v>
      </c>
      <c r="H1571" s="19">
        <v>40</v>
      </c>
      <c r="I1571" t="b">
        <v>0</v>
      </c>
      <c r="J1571" t="s">
        <v>1151</v>
      </c>
      <c r="K1571" t="s">
        <v>32</v>
      </c>
      <c r="Q1571" t="s">
        <v>1148</v>
      </c>
      <c r="R1571" t="s">
        <v>1148</v>
      </c>
      <c r="S1571" s="109">
        <v>7</v>
      </c>
    </row>
    <row r="1572" spans="1:19" hidden="1" x14ac:dyDescent="0.25">
      <c r="A1572" t="s">
        <v>1146</v>
      </c>
      <c r="B1572" t="s">
        <v>1147</v>
      </c>
      <c r="C1572">
        <v>2</v>
      </c>
      <c r="D1572" t="s">
        <v>29</v>
      </c>
      <c r="E1572" t="s">
        <v>1152</v>
      </c>
      <c r="F1572" s="5" t="s">
        <v>25</v>
      </c>
      <c r="G1572" s="19">
        <v>4</v>
      </c>
      <c r="H1572" s="19">
        <v>9</v>
      </c>
      <c r="I1572" t="b">
        <v>1</v>
      </c>
      <c r="J1572" t="s">
        <v>1153</v>
      </c>
      <c r="K1572" t="s">
        <v>32</v>
      </c>
      <c r="Q1572" t="s">
        <v>1148</v>
      </c>
      <c r="R1572" t="s">
        <v>1148</v>
      </c>
      <c r="S1572" s="6">
        <v>6</v>
      </c>
    </row>
    <row r="1573" spans="1:19" hidden="1" x14ac:dyDescent="0.25">
      <c r="A1573" t="s">
        <v>1146</v>
      </c>
      <c r="B1573" t="s">
        <v>1147</v>
      </c>
      <c r="C1573">
        <v>2</v>
      </c>
      <c r="D1573" t="s">
        <v>1154</v>
      </c>
      <c r="E1573" t="s">
        <v>1155</v>
      </c>
      <c r="F1573" s="5" t="s">
        <v>25</v>
      </c>
      <c r="G1573" s="19">
        <v>5</v>
      </c>
      <c r="H1573" s="19">
        <v>10</v>
      </c>
      <c r="I1573" t="b">
        <v>1</v>
      </c>
      <c r="J1573" t="s">
        <v>1156</v>
      </c>
      <c r="K1573" t="s">
        <v>32</v>
      </c>
      <c r="Q1573" t="s">
        <v>1148</v>
      </c>
      <c r="R1573" t="s">
        <v>1148</v>
      </c>
      <c r="S1573" s="6">
        <v>8</v>
      </c>
    </row>
    <row r="1574" spans="1:19" hidden="1" x14ac:dyDescent="0.25">
      <c r="A1574" t="s">
        <v>1146</v>
      </c>
      <c r="B1574" t="s">
        <v>1147</v>
      </c>
      <c r="C1574">
        <v>2</v>
      </c>
      <c r="D1574" t="s">
        <v>1157</v>
      </c>
      <c r="E1574" t="s">
        <v>1244</v>
      </c>
      <c r="F1574" s="5" t="s">
        <v>26</v>
      </c>
      <c r="G1574" s="19">
        <v>0</v>
      </c>
      <c r="H1574" s="19">
        <v>4</v>
      </c>
      <c r="I1574" t="b">
        <v>0</v>
      </c>
      <c r="J1574" t="s">
        <v>1158</v>
      </c>
      <c r="K1574" t="s">
        <v>32</v>
      </c>
      <c r="Q1574" t="s">
        <v>1148</v>
      </c>
      <c r="R1574" t="s">
        <v>1148</v>
      </c>
      <c r="S1574" s="6">
        <v>5</v>
      </c>
    </row>
    <row r="1575" spans="1:19" hidden="1" x14ac:dyDescent="0.25">
      <c r="A1575" t="s">
        <v>1146</v>
      </c>
      <c r="B1575" t="s">
        <v>1147</v>
      </c>
      <c r="C1575">
        <v>2</v>
      </c>
      <c r="D1575" t="s">
        <v>144</v>
      </c>
      <c r="E1575" t="s">
        <v>1159</v>
      </c>
      <c r="F1575" s="5" t="s">
        <v>25</v>
      </c>
      <c r="G1575" s="19">
        <v>3</v>
      </c>
      <c r="H1575" s="19">
        <v>6</v>
      </c>
      <c r="I1575" t="b">
        <v>1</v>
      </c>
      <c r="J1575" t="s">
        <v>1160</v>
      </c>
      <c r="K1575" t="s">
        <v>32</v>
      </c>
      <c r="Q1575" t="s">
        <v>1148</v>
      </c>
      <c r="R1575" t="s">
        <v>1148</v>
      </c>
      <c r="S1575" s="109">
        <v>9</v>
      </c>
    </row>
    <row r="1576" spans="1:19" hidden="1" x14ac:dyDescent="0.25">
      <c r="A1576" t="s">
        <v>1146</v>
      </c>
      <c r="B1576" t="s">
        <v>1147</v>
      </c>
      <c r="C1576">
        <v>2</v>
      </c>
      <c r="D1576" t="s">
        <v>1161</v>
      </c>
      <c r="E1576" t="s">
        <v>1162</v>
      </c>
      <c r="F1576" s="5" t="s">
        <v>27</v>
      </c>
      <c r="G1576" s="19">
        <v>5</v>
      </c>
      <c r="H1576" s="19">
        <v>10</v>
      </c>
      <c r="I1576" t="b">
        <v>0</v>
      </c>
      <c r="J1576" t="s">
        <v>1163</v>
      </c>
      <c r="K1576" t="s">
        <v>32</v>
      </c>
      <c r="Q1576" t="s">
        <v>1148</v>
      </c>
      <c r="R1576" t="s">
        <v>1148</v>
      </c>
      <c r="S1576" s="109">
        <v>4</v>
      </c>
    </row>
    <row r="1577" spans="1:19" hidden="1" x14ac:dyDescent="0.25">
      <c r="A1577" t="s">
        <v>1146</v>
      </c>
      <c r="B1577" t="s">
        <v>1147</v>
      </c>
      <c r="C1577">
        <v>2</v>
      </c>
      <c r="D1577" t="s">
        <v>109</v>
      </c>
      <c r="E1577" t="s">
        <v>1245</v>
      </c>
      <c r="F1577" s="5" t="s">
        <v>26</v>
      </c>
      <c r="G1577" s="19">
        <v>10</v>
      </c>
      <c r="H1577" s="19">
        <v>20</v>
      </c>
      <c r="I1577" t="b">
        <v>0</v>
      </c>
      <c r="J1577" t="s">
        <v>1164</v>
      </c>
      <c r="K1577" t="s">
        <v>32</v>
      </c>
      <c r="Q1577" t="s">
        <v>1148</v>
      </c>
      <c r="R1577" t="s">
        <v>1148</v>
      </c>
      <c r="S1577" s="109">
        <v>3</v>
      </c>
    </row>
    <row r="1578" spans="1:19" hidden="1" x14ac:dyDescent="0.25">
      <c r="A1578" t="s">
        <v>1146</v>
      </c>
      <c r="B1578" t="s">
        <v>1147</v>
      </c>
      <c r="C1578">
        <v>3</v>
      </c>
      <c r="D1578" t="s">
        <v>11</v>
      </c>
      <c r="E1578" t="s">
        <v>1165</v>
      </c>
      <c r="F1578" s="5" t="s">
        <v>25</v>
      </c>
      <c r="G1578" s="19">
        <v>30</v>
      </c>
      <c r="H1578" s="19">
        <v>35</v>
      </c>
      <c r="I1578" t="b">
        <v>1</v>
      </c>
      <c r="J1578" t="s">
        <v>0</v>
      </c>
      <c r="K1578" t="s">
        <v>32</v>
      </c>
      <c r="Q1578" t="s">
        <v>1148</v>
      </c>
      <c r="R1578" t="s">
        <v>1148</v>
      </c>
      <c r="S1578" s="109">
        <v>1</v>
      </c>
    </row>
    <row r="1579" spans="1:19" hidden="1" x14ac:dyDescent="0.25">
      <c r="A1579" t="s">
        <v>1146</v>
      </c>
      <c r="B1579" t="s">
        <v>1147</v>
      </c>
      <c r="C1579">
        <v>3</v>
      </c>
      <c r="D1579" t="s">
        <v>13</v>
      </c>
      <c r="E1579" t="s">
        <v>1166</v>
      </c>
      <c r="F1579" s="5" t="s">
        <v>25</v>
      </c>
      <c r="G1579" s="19">
        <v>11</v>
      </c>
      <c r="H1579" s="19">
        <v>16</v>
      </c>
      <c r="I1579" t="b">
        <v>1</v>
      </c>
      <c r="J1579" t="s">
        <v>10</v>
      </c>
      <c r="K1579" t="s">
        <v>32</v>
      </c>
      <c r="Q1579" t="s">
        <v>1148</v>
      </c>
      <c r="R1579" t="s">
        <v>1148</v>
      </c>
      <c r="S1579" s="6">
        <v>2</v>
      </c>
    </row>
    <row r="1580" spans="1:19" hidden="1" x14ac:dyDescent="0.25">
      <c r="A1580" t="s">
        <v>1146</v>
      </c>
      <c r="B1580" t="s">
        <v>1147</v>
      </c>
      <c r="C1580">
        <v>3</v>
      </c>
      <c r="D1580" t="s">
        <v>1150</v>
      </c>
      <c r="E1580" t="s">
        <v>1167</v>
      </c>
      <c r="F1580" s="5" t="s">
        <v>27</v>
      </c>
      <c r="G1580" s="19">
        <v>40</v>
      </c>
      <c r="H1580" s="19">
        <v>45</v>
      </c>
      <c r="I1580" t="b">
        <v>0</v>
      </c>
      <c r="J1580" t="s">
        <v>1151</v>
      </c>
      <c r="K1580" t="s">
        <v>32</v>
      </c>
      <c r="Q1580" t="s">
        <v>1148</v>
      </c>
      <c r="R1580" t="s">
        <v>1148</v>
      </c>
      <c r="S1580" s="109">
        <v>7</v>
      </c>
    </row>
    <row r="1581" spans="1:19" hidden="1" x14ac:dyDescent="0.25">
      <c r="A1581" t="s">
        <v>1146</v>
      </c>
      <c r="B1581" t="s">
        <v>1147</v>
      </c>
      <c r="C1581">
        <v>3</v>
      </c>
      <c r="D1581" t="s">
        <v>29</v>
      </c>
      <c r="E1581" t="s">
        <v>1144</v>
      </c>
      <c r="F1581" s="5" t="s">
        <v>25</v>
      </c>
      <c r="G1581" s="19">
        <v>1</v>
      </c>
      <c r="H1581" s="19">
        <v>4</v>
      </c>
      <c r="I1581" t="b">
        <v>1</v>
      </c>
      <c r="J1581" t="s">
        <v>1153</v>
      </c>
      <c r="K1581" t="s">
        <v>32</v>
      </c>
      <c r="Q1581" t="s">
        <v>1148</v>
      </c>
      <c r="R1581" t="s">
        <v>1148</v>
      </c>
      <c r="S1581" s="6">
        <v>6</v>
      </c>
    </row>
    <row r="1582" spans="1:19" hidden="1" x14ac:dyDescent="0.25">
      <c r="A1582" t="s">
        <v>1146</v>
      </c>
      <c r="B1582" t="s">
        <v>1147</v>
      </c>
      <c r="C1582">
        <v>3</v>
      </c>
      <c r="D1582" t="s">
        <v>1154</v>
      </c>
      <c r="E1582" t="s">
        <v>1145</v>
      </c>
      <c r="F1582" s="5" t="s">
        <v>25</v>
      </c>
      <c r="G1582" s="19">
        <v>0</v>
      </c>
      <c r="H1582" s="19">
        <v>3</v>
      </c>
      <c r="I1582" t="b">
        <v>1</v>
      </c>
      <c r="J1582" t="s">
        <v>1156</v>
      </c>
      <c r="K1582" t="s">
        <v>32</v>
      </c>
      <c r="Q1582" t="s">
        <v>1148</v>
      </c>
      <c r="R1582" t="s">
        <v>1148</v>
      </c>
      <c r="S1582" s="6">
        <v>8</v>
      </c>
    </row>
    <row r="1583" spans="1:19" hidden="1" x14ac:dyDescent="0.25">
      <c r="A1583" t="s">
        <v>1146</v>
      </c>
      <c r="B1583" t="s">
        <v>1147</v>
      </c>
      <c r="C1583">
        <v>3</v>
      </c>
      <c r="D1583" t="s">
        <v>1157</v>
      </c>
      <c r="E1583" t="s">
        <v>1246</v>
      </c>
      <c r="F1583" s="5" t="s">
        <v>26</v>
      </c>
      <c r="G1583" s="19">
        <v>4</v>
      </c>
      <c r="H1583" s="19">
        <v>10</v>
      </c>
      <c r="I1583" t="b">
        <v>0</v>
      </c>
      <c r="J1583" t="s">
        <v>1158</v>
      </c>
      <c r="K1583" t="s">
        <v>32</v>
      </c>
      <c r="Q1583" t="s">
        <v>1148</v>
      </c>
      <c r="R1583" t="s">
        <v>1148</v>
      </c>
      <c r="S1583" s="6">
        <v>5</v>
      </c>
    </row>
    <row r="1584" spans="1:19" hidden="1" x14ac:dyDescent="0.25">
      <c r="A1584" t="s">
        <v>1146</v>
      </c>
      <c r="B1584" t="s">
        <v>1147</v>
      </c>
      <c r="C1584">
        <v>3</v>
      </c>
      <c r="D1584" t="s">
        <v>144</v>
      </c>
      <c r="E1584" t="s">
        <v>1145</v>
      </c>
      <c r="F1584" s="5" t="s">
        <v>25</v>
      </c>
      <c r="G1584" s="19">
        <v>0</v>
      </c>
      <c r="H1584" s="19">
        <v>3</v>
      </c>
      <c r="I1584" t="b">
        <v>1</v>
      </c>
      <c r="J1584" t="s">
        <v>1160</v>
      </c>
      <c r="K1584" t="s">
        <v>32</v>
      </c>
      <c r="Q1584" t="s">
        <v>1148</v>
      </c>
      <c r="R1584" t="s">
        <v>1148</v>
      </c>
      <c r="S1584" s="109">
        <v>9</v>
      </c>
    </row>
    <row r="1585" spans="1:19" hidden="1" x14ac:dyDescent="0.25">
      <c r="A1585" t="s">
        <v>1146</v>
      </c>
      <c r="B1585" t="s">
        <v>1147</v>
      </c>
      <c r="C1585">
        <v>3</v>
      </c>
      <c r="D1585" t="s">
        <v>1161</v>
      </c>
      <c r="E1585" t="s">
        <v>1245</v>
      </c>
      <c r="F1585" s="5" t="s">
        <v>26</v>
      </c>
      <c r="G1585" s="19">
        <v>10</v>
      </c>
      <c r="H1585" s="19">
        <v>20</v>
      </c>
      <c r="I1585" t="b">
        <v>0</v>
      </c>
      <c r="J1585" t="s">
        <v>1163</v>
      </c>
      <c r="K1585" t="s">
        <v>32</v>
      </c>
      <c r="Q1585" t="s">
        <v>1148</v>
      </c>
      <c r="R1585" t="s">
        <v>1148</v>
      </c>
      <c r="S1585" s="109">
        <v>4</v>
      </c>
    </row>
    <row r="1586" spans="1:19" hidden="1" x14ac:dyDescent="0.25">
      <c r="A1586" t="s">
        <v>1146</v>
      </c>
      <c r="B1586" t="s">
        <v>1147</v>
      </c>
      <c r="C1586">
        <v>3</v>
      </c>
      <c r="D1586" t="s">
        <v>109</v>
      </c>
      <c r="E1586" t="s">
        <v>1247</v>
      </c>
      <c r="F1586" s="5" t="s">
        <v>26</v>
      </c>
      <c r="G1586" s="19">
        <v>20</v>
      </c>
      <c r="H1586" s="19">
        <v>30</v>
      </c>
      <c r="I1586" t="b">
        <v>0</v>
      </c>
      <c r="J1586" t="s">
        <v>1164</v>
      </c>
      <c r="K1586" t="s">
        <v>32</v>
      </c>
      <c r="Q1586" t="s">
        <v>1148</v>
      </c>
      <c r="R1586" t="s">
        <v>1148</v>
      </c>
      <c r="S1586" s="109">
        <v>3</v>
      </c>
    </row>
    <row r="1587" spans="1:19" hidden="1" x14ac:dyDescent="0.25">
      <c r="A1587" t="s">
        <v>1146</v>
      </c>
      <c r="B1587" t="s">
        <v>1147</v>
      </c>
      <c r="C1587">
        <v>4</v>
      </c>
      <c r="D1587" t="s">
        <v>11</v>
      </c>
      <c r="E1587" t="s">
        <v>1168</v>
      </c>
      <c r="F1587" s="5" t="s">
        <v>25</v>
      </c>
      <c r="G1587" s="19">
        <v>20</v>
      </c>
      <c r="H1587" s="19">
        <v>25</v>
      </c>
      <c r="I1587" t="b">
        <v>1</v>
      </c>
      <c r="J1587" t="s">
        <v>0</v>
      </c>
      <c r="K1587" t="s">
        <v>32</v>
      </c>
      <c r="Q1587" t="s">
        <v>1148</v>
      </c>
      <c r="R1587" t="s">
        <v>1148</v>
      </c>
      <c r="S1587" s="109">
        <v>1</v>
      </c>
    </row>
    <row r="1588" spans="1:19" hidden="1" x14ac:dyDescent="0.25">
      <c r="A1588" t="s">
        <v>1146</v>
      </c>
      <c r="B1588" t="s">
        <v>1147</v>
      </c>
      <c r="C1588">
        <v>4</v>
      </c>
      <c r="D1588" t="s">
        <v>13</v>
      </c>
      <c r="E1588" t="s">
        <v>1169</v>
      </c>
      <c r="F1588" s="5" t="s">
        <v>25</v>
      </c>
      <c r="G1588" s="19">
        <v>6</v>
      </c>
      <c r="H1588" s="19">
        <v>11</v>
      </c>
      <c r="I1588" t="b">
        <v>1</v>
      </c>
      <c r="J1588" t="s">
        <v>10</v>
      </c>
      <c r="K1588" t="s">
        <v>32</v>
      </c>
      <c r="Q1588" t="s">
        <v>1148</v>
      </c>
      <c r="R1588" t="s">
        <v>1148</v>
      </c>
      <c r="S1588" s="6">
        <v>2</v>
      </c>
    </row>
    <row r="1589" spans="1:19" hidden="1" x14ac:dyDescent="0.25">
      <c r="A1589" t="s">
        <v>1146</v>
      </c>
      <c r="B1589" t="s">
        <v>1147</v>
      </c>
      <c r="C1589">
        <v>4</v>
      </c>
      <c r="D1589" t="s">
        <v>1157</v>
      </c>
      <c r="E1589" t="s">
        <v>1248</v>
      </c>
      <c r="F1589" s="5" t="s">
        <v>26</v>
      </c>
      <c r="G1589" s="19">
        <v>15</v>
      </c>
      <c r="H1589" s="19">
        <v>25</v>
      </c>
      <c r="I1589" t="b">
        <v>0</v>
      </c>
      <c r="J1589" t="s">
        <v>1158</v>
      </c>
      <c r="K1589" t="s">
        <v>32</v>
      </c>
      <c r="Q1589" t="s">
        <v>1148</v>
      </c>
      <c r="R1589" t="s">
        <v>1148</v>
      </c>
      <c r="S1589" s="6">
        <v>5</v>
      </c>
    </row>
    <row r="1590" spans="1:19" hidden="1" x14ac:dyDescent="0.25">
      <c r="A1590" t="s">
        <v>1146</v>
      </c>
      <c r="B1590" t="s">
        <v>1147</v>
      </c>
      <c r="C1590">
        <v>4</v>
      </c>
      <c r="D1590" t="s">
        <v>1150</v>
      </c>
      <c r="E1590" t="s">
        <v>1249</v>
      </c>
      <c r="F1590" s="5" t="s">
        <v>26</v>
      </c>
      <c r="G1590" s="19">
        <v>45</v>
      </c>
      <c r="H1590" s="19">
        <v>55</v>
      </c>
      <c r="I1590" t="b">
        <v>0</v>
      </c>
      <c r="J1590" t="s">
        <v>1151</v>
      </c>
      <c r="K1590" t="s">
        <v>32</v>
      </c>
      <c r="L1590" t="s">
        <v>716</v>
      </c>
      <c r="M1590" t="s">
        <v>1170</v>
      </c>
      <c r="Q1590" t="s">
        <v>1148</v>
      </c>
      <c r="R1590" t="s">
        <v>1148</v>
      </c>
      <c r="S1590" s="109">
        <v>7</v>
      </c>
    </row>
    <row r="1591" spans="1:19" hidden="1" x14ac:dyDescent="0.25">
      <c r="A1591" t="s">
        <v>1146</v>
      </c>
      <c r="B1591" t="s">
        <v>1147</v>
      </c>
      <c r="C1591">
        <v>4</v>
      </c>
      <c r="D1591" t="s">
        <v>29</v>
      </c>
      <c r="E1591" t="s">
        <v>1143</v>
      </c>
      <c r="F1591" s="5" t="s">
        <v>25</v>
      </c>
      <c r="G1591" s="19">
        <v>0</v>
      </c>
      <c r="H1591" s="19">
        <v>1</v>
      </c>
      <c r="I1591" t="b">
        <v>1</v>
      </c>
      <c r="J1591" t="s">
        <v>1153</v>
      </c>
      <c r="K1591" t="s">
        <v>32</v>
      </c>
      <c r="L1591" t="s">
        <v>716</v>
      </c>
      <c r="M1591" t="s">
        <v>1170</v>
      </c>
      <c r="Q1591" t="s">
        <v>1148</v>
      </c>
      <c r="R1591" t="s">
        <v>1148</v>
      </c>
      <c r="S1591" s="6">
        <v>6</v>
      </c>
    </row>
    <row r="1592" spans="1:19" hidden="1" x14ac:dyDescent="0.25">
      <c r="A1592" t="s">
        <v>1146</v>
      </c>
      <c r="B1592" t="s">
        <v>1147</v>
      </c>
      <c r="C1592">
        <v>4</v>
      </c>
      <c r="D1592" t="s">
        <v>1161</v>
      </c>
      <c r="E1592" t="s">
        <v>1247</v>
      </c>
      <c r="F1592" s="5" t="s">
        <v>26</v>
      </c>
      <c r="G1592" s="19">
        <v>20</v>
      </c>
      <c r="H1592" s="19">
        <v>30</v>
      </c>
      <c r="I1592" t="b">
        <v>0</v>
      </c>
      <c r="J1592" t="s">
        <v>1163</v>
      </c>
      <c r="K1592" t="s">
        <v>32</v>
      </c>
      <c r="L1592" t="s">
        <v>716</v>
      </c>
      <c r="M1592" t="s">
        <v>1170</v>
      </c>
      <c r="Q1592" t="s">
        <v>1148</v>
      </c>
      <c r="R1592" t="s">
        <v>1148</v>
      </c>
      <c r="S1592" s="109">
        <v>4</v>
      </c>
    </row>
    <row r="1593" spans="1:19" hidden="1" x14ac:dyDescent="0.25">
      <c r="A1593" t="s">
        <v>1146</v>
      </c>
      <c r="B1593" t="s">
        <v>1147</v>
      </c>
      <c r="C1593">
        <v>4</v>
      </c>
      <c r="D1593" t="s">
        <v>109</v>
      </c>
      <c r="E1593" t="s">
        <v>1243</v>
      </c>
      <c r="F1593" s="5" t="s">
        <v>26</v>
      </c>
      <c r="G1593" s="19">
        <v>30</v>
      </c>
      <c r="H1593" s="19">
        <v>40</v>
      </c>
      <c r="I1593" t="b">
        <v>0</v>
      </c>
      <c r="J1593" t="s">
        <v>1164</v>
      </c>
      <c r="K1593" t="s">
        <v>32</v>
      </c>
      <c r="L1593" t="s">
        <v>716</v>
      </c>
      <c r="M1593" t="s">
        <v>1170</v>
      </c>
      <c r="Q1593" t="s">
        <v>1148</v>
      </c>
      <c r="R1593" t="s">
        <v>1148</v>
      </c>
      <c r="S1593" s="109">
        <v>3</v>
      </c>
    </row>
    <row r="1594" spans="1:19" hidden="1" x14ac:dyDescent="0.25">
      <c r="A1594" t="s">
        <v>1146</v>
      </c>
      <c r="B1594" t="s">
        <v>1147</v>
      </c>
      <c r="C1594">
        <v>5</v>
      </c>
      <c r="D1594" t="s">
        <v>11</v>
      </c>
      <c r="E1594" t="s">
        <v>524</v>
      </c>
      <c r="F1594" s="5" t="s">
        <v>24</v>
      </c>
      <c r="G1594" s="19">
        <v>10</v>
      </c>
      <c r="H1594" s="19">
        <v>20</v>
      </c>
      <c r="I1594" t="b">
        <v>1</v>
      </c>
      <c r="J1594" t="s">
        <v>0</v>
      </c>
      <c r="K1594" t="s">
        <v>32</v>
      </c>
      <c r="L1594" t="s">
        <v>716</v>
      </c>
      <c r="M1594" t="s">
        <v>1170</v>
      </c>
      <c r="Q1594" t="s">
        <v>1148</v>
      </c>
      <c r="R1594" t="s">
        <v>1148</v>
      </c>
      <c r="S1594" s="109">
        <v>1</v>
      </c>
    </row>
    <row r="1595" spans="1:19" hidden="1" x14ac:dyDescent="0.25">
      <c r="A1595" t="s">
        <v>1146</v>
      </c>
      <c r="B1595" t="s">
        <v>1147</v>
      </c>
      <c r="C1595">
        <v>5</v>
      </c>
      <c r="D1595" t="s">
        <v>13</v>
      </c>
      <c r="E1595" t="s">
        <v>1171</v>
      </c>
      <c r="F1595" s="5" t="s">
        <v>25</v>
      </c>
      <c r="G1595" s="19">
        <v>0</v>
      </c>
      <c r="H1595" s="19">
        <v>5</v>
      </c>
      <c r="I1595" t="b">
        <v>1</v>
      </c>
      <c r="J1595" t="s">
        <v>10</v>
      </c>
      <c r="K1595" t="s">
        <v>32</v>
      </c>
      <c r="L1595" t="s">
        <v>716</v>
      </c>
      <c r="M1595" t="s">
        <v>1170</v>
      </c>
      <c r="Q1595" t="s">
        <v>1148</v>
      </c>
      <c r="R1595" t="s">
        <v>1148</v>
      </c>
      <c r="S1595" s="6">
        <v>2</v>
      </c>
    </row>
    <row r="1596" spans="1:19" hidden="1" x14ac:dyDescent="0.25">
      <c r="A1596" t="s">
        <v>1146</v>
      </c>
      <c r="B1596" t="s">
        <v>1147</v>
      </c>
      <c r="C1596">
        <v>5</v>
      </c>
      <c r="D1596" t="s">
        <v>1157</v>
      </c>
      <c r="E1596" t="s">
        <v>1250</v>
      </c>
      <c r="F1596" s="5" t="s">
        <v>26</v>
      </c>
      <c r="G1596" s="19">
        <v>25</v>
      </c>
      <c r="H1596" s="19">
        <v>35</v>
      </c>
      <c r="I1596" t="b">
        <v>0</v>
      </c>
      <c r="J1596" t="s">
        <v>1158</v>
      </c>
      <c r="K1596" t="s">
        <v>32</v>
      </c>
      <c r="L1596" t="s">
        <v>716</v>
      </c>
      <c r="M1596" t="s">
        <v>1170</v>
      </c>
      <c r="Q1596" t="s">
        <v>1148</v>
      </c>
      <c r="R1596" t="s">
        <v>1148</v>
      </c>
      <c r="S1596" s="6">
        <v>5</v>
      </c>
    </row>
    <row r="1597" spans="1:19" hidden="1" x14ac:dyDescent="0.25">
      <c r="A1597" t="s">
        <v>1146</v>
      </c>
      <c r="B1597" t="s">
        <v>1147</v>
      </c>
      <c r="C1597">
        <v>5</v>
      </c>
      <c r="D1597" t="s">
        <v>1161</v>
      </c>
      <c r="E1597" t="s">
        <v>1172</v>
      </c>
      <c r="F1597" s="5" t="s">
        <v>27</v>
      </c>
      <c r="G1597" s="19">
        <v>35</v>
      </c>
      <c r="H1597" s="19">
        <v>40</v>
      </c>
      <c r="I1597" t="b">
        <v>0</v>
      </c>
      <c r="J1597" t="s">
        <v>1163</v>
      </c>
      <c r="K1597" t="s">
        <v>32</v>
      </c>
      <c r="L1597" t="s">
        <v>716</v>
      </c>
      <c r="M1597" t="s">
        <v>1170</v>
      </c>
      <c r="Q1597" t="s">
        <v>1148</v>
      </c>
      <c r="R1597" t="s">
        <v>1148</v>
      </c>
      <c r="S1597" s="109">
        <v>4</v>
      </c>
    </row>
    <row r="1598" spans="1:19" hidden="1" x14ac:dyDescent="0.25">
      <c r="A1598" t="s">
        <v>1146</v>
      </c>
      <c r="B1598" t="s">
        <v>1147</v>
      </c>
      <c r="C1598">
        <v>5</v>
      </c>
      <c r="D1598" t="s">
        <v>109</v>
      </c>
      <c r="E1598" t="s">
        <v>1249</v>
      </c>
      <c r="F1598" s="5" t="s">
        <v>26</v>
      </c>
      <c r="G1598" s="19">
        <v>45</v>
      </c>
      <c r="H1598" s="19">
        <v>55</v>
      </c>
      <c r="I1598" t="b">
        <v>0</v>
      </c>
      <c r="J1598" t="s">
        <v>1164</v>
      </c>
      <c r="K1598" t="s">
        <v>32</v>
      </c>
      <c r="L1598" t="s">
        <v>716</v>
      </c>
      <c r="M1598" t="s">
        <v>1170</v>
      </c>
      <c r="Q1598" t="s">
        <v>1148</v>
      </c>
      <c r="R1598" t="s">
        <v>1148</v>
      </c>
      <c r="S1598" s="109">
        <v>3</v>
      </c>
    </row>
    <row r="1599" spans="1:19" hidden="1" x14ac:dyDescent="0.25">
      <c r="A1599" t="s">
        <v>1146</v>
      </c>
      <c r="B1599" t="s">
        <v>1142</v>
      </c>
      <c r="C1599">
        <v>2</v>
      </c>
      <c r="D1599" t="s">
        <v>11</v>
      </c>
      <c r="E1599" t="s">
        <v>541</v>
      </c>
      <c r="F1599" s="5" t="s">
        <v>24</v>
      </c>
      <c r="G1599" s="19">
        <v>35</v>
      </c>
      <c r="H1599" s="19">
        <v>45</v>
      </c>
      <c r="I1599" t="b">
        <v>1</v>
      </c>
      <c r="J1599" t="s">
        <v>0</v>
      </c>
      <c r="K1599" t="s">
        <v>32</v>
      </c>
      <c r="Q1599" t="s">
        <v>1148</v>
      </c>
      <c r="R1599" t="s">
        <v>1148</v>
      </c>
      <c r="S1599" s="109">
        <v>1</v>
      </c>
    </row>
    <row r="1600" spans="1:19" hidden="1" x14ac:dyDescent="0.25">
      <c r="A1600" t="s">
        <v>1146</v>
      </c>
      <c r="B1600" t="s">
        <v>1142</v>
      </c>
      <c r="C1600">
        <v>2</v>
      </c>
      <c r="D1600" t="s">
        <v>13</v>
      </c>
      <c r="E1600" t="s">
        <v>1149</v>
      </c>
      <c r="F1600" s="5" t="s">
        <v>25</v>
      </c>
      <c r="G1600" s="19">
        <v>16</v>
      </c>
      <c r="H1600" s="19">
        <v>21</v>
      </c>
      <c r="I1600" t="b">
        <v>1</v>
      </c>
      <c r="J1600" t="s">
        <v>10</v>
      </c>
      <c r="K1600" t="s">
        <v>32</v>
      </c>
      <c r="Q1600" t="s">
        <v>1148</v>
      </c>
      <c r="R1600" t="s">
        <v>1148</v>
      </c>
      <c r="S1600" s="6">
        <v>2</v>
      </c>
    </row>
    <row r="1601" spans="1:19" hidden="1" x14ac:dyDescent="0.25">
      <c r="A1601" t="s">
        <v>1146</v>
      </c>
      <c r="B1601" t="s">
        <v>1142</v>
      </c>
      <c r="C1601">
        <v>2</v>
      </c>
      <c r="D1601" t="s">
        <v>1150</v>
      </c>
      <c r="E1601" t="s">
        <v>1243</v>
      </c>
      <c r="F1601" s="5" t="s">
        <v>26</v>
      </c>
      <c r="G1601" s="19">
        <v>30</v>
      </c>
      <c r="H1601" s="19">
        <v>40</v>
      </c>
      <c r="I1601" t="b">
        <v>0</v>
      </c>
      <c r="J1601" t="s">
        <v>1151</v>
      </c>
      <c r="K1601" t="s">
        <v>32</v>
      </c>
      <c r="Q1601" t="s">
        <v>1148</v>
      </c>
      <c r="R1601" t="s">
        <v>1148</v>
      </c>
      <c r="S1601" s="109">
        <v>7</v>
      </c>
    </row>
    <row r="1602" spans="1:19" hidden="1" x14ac:dyDescent="0.25">
      <c r="A1602" t="s">
        <v>1146</v>
      </c>
      <c r="B1602" t="s">
        <v>1142</v>
      </c>
      <c r="C1602">
        <v>2</v>
      </c>
      <c r="D1602" t="s">
        <v>29</v>
      </c>
      <c r="E1602" t="s">
        <v>1152</v>
      </c>
      <c r="F1602" s="5" t="s">
        <v>25</v>
      </c>
      <c r="G1602" s="19">
        <v>4</v>
      </c>
      <c r="H1602" s="19">
        <v>9</v>
      </c>
      <c r="I1602" t="b">
        <v>1</v>
      </c>
      <c r="J1602" t="s">
        <v>1153</v>
      </c>
      <c r="K1602" t="s">
        <v>32</v>
      </c>
      <c r="Q1602" t="s">
        <v>1148</v>
      </c>
      <c r="R1602" t="s">
        <v>1148</v>
      </c>
      <c r="S1602" s="6">
        <v>6</v>
      </c>
    </row>
    <row r="1603" spans="1:19" hidden="1" x14ac:dyDescent="0.25">
      <c r="A1603" t="s">
        <v>1146</v>
      </c>
      <c r="B1603" t="s">
        <v>1142</v>
      </c>
      <c r="C1603">
        <v>2</v>
      </c>
      <c r="D1603" t="s">
        <v>1154</v>
      </c>
      <c r="E1603" t="s">
        <v>1155</v>
      </c>
      <c r="F1603" s="5" t="s">
        <v>25</v>
      </c>
      <c r="G1603" s="19">
        <v>5</v>
      </c>
      <c r="H1603" s="19">
        <v>10</v>
      </c>
      <c r="I1603" t="b">
        <v>1</v>
      </c>
      <c r="J1603" t="s">
        <v>1156</v>
      </c>
      <c r="K1603" t="s">
        <v>32</v>
      </c>
      <c r="Q1603" t="s">
        <v>1148</v>
      </c>
      <c r="R1603" t="s">
        <v>1148</v>
      </c>
      <c r="S1603" s="6">
        <v>8</v>
      </c>
    </row>
    <row r="1604" spans="1:19" hidden="1" x14ac:dyDescent="0.25">
      <c r="A1604" t="s">
        <v>1146</v>
      </c>
      <c r="B1604" t="s">
        <v>1142</v>
      </c>
      <c r="C1604">
        <v>2</v>
      </c>
      <c r="D1604" t="s">
        <v>1157</v>
      </c>
      <c r="E1604" t="s">
        <v>1244</v>
      </c>
      <c r="F1604" s="5" t="s">
        <v>26</v>
      </c>
      <c r="G1604" s="19">
        <v>0</v>
      </c>
      <c r="H1604" s="19">
        <v>4</v>
      </c>
      <c r="I1604" t="b">
        <v>0</v>
      </c>
      <c r="J1604" t="s">
        <v>1158</v>
      </c>
      <c r="K1604" t="s">
        <v>32</v>
      </c>
      <c r="Q1604" t="s">
        <v>1148</v>
      </c>
      <c r="R1604" t="s">
        <v>1148</v>
      </c>
      <c r="S1604" s="6">
        <v>5</v>
      </c>
    </row>
    <row r="1605" spans="1:19" hidden="1" x14ac:dyDescent="0.25">
      <c r="A1605" t="s">
        <v>1146</v>
      </c>
      <c r="B1605" t="s">
        <v>1142</v>
      </c>
      <c r="C1605">
        <v>2</v>
      </c>
      <c r="D1605" t="s">
        <v>144</v>
      </c>
      <c r="E1605" t="s">
        <v>1159</v>
      </c>
      <c r="F1605" s="5" t="s">
        <v>25</v>
      </c>
      <c r="G1605" s="19">
        <v>3</v>
      </c>
      <c r="H1605" s="19">
        <v>6</v>
      </c>
      <c r="I1605" t="b">
        <v>1</v>
      </c>
      <c r="J1605" t="s">
        <v>1160</v>
      </c>
      <c r="K1605" t="s">
        <v>32</v>
      </c>
      <c r="Q1605" t="s">
        <v>1148</v>
      </c>
      <c r="R1605" t="s">
        <v>1148</v>
      </c>
      <c r="S1605" s="109">
        <v>9</v>
      </c>
    </row>
    <row r="1606" spans="1:19" hidden="1" x14ac:dyDescent="0.25">
      <c r="A1606" t="s">
        <v>1146</v>
      </c>
      <c r="B1606" t="s">
        <v>1142</v>
      </c>
      <c r="C1606">
        <v>2</v>
      </c>
      <c r="D1606" t="s">
        <v>1161</v>
      </c>
      <c r="E1606" t="s">
        <v>1162</v>
      </c>
      <c r="F1606" s="5" t="s">
        <v>27</v>
      </c>
      <c r="G1606" s="19">
        <v>5</v>
      </c>
      <c r="H1606" s="19">
        <v>10</v>
      </c>
      <c r="I1606" t="b">
        <v>0</v>
      </c>
      <c r="J1606" t="s">
        <v>1163</v>
      </c>
      <c r="K1606" t="s">
        <v>32</v>
      </c>
      <c r="Q1606" t="s">
        <v>1148</v>
      </c>
      <c r="R1606" t="s">
        <v>1148</v>
      </c>
      <c r="S1606" s="109">
        <v>4</v>
      </c>
    </row>
    <row r="1607" spans="1:19" hidden="1" x14ac:dyDescent="0.25">
      <c r="A1607" t="s">
        <v>1146</v>
      </c>
      <c r="B1607" t="s">
        <v>1142</v>
      </c>
      <c r="C1607">
        <v>2</v>
      </c>
      <c r="D1607" t="s">
        <v>109</v>
      </c>
      <c r="E1607" t="s">
        <v>1245</v>
      </c>
      <c r="F1607" s="5" t="s">
        <v>26</v>
      </c>
      <c r="G1607" s="19">
        <v>10</v>
      </c>
      <c r="H1607" s="19">
        <v>20</v>
      </c>
      <c r="I1607" t="b">
        <v>0</v>
      </c>
      <c r="J1607" t="s">
        <v>1164</v>
      </c>
      <c r="K1607" t="s">
        <v>32</v>
      </c>
      <c r="Q1607" t="s">
        <v>1148</v>
      </c>
      <c r="R1607" t="s">
        <v>1148</v>
      </c>
      <c r="S1607" s="109">
        <v>3</v>
      </c>
    </row>
    <row r="1608" spans="1:19" hidden="1" x14ac:dyDescent="0.25">
      <c r="A1608" t="s">
        <v>1146</v>
      </c>
      <c r="B1608" t="s">
        <v>1142</v>
      </c>
      <c r="C1608">
        <v>3</v>
      </c>
      <c r="D1608" t="s">
        <v>11</v>
      </c>
      <c r="E1608" t="s">
        <v>1165</v>
      </c>
      <c r="F1608" s="5" t="s">
        <v>25</v>
      </c>
      <c r="G1608" s="19">
        <v>30</v>
      </c>
      <c r="H1608" s="19">
        <v>35</v>
      </c>
      <c r="I1608" t="b">
        <v>1</v>
      </c>
      <c r="J1608" t="s">
        <v>0</v>
      </c>
      <c r="K1608" t="s">
        <v>32</v>
      </c>
      <c r="Q1608" t="s">
        <v>1148</v>
      </c>
      <c r="R1608" t="s">
        <v>1148</v>
      </c>
      <c r="S1608" s="109">
        <v>1</v>
      </c>
    </row>
    <row r="1609" spans="1:19" hidden="1" x14ac:dyDescent="0.25">
      <c r="A1609" t="s">
        <v>1146</v>
      </c>
      <c r="B1609" t="s">
        <v>1142</v>
      </c>
      <c r="C1609">
        <v>3</v>
      </c>
      <c r="D1609" t="s">
        <v>13</v>
      </c>
      <c r="E1609" t="s">
        <v>1166</v>
      </c>
      <c r="F1609" s="5" t="s">
        <v>25</v>
      </c>
      <c r="G1609" s="19">
        <v>11</v>
      </c>
      <c r="H1609" s="19">
        <v>16</v>
      </c>
      <c r="I1609" t="b">
        <v>1</v>
      </c>
      <c r="J1609" t="s">
        <v>10</v>
      </c>
      <c r="K1609" t="s">
        <v>32</v>
      </c>
      <c r="Q1609" t="s">
        <v>1148</v>
      </c>
      <c r="R1609" t="s">
        <v>1148</v>
      </c>
      <c r="S1609" s="6">
        <v>2</v>
      </c>
    </row>
    <row r="1610" spans="1:19" hidden="1" x14ac:dyDescent="0.25">
      <c r="A1610" t="s">
        <v>1146</v>
      </c>
      <c r="B1610" t="s">
        <v>1142</v>
      </c>
      <c r="C1610">
        <v>3</v>
      </c>
      <c r="D1610" t="s">
        <v>1150</v>
      </c>
      <c r="E1610" t="s">
        <v>1167</v>
      </c>
      <c r="F1610" s="5" t="s">
        <v>27</v>
      </c>
      <c r="G1610" s="19">
        <v>40</v>
      </c>
      <c r="H1610" s="19">
        <v>45</v>
      </c>
      <c r="I1610" t="b">
        <v>0</v>
      </c>
      <c r="J1610" t="s">
        <v>1151</v>
      </c>
      <c r="K1610" t="s">
        <v>32</v>
      </c>
      <c r="Q1610" t="s">
        <v>1148</v>
      </c>
      <c r="R1610" t="s">
        <v>1148</v>
      </c>
      <c r="S1610" s="109">
        <v>7</v>
      </c>
    </row>
    <row r="1611" spans="1:19" hidden="1" x14ac:dyDescent="0.25">
      <c r="A1611" t="s">
        <v>1146</v>
      </c>
      <c r="B1611" t="s">
        <v>1142</v>
      </c>
      <c r="C1611">
        <v>3</v>
      </c>
      <c r="D1611" t="s">
        <v>29</v>
      </c>
      <c r="E1611" t="s">
        <v>1144</v>
      </c>
      <c r="F1611" s="5" t="s">
        <v>25</v>
      </c>
      <c r="G1611" s="19">
        <v>1</v>
      </c>
      <c r="H1611" s="19">
        <v>4</v>
      </c>
      <c r="I1611" t="b">
        <v>1</v>
      </c>
      <c r="J1611" t="s">
        <v>1153</v>
      </c>
      <c r="K1611" t="s">
        <v>32</v>
      </c>
      <c r="Q1611" t="s">
        <v>1148</v>
      </c>
      <c r="R1611" t="s">
        <v>1148</v>
      </c>
      <c r="S1611" s="6">
        <v>6</v>
      </c>
    </row>
    <row r="1612" spans="1:19" hidden="1" x14ac:dyDescent="0.25">
      <c r="A1612" t="s">
        <v>1146</v>
      </c>
      <c r="B1612" t="s">
        <v>1142</v>
      </c>
      <c r="C1612">
        <v>3</v>
      </c>
      <c r="D1612" t="s">
        <v>1154</v>
      </c>
      <c r="E1612" t="s">
        <v>1145</v>
      </c>
      <c r="F1612" s="5" t="s">
        <v>25</v>
      </c>
      <c r="G1612" s="19">
        <v>0</v>
      </c>
      <c r="H1612" s="19">
        <v>3</v>
      </c>
      <c r="I1612" t="b">
        <v>1</v>
      </c>
      <c r="J1612" t="s">
        <v>1156</v>
      </c>
      <c r="K1612" t="s">
        <v>32</v>
      </c>
      <c r="Q1612" t="s">
        <v>1148</v>
      </c>
      <c r="R1612" t="s">
        <v>1148</v>
      </c>
      <c r="S1612" s="6">
        <v>8</v>
      </c>
    </row>
    <row r="1613" spans="1:19" hidden="1" x14ac:dyDescent="0.25">
      <c r="A1613" t="s">
        <v>1146</v>
      </c>
      <c r="B1613" t="s">
        <v>1142</v>
      </c>
      <c r="C1613">
        <v>3</v>
      </c>
      <c r="D1613" t="s">
        <v>1157</v>
      </c>
      <c r="E1613" t="s">
        <v>1246</v>
      </c>
      <c r="F1613" s="5" t="s">
        <v>26</v>
      </c>
      <c r="G1613" s="19">
        <v>4</v>
      </c>
      <c r="H1613" s="19">
        <v>10</v>
      </c>
      <c r="I1613" t="b">
        <v>0</v>
      </c>
      <c r="J1613" t="s">
        <v>1158</v>
      </c>
      <c r="K1613" t="s">
        <v>32</v>
      </c>
      <c r="Q1613" t="s">
        <v>1148</v>
      </c>
      <c r="R1613" t="s">
        <v>1148</v>
      </c>
      <c r="S1613" s="6">
        <v>5</v>
      </c>
    </row>
    <row r="1614" spans="1:19" hidden="1" x14ac:dyDescent="0.25">
      <c r="A1614" t="s">
        <v>1146</v>
      </c>
      <c r="B1614" t="s">
        <v>1142</v>
      </c>
      <c r="C1614">
        <v>3</v>
      </c>
      <c r="D1614" t="s">
        <v>144</v>
      </c>
      <c r="E1614" t="s">
        <v>1145</v>
      </c>
      <c r="F1614" s="5" t="s">
        <v>25</v>
      </c>
      <c r="G1614" s="19">
        <v>0</v>
      </c>
      <c r="H1614" s="19">
        <v>3</v>
      </c>
      <c r="I1614" t="b">
        <v>1</v>
      </c>
      <c r="J1614" t="s">
        <v>1160</v>
      </c>
      <c r="K1614" t="s">
        <v>32</v>
      </c>
      <c r="Q1614" t="s">
        <v>1148</v>
      </c>
      <c r="R1614" t="s">
        <v>1148</v>
      </c>
      <c r="S1614" s="109">
        <v>9</v>
      </c>
    </row>
    <row r="1615" spans="1:19" hidden="1" x14ac:dyDescent="0.25">
      <c r="A1615" t="s">
        <v>1146</v>
      </c>
      <c r="B1615" t="s">
        <v>1142</v>
      </c>
      <c r="C1615">
        <v>3</v>
      </c>
      <c r="D1615" t="s">
        <v>1161</v>
      </c>
      <c r="E1615" t="s">
        <v>1245</v>
      </c>
      <c r="F1615" s="5" t="s">
        <v>26</v>
      </c>
      <c r="G1615" s="19">
        <v>10</v>
      </c>
      <c r="H1615" s="19">
        <v>20</v>
      </c>
      <c r="I1615" t="b">
        <v>0</v>
      </c>
      <c r="J1615" t="s">
        <v>1163</v>
      </c>
      <c r="K1615" t="s">
        <v>32</v>
      </c>
      <c r="Q1615" t="s">
        <v>1148</v>
      </c>
      <c r="R1615" t="s">
        <v>1148</v>
      </c>
      <c r="S1615" s="109">
        <v>4</v>
      </c>
    </row>
    <row r="1616" spans="1:19" hidden="1" x14ac:dyDescent="0.25">
      <c r="A1616" t="s">
        <v>1146</v>
      </c>
      <c r="B1616" t="s">
        <v>1142</v>
      </c>
      <c r="C1616">
        <v>3</v>
      </c>
      <c r="D1616" t="s">
        <v>109</v>
      </c>
      <c r="E1616" t="s">
        <v>1247</v>
      </c>
      <c r="F1616" s="5" t="s">
        <v>26</v>
      </c>
      <c r="G1616" s="19">
        <v>20</v>
      </c>
      <c r="H1616" s="19">
        <v>30</v>
      </c>
      <c r="I1616" t="b">
        <v>0</v>
      </c>
      <c r="J1616" t="s">
        <v>1164</v>
      </c>
      <c r="K1616" t="s">
        <v>32</v>
      </c>
      <c r="Q1616" t="s">
        <v>1148</v>
      </c>
      <c r="R1616" t="s">
        <v>1148</v>
      </c>
      <c r="S1616" s="109">
        <v>3</v>
      </c>
    </row>
    <row r="1617" spans="1:19" hidden="1" x14ac:dyDescent="0.25">
      <c r="A1617" t="s">
        <v>1146</v>
      </c>
      <c r="B1617" t="s">
        <v>1142</v>
      </c>
      <c r="C1617">
        <v>4</v>
      </c>
      <c r="D1617" t="s">
        <v>11</v>
      </c>
      <c r="E1617" t="s">
        <v>1168</v>
      </c>
      <c r="F1617" s="5" t="s">
        <v>25</v>
      </c>
      <c r="G1617" s="19">
        <v>20</v>
      </c>
      <c r="H1617" s="19">
        <v>25</v>
      </c>
      <c r="I1617" t="b">
        <v>1</v>
      </c>
      <c r="J1617" t="s">
        <v>0</v>
      </c>
      <c r="K1617" t="s">
        <v>32</v>
      </c>
      <c r="Q1617" t="s">
        <v>1148</v>
      </c>
      <c r="R1617" t="s">
        <v>1148</v>
      </c>
      <c r="S1617" s="109">
        <v>1</v>
      </c>
    </row>
    <row r="1618" spans="1:19" hidden="1" x14ac:dyDescent="0.25">
      <c r="A1618" t="s">
        <v>1146</v>
      </c>
      <c r="B1618" t="s">
        <v>1142</v>
      </c>
      <c r="C1618">
        <v>4</v>
      </c>
      <c r="D1618" t="s">
        <v>13</v>
      </c>
      <c r="E1618" t="s">
        <v>1169</v>
      </c>
      <c r="F1618" s="5" t="s">
        <v>25</v>
      </c>
      <c r="G1618" s="19">
        <v>6</v>
      </c>
      <c r="H1618" s="19">
        <v>11</v>
      </c>
      <c r="I1618" t="b">
        <v>1</v>
      </c>
      <c r="J1618" t="s">
        <v>10</v>
      </c>
      <c r="K1618" t="s">
        <v>32</v>
      </c>
      <c r="Q1618" t="s">
        <v>1148</v>
      </c>
      <c r="R1618" t="s">
        <v>1148</v>
      </c>
      <c r="S1618" s="6">
        <v>2</v>
      </c>
    </row>
    <row r="1619" spans="1:19" hidden="1" x14ac:dyDescent="0.25">
      <c r="A1619" t="s">
        <v>1146</v>
      </c>
      <c r="B1619" t="s">
        <v>1142</v>
      </c>
      <c r="C1619">
        <v>4</v>
      </c>
      <c r="D1619" t="s">
        <v>1157</v>
      </c>
      <c r="E1619" t="s">
        <v>1248</v>
      </c>
      <c r="F1619" s="5" t="s">
        <v>26</v>
      </c>
      <c r="G1619" s="19">
        <v>15</v>
      </c>
      <c r="H1619" s="19">
        <v>25</v>
      </c>
      <c r="I1619" t="b">
        <v>0</v>
      </c>
      <c r="J1619" t="s">
        <v>1158</v>
      </c>
      <c r="K1619" t="s">
        <v>32</v>
      </c>
      <c r="Q1619" t="s">
        <v>1148</v>
      </c>
      <c r="R1619" t="s">
        <v>1148</v>
      </c>
      <c r="S1619" s="6">
        <v>5</v>
      </c>
    </row>
    <row r="1620" spans="1:19" hidden="1" x14ac:dyDescent="0.25">
      <c r="A1620" t="s">
        <v>1146</v>
      </c>
      <c r="B1620" t="s">
        <v>1142</v>
      </c>
      <c r="C1620">
        <v>4</v>
      </c>
      <c r="D1620" t="s">
        <v>1150</v>
      </c>
      <c r="E1620" t="s">
        <v>1249</v>
      </c>
      <c r="F1620" s="5" t="s">
        <v>26</v>
      </c>
      <c r="G1620" s="19">
        <v>45</v>
      </c>
      <c r="H1620" s="19">
        <v>55</v>
      </c>
      <c r="I1620" t="b">
        <v>0</v>
      </c>
      <c r="J1620" t="s">
        <v>1151</v>
      </c>
      <c r="K1620" t="s">
        <v>32</v>
      </c>
      <c r="L1620" t="s">
        <v>716</v>
      </c>
      <c r="M1620" t="s">
        <v>1170</v>
      </c>
      <c r="Q1620" t="s">
        <v>1148</v>
      </c>
      <c r="R1620" t="s">
        <v>1148</v>
      </c>
      <c r="S1620" s="109">
        <v>7</v>
      </c>
    </row>
    <row r="1621" spans="1:19" hidden="1" x14ac:dyDescent="0.25">
      <c r="A1621" t="s">
        <v>1146</v>
      </c>
      <c r="B1621" t="s">
        <v>1142</v>
      </c>
      <c r="C1621">
        <v>4</v>
      </c>
      <c r="D1621" t="s">
        <v>29</v>
      </c>
      <c r="E1621" t="s">
        <v>1143</v>
      </c>
      <c r="F1621" s="5" t="s">
        <v>25</v>
      </c>
      <c r="G1621" s="19">
        <v>0</v>
      </c>
      <c r="H1621" s="19">
        <v>1</v>
      </c>
      <c r="I1621" t="b">
        <v>1</v>
      </c>
      <c r="J1621" t="s">
        <v>1153</v>
      </c>
      <c r="K1621" t="s">
        <v>32</v>
      </c>
      <c r="L1621" t="s">
        <v>716</v>
      </c>
      <c r="M1621" t="s">
        <v>1170</v>
      </c>
      <c r="Q1621" t="s">
        <v>1148</v>
      </c>
      <c r="R1621" t="s">
        <v>1148</v>
      </c>
      <c r="S1621" s="6">
        <v>6</v>
      </c>
    </row>
    <row r="1622" spans="1:19" hidden="1" x14ac:dyDescent="0.25">
      <c r="A1622" t="s">
        <v>1146</v>
      </c>
      <c r="B1622" t="s">
        <v>1142</v>
      </c>
      <c r="C1622">
        <v>4</v>
      </c>
      <c r="D1622" t="s">
        <v>1161</v>
      </c>
      <c r="E1622" t="s">
        <v>1247</v>
      </c>
      <c r="F1622" s="5" t="s">
        <v>26</v>
      </c>
      <c r="G1622" s="19">
        <v>20</v>
      </c>
      <c r="H1622" s="19">
        <v>30</v>
      </c>
      <c r="I1622" t="b">
        <v>0</v>
      </c>
      <c r="J1622" t="s">
        <v>1163</v>
      </c>
      <c r="K1622" t="s">
        <v>32</v>
      </c>
      <c r="L1622" t="s">
        <v>716</v>
      </c>
      <c r="M1622" t="s">
        <v>1170</v>
      </c>
      <c r="Q1622" t="s">
        <v>1148</v>
      </c>
      <c r="R1622" t="s">
        <v>1148</v>
      </c>
      <c r="S1622" s="109">
        <v>4</v>
      </c>
    </row>
    <row r="1623" spans="1:19" hidden="1" x14ac:dyDescent="0.25">
      <c r="A1623" t="s">
        <v>1146</v>
      </c>
      <c r="B1623" t="s">
        <v>1142</v>
      </c>
      <c r="C1623">
        <v>4</v>
      </c>
      <c r="D1623" t="s">
        <v>109</v>
      </c>
      <c r="E1623" t="s">
        <v>1243</v>
      </c>
      <c r="F1623" s="5" t="s">
        <v>26</v>
      </c>
      <c r="G1623" s="19">
        <v>30</v>
      </c>
      <c r="H1623" s="19">
        <v>40</v>
      </c>
      <c r="I1623" t="b">
        <v>0</v>
      </c>
      <c r="J1623" t="s">
        <v>1164</v>
      </c>
      <c r="K1623" t="s">
        <v>32</v>
      </c>
      <c r="L1623" t="s">
        <v>716</v>
      </c>
      <c r="M1623" t="s">
        <v>1170</v>
      </c>
      <c r="Q1623" t="s">
        <v>1148</v>
      </c>
      <c r="R1623" t="s">
        <v>1148</v>
      </c>
      <c r="S1623" s="109">
        <v>3</v>
      </c>
    </row>
    <row r="1624" spans="1:19" hidden="1" x14ac:dyDescent="0.25">
      <c r="A1624" t="s">
        <v>1146</v>
      </c>
      <c r="B1624" t="s">
        <v>1142</v>
      </c>
      <c r="C1624">
        <v>5</v>
      </c>
      <c r="D1624" t="s">
        <v>11</v>
      </c>
      <c r="E1624" t="s">
        <v>524</v>
      </c>
      <c r="F1624" s="5" t="s">
        <v>24</v>
      </c>
      <c r="G1624" s="19">
        <v>10</v>
      </c>
      <c r="H1624" s="19">
        <v>20</v>
      </c>
      <c r="I1624" t="b">
        <v>1</v>
      </c>
      <c r="J1624" t="s">
        <v>0</v>
      </c>
      <c r="K1624" t="s">
        <v>32</v>
      </c>
      <c r="L1624" t="s">
        <v>716</v>
      </c>
      <c r="M1624" t="s">
        <v>1170</v>
      </c>
      <c r="Q1624" t="s">
        <v>1148</v>
      </c>
      <c r="R1624" t="s">
        <v>1148</v>
      </c>
      <c r="S1624" s="109">
        <v>1</v>
      </c>
    </row>
    <row r="1625" spans="1:19" hidden="1" x14ac:dyDescent="0.25">
      <c r="A1625" t="s">
        <v>1146</v>
      </c>
      <c r="B1625" t="s">
        <v>1142</v>
      </c>
      <c r="C1625">
        <v>5</v>
      </c>
      <c r="D1625" t="s">
        <v>13</v>
      </c>
      <c r="E1625" t="s">
        <v>1171</v>
      </c>
      <c r="F1625" s="5" t="s">
        <v>25</v>
      </c>
      <c r="G1625" s="19">
        <v>0</v>
      </c>
      <c r="H1625" s="19">
        <v>5</v>
      </c>
      <c r="I1625" t="b">
        <v>1</v>
      </c>
      <c r="J1625" t="s">
        <v>10</v>
      </c>
      <c r="K1625" t="s">
        <v>32</v>
      </c>
      <c r="L1625" t="s">
        <v>716</v>
      </c>
      <c r="M1625" t="s">
        <v>1170</v>
      </c>
      <c r="Q1625" t="s">
        <v>1148</v>
      </c>
      <c r="R1625" t="s">
        <v>1148</v>
      </c>
      <c r="S1625" s="6">
        <v>2</v>
      </c>
    </row>
    <row r="1626" spans="1:19" hidden="1" x14ac:dyDescent="0.25">
      <c r="A1626" t="s">
        <v>1146</v>
      </c>
      <c r="B1626" t="s">
        <v>1142</v>
      </c>
      <c r="C1626">
        <v>5</v>
      </c>
      <c r="D1626" t="s">
        <v>1157</v>
      </c>
      <c r="E1626" t="s">
        <v>1250</v>
      </c>
      <c r="F1626" s="5" t="s">
        <v>26</v>
      </c>
      <c r="G1626" s="19">
        <v>25</v>
      </c>
      <c r="H1626" s="19">
        <v>35</v>
      </c>
      <c r="I1626" t="b">
        <v>0</v>
      </c>
      <c r="J1626" t="s">
        <v>1158</v>
      </c>
      <c r="K1626" t="s">
        <v>32</v>
      </c>
      <c r="L1626" t="s">
        <v>716</v>
      </c>
      <c r="M1626" t="s">
        <v>1170</v>
      </c>
      <c r="Q1626" t="s">
        <v>1148</v>
      </c>
      <c r="R1626" t="s">
        <v>1148</v>
      </c>
      <c r="S1626" s="6">
        <v>5</v>
      </c>
    </row>
    <row r="1627" spans="1:19" hidden="1" x14ac:dyDescent="0.25">
      <c r="A1627" t="s">
        <v>1146</v>
      </c>
      <c r="B1627" t="s">
        <v>1142</v>
      </c>
      <c r="C1627">
        <v>5</v>
      </c>
      <c r="D1627" t="s">
        <v>1161</v>
      </c>
      <c r="E1627" t="s">
        <v>1172</v>
      </c>
      <c r="F1627" s="5" t="s">
        <v>27</v>
      </c>
      <c r="G1627" s="19">
        <v>35</v>
      </c>
      <c r="H1627" s="19">
        <v>40</v>
      </c>
      <c r="I1627" t="b">
        <v>0</v>
      </c>
      <c r="J1627" t="s">
        <v>1163</v>
      </c>
      <c r="K1627" t="s">
        <v>32</v>
      </c>
      <c r="L1627" t="s">
        <v>716</v>
      </c>
      <c r="M1627" t="s">
        <v>1170</v>
      </c>
      <c r="Q1627" t="s">
        <v>1148</v>
      </c>
      <c r="R1627" t="s">
        <v>1148</v>
      </c>
      <c r="S1627" s="109">
        <v>4</v>
      </c>
    </row>
    <row r="1628" spans="1:19" hidden="1" x14ac:dyDescent="0.25">
      <c r="A1628" t="s">
        <v>1146</v>
      </c>
      <c r="B1628" t="s">
        <v>1142</v>
      </c>
      <c r="C1628">
        <v>5</v>
      </c>
      <c r="D1628" t="s">
        <v>109</v>
      </c>
      <c r="E1628" t="s">
        <v>1249</v>
      </c>
      <c r="F1628" s="5" t="s">
        <v>26</v>
      </c>
      <c r="G1628" s="19">
        <v>45</v>
      </c>
      <c r="H1628" s="19">
        <v>55</v>
      </c>
      <c r="I1628" t="b">
        <v>0</v>
      </c>
      <c r="J1628" t="s">
        <v>1164</v>
      </c>
      <c r="K1628" t="s">
        <v>32</v>
      </c>
      <c r="L1628" t="s">
        <v>716</v>
      </c>
      <c r="M1628" t="s">
        <v>1170</v>
      </c>
      <c r="Q1628" t="s">
        <v>1148</v>
      </c>
      <c r="R1628" t="s">
        <v>1148</v>
      </c>
      <c r="S1628" s="109">
        <v>3</v>
      </c>
    </row>
    <row r="1629" spans="1:19" hidden="1" x14ac:dyDescent="0.25">
      <c r="A1629" t="s">
        <v>1146</v>
      </c>
      <c r="B1629" t="s">
        <v>1173</v>
      </c>
      <c r="C1629">
        <v>2</v>
      </c>
      <c r="D1629" t="s">
        <v>11</v>
      </c>
      <c r="E1629" t="s">
        <v>541</v>
      </c>
      <c r="F1629" s="5" t="s">
        <v>24</v>
      </c>
      <c r="G1629" s="19">
        <v>35</v>
      </c>
      <c r="H1629" s="19">
        <v>45</v>
      </c>
      <c r="I1629" t="b">
        <v>1</v>
      </c>
      <c r="J1629" t="s">
        <v>0</v>
      </c>
      <c r="K1629" t="s">
        <v>32</v>
      </c>
      <c r="Q1629" t="s">
        <v>1148</v>
      </c>
      <c r="R1629" t="s">
        <v>1148</v>
      </c>
      <c r="S1629" s="109">
        <v>1</v>
      </c>
    </row>
    <row r="1630" spans="1:19" hidden="1" x14ac:dyDescent="0.25">
      <c r="A1630" t="s">
        <v>1146</v>
      </c>
      <c r="B1630" t="s">
        <v>1173</v>
      </c>
      <c r="C1630">
        <v>2</v>
      </c>
      <c r="D1630" t="s">
        <v>13</v>
      </c>
      <c r="E1630" t="s">
        <v>1149</v>
      </c>
      <c r="F1630" s="5" t="s">
        <v>25</v>
      </c>
      <c r="G1630" s="19">
        <v>16</v>
      </c>
      <c r="H1630" s="19">
        <v>21</v>
      </c>
      <c r="I1630" t="b">
        <v>1</v>
      </c>
      <c r="J1630" t="s">
        <v>10</v>
      </c>
      <c r="K1630" t="s">
        <v>32</v>
      </c>
      <c r="Q1630" t="s">
        <v>1148</v>
      </c>
      <c r="R1630" t="s">
        <v>1148</v>
      </c>
      <c r="S1630" s="6">
        <v>2</v>
      </c>
    </row>
    <row r="1631" spans="1:19" hidden="1" x14ac:dyDescent="0.25">
      <c r="A1631" t="s">
        <v>1146</v>
      </c>
      <c r="B1631" t="s">
        <v>1173</v>
      </c>
      <c r="C1631">
        <v>2</v>
      </c>
      <c r="D1631" t="s">
        <v>1150</v>
      </c>
      <c r="E1631" t="s">
        <v>1243</v>
      </c>
      <c r="F1631" s="5" t="s">
        <v>26</v>
      </c>
      <c r="G1631" s="19">
        <v>30</v>
      </c>
      <c r="H1631" s="19">
        <v>40</v>
      </c>
      <c r="I1631" t="b">
        <v>0</v>
      </c>
      <c r="J1631" t="s">
        <v>1151</v>
      </c>
      <c r="K1631" t="s">
        <v>32</v>
      </c>
      <c r="Q1631" t="s">
        <v>1148</v>
      </c>
      <c r="R1631" t="s">
        <v>1148</v>
      </c>
      <c r="S1631" s="109">
        <v>7</v>
      </c>
    </row>
    <row r="1632" spans="1:19" hidden="1" x14ac:dyDescent="0.25">
      <c r="A1632" t="s">
        <v>1146</v>
      </c>
      <c r="B1632" t="s">
        <v>1173</v>
      </c>
      <c r="C1632">
        <v>2</v>
      </c>
      <c r="D1632" t="s">
        <v>29</v>
      </c>
      <c r="E1632" t="s">
        <v>1152</v>
      </c>
      <c r="F1632" s="5" t="s">
        <v>25</v>
      </c>
      <c r="G1632" s="19">
        <v>4</v>
      </c>
      <c r="H1632" s="19">
        <v>9</v>
      </c>
      <c r="I1632" t="b">
        <v>1</v>
      </c>
      <c r="J1632" t="s">
        <v>1153</v>
      </c>
      <c r="K1632" t="s">
        <v>32</v>
      </c>
      <c r="Q1632" t="s">
        <v>1148</v>
      </c>
      <c r="R1632" t="s">
        <v>1148</v>
      </c>
      <c r="S1632" s="6">
        <v>6</v>
      </c>
    </row>
    <row r="1633" spans="1:19" hidden="1" x14ac:dyDescent="0.25">
      <c r="A1633" t="s">
        <v>1146</v>
      </c>
      <c r="B1633" t="s">
        <v>1173</v>
      </c>
      <c r="C1633">
        <v>2</v>
      </c>
      <c r="D1633" t="s">
        <v>1154</v>
      </c>
      <c r="E1633" t="s">
        <v>1155</v>
      </c>
      <c r="F1633" s="5" t="s">
        <v>25</v>
      </c>
      <c r="G1633" s="19">
        <v>5</v>
      </c>
      <c r="H1633" s="19">
        <v>10</v>
      </c>
      <c r="I1633" t="b">
        <v>1</v>
      </c>
      <c r="J1633" t="s">
        <v>1156</v>
      </c>
      <c r="K1633" t="s">
        <v>32</v>
      </c>
      <c r="Q1633" t="s">
        <v>1148</v>
      </c>
      <c r="R1633" t="s">
        <v>1148</v>
      </c>
      <c r="S1633" s="6">
        <v>8</v>
      </c>
    </row>
    <row r="1634" spans="1:19" hidden="1" x14ac:dyDescent="0.25">
      <c r="A1634" t="s">
        <v>1146</v>
      </c>
      <c r="B1634" t="s">
        <v>1173</v>
      </c>
      <c r="C1634">
        <v>2</v>
      </c>
      <c r="D1634" t="s">
        <v>1157</v>
      </c>
      <c r="E1634" t="s">
        <v>1244</v>
      </c>
      <c r="F1634" s="5" t="s">
        <v>26</v>
      </c>
      <c r="G1634" s="19">
        <v>0</v>
      </c>
      <c r="H1634" s="19">
        <v>4</v>
      </c>
      <c r="I1634" t="b">
        <v>0</v>
      </c>
      <c r="J1634" t="s">
        <v>1158</v>
      </c>
      <c r="K1634" t="s">
        <v>32</v>
      </c>
      <c r="Q1634" t="s">
        <v>1148</v>
      </c>
      <c r="R1634" t="s">
        <v>1148</v>
      </c>
      <c r="S1634" s="6">
        <v>5</v>
      </c>
    </row>
    <row r="1635" spans="1:19" hidden="1" x14ac:dyDescent="0.25">
      <c r="A1635" t="s">
        <v>1146</v>
      </c>
      <c r="B1635" t="s">
        <v>1173</v>
      </c>
      <c r="C1635">
        <v>2</v>
      </c>
      <c r="D1635" t="s">
        <v>144</v>
      </c>
      <c r="E1635" t="s">
        <v>1159</v>
      </c>
      <c r="F1635" s="5" t="s">
        <v>25</v>
      </c>
      <c r="G1635" s="19">
        <v>3</v>
      </c>
      <c r="H1635" s="19">
        <v>6</v>
      </c>
      <c r="I1635" t="b">
        <v>1</v>
      </c>
      <c r="J1635" t="s">
        <v>1160</v>
      </c>
      <c r="K1635" t="s">
        <v>32</v>
      </c>
      <c r="Q1635" t="s">
        <v>1148</v>
      </c>
      <c r="R1635" t="s">
        <v>1148</v>
      </c>
      <c r="S1635" s="109">
        <v>9</v>
      </c>
    </row>
    <row r="1636" spans="1:19" hidden="1" x14ac:dyDescent="0.25">
      <c r="A1636" t="s">
        <v>1146</v>
      </c>
      <c r="B1636" t="s">
        <v>1173</v>
      </c>
      <c r="C1636">
        <v>2</v>
      </c>
      <c r="D1636" t="s">
        <v>1161</v>
      </c>
      <c r="E1636" t="s">
        <v>1162</v>
      </c>
      <c r="F1636" s="5" t="s">
        <v>27</v>
      </c>
      <c r="G1636" s="19">
        <v>5</v>
      </c>
      <c r="H1636" s="19">
        <v>10</v>
      </c>
      <c r="I1636" t="b">
        <v>0</v>
      </c>
      <c r="J1636" t="s">
        <v>1163</v>
      </c>
      <c r="K1636" t="s">
        <v>32</v>
      </c>
      <c r="Q1636" t="s">
        <v>1148</v>
      </c>
      <c r="R1636" t="s">
        <v>1148</v>
      </c>
      <c r="S1636" s="109">
        <v>4</v>
      </c>
    </row>
    <row r="1637" spans="1:19" hidden="1" x14ac:dyDescent="0.25">
      <c r="A1637" t="s">
        <v>1146</v>
      </c>
      <c r="B1637" t="s">
        <v>1173</v>
      </c>
      <c r="C1637">
        <v>2</v>
      </c>
      <c r="D1637" t="s">
        <v>109</v>
      </c>
      <c r="E1637" t="s">
        <v>1245</v>
      </c>
      <c r="F1637" s="5" t="s">
        <v>26</v>
      </c>
      <c r="G1637" s="19">
        <v>10</v>
      </c>
      <c r="H1637" s="19">
        <v>20</v>
      </c>
      <c r="I1637" t="b">
        <v>0</v>
      </c>
      <c r="J1637" t="s">
        <v>1164</v>
      </c>
      <c r="K1637" t="s">
        <v>32</v>
      </c>
      <c r="Q1637" t="s">
        <v>1148</v>
      </c>
      <c r="R1637" t="s">
        <v>1148</v>
      </c>
      <c r="S1637" s="109">
        <v>3</v>
      </c>
    </row>
    <row r="1638" spans="1:19" hidden="1" x14ac:dyDescent="0.25">
      <c r="A1638" t="s">
        <v>1146</v>
      </c>
      <c r="B1638" t="s">
        <v>1173</v>
      </c>
      <c r="C1638">
        <v>3</v>
      </c>
      <c r="D1638" t="s">
        <v>11</v>
      </c>
      <c r="E1638" t="s">
        <v>1165</v>
      </c>
      <c r="F1638" s="5" t="s">
        <v>25</v>
      </c>
      <c r="G1638" s="19">
        <v>30</v>
      </c>
      <c r="H1638" s="19">
        <v>35</v>
      </c>
      <c r="I1638" t="b">
        <v>1</v>
      </c>
      <c r="J1638" t="s">
        <v>0</v>
      </c>
      <c r="K1638" t="s">
        <v>32</v>
      </c>
      <c r="Q1638" t="s">
        <v>1148</v>
      </c>
      <c r="R1638" t="s">
        <v>1148</v>
      </c>
      <c r="S1638" s="109">
        <v>1</v>
      </c>
    </row>
    <row r="1639" spans="1:19" hidden="1" x14ac:dyDescent="0.25">
      <c r="A1639" t="s">
        <v>1146</v>
      </c>
      <c r="B1639" t="s">
        <v>1173</v>
      </c>
      <c r="C1639">
        <v>3</v>
      </c>
      <c r="D1639" t="s">
        <v>13</v>
      </c>
      <c r="E1639" t="s">
        <v>1166</v>
      </c>
      <c r="F1639" s="5" t="s">
        <v>25</v>
      </c>
      <c r="G1639" s="19">
        <v>11</v>
      </c>
      <c r="H1639" s="19">
        <v>16</v>
      </c>
      <c r="I1639" t="b">
        <v>1</v>
      </c>
      <c r="J1639" t="s">
        <v>10</v>
      </c>
      <c r="K1639" t="s">
        <v>32</v>
      </c>
      <c r="Q1639" t="s">
        <v>1148</v>
      </c>
      <c r="R1639" t="s">
        <v>1148</v>
      </c>
      <c r="S1639" s="6">
        <v>2</v>
      </c>
    </row>
    <row r="1640" spans="1:19" hidden="1" x14ac:dyDescent="0.25">
      <c r="A1640" t="s">
        <v>1146</v>
      </c>
      <c r="B1640" t="s">
        <v>1173</v>
      </c>
      <c r="C1640">
        <v>3</v>
      </c>
      <c r="D1640" t="s">
        <v>1150</v>
      </c>
      <c r="E1640" t="s">
        <v>1167</v>
      </c>
      <c r="F1640" s="5" t="s">
        <v>27</v>
      </c>
      <c r="G1640" s="19">
        <v>40</v>
      </c>
      <c r="H1640" s="19">
        <v>45</v>
      </c>
      <c r="I1640" t="b">
        <v>0</v>
      </c>
      <c r="J1640" t="s">
        <v>1151</v>
      </c>
      <c r="K1640" t="s">
        <v>32</v>
      </c>
      <c r="Q1640" t="s">
        <v>1148</v>
      </c>
      <c r="R1640" t="s">
        <v>1148</v>
      </c>
      <c r="S1640" s="109">
        <v>7</v>
      </c>
    </row>
    <row r="1641" spans="1:19" hidden="1" x14ac:dyDescent="0.25">
      <c r="A1641" t="s">
        <v>1146</v>
      </c>
      <c r="B1641" t="s">
        <v>1173</v>
      </c>
      <c r="C1641">
        <v>3</v>
      </c>
      <c r="D1641" t="s">
        <v>29</v>
      </c>
      <c r="E1641" t="s">
        <v>1144</v>
      </c>
      <c r="F1641" s="5" t="s">
        <v>25</v>
      </c>
      <c r="G1641" s="19">
        <v>1</v>
      </c>
      <c r="H1641" s="19">
        <v>4</v>
      </c>
      <c r="I1641" t="b">
        <v>1</v>
      </c>
      <c r="J1641" t="s">
        <v>1153</v>
      </c>
      <c r="K1641" t="s">
        <v>32</v>
      </c>
      <c r="Q1641" t="s">
        <v>1148</v>
      </c>
      <c r="R1641" t="s">
        <v>1148</v>
      </c>
      <c r="S1641" s="6">
        <v>6</v>
      </c>
    </row>
    <row r="1642" spans="1:19" hidden="1" x14ac:dyDescent="0.25">
      <c r="A1642" t="s">
        <v>1146</v>
      </c>
      <c r="B1642" t="s">
        <v>1173</v>
      </c>
      <c r="C1642">
        <v>3</v>
      </c>
      <c r="D1642" t="s">
        <v>1154</v>
      </c>
      <c r="E1642" t="s">
        <v>1145</v>
      </c>
      <c r="F1642" s="5" t="s">
        <v>25</v>
      </c>
      <c r="G1642" s="19">
        <v>0</v>
      </c>
      <c r="H1642" s="19">
        <v>3</v>
      </c>
      <c r="I1642" t="b">
        <v>1</v>
      </c>
      <c r="J1642" t="s">
        <v>1156</v>
      </c>
      <c r="K1642" t="s">
        <v>32</v>
      </c>
      <c r="Q1642" t="s">
        <v>1148</v>
      </c>
      <c r="R1642" t="s">
        <v>1148</v>
      </c>
      <c r="S1642" s="6">
        <v>8</v>
      </c>
    </row>
    <row r="1643" spans="1:19" hidden="1" x14ac:dyDescent="0.25">
      <c r="A1643" t="s">
        <v>1146</v>
      </c>
      <c r="B1643" t="s">
        <v>1173</v>
      </c>
      <c r="C1643">
        <v>3</v>
      </c>
      <c r="D1643" t="s">
        <v>1157</v>
      </c>
      <c r="E1643" t="s">
        <v>1246</v>
      </c>
      <c r="F1643" s="5" t="s">
        <v>26</v>
      </c>
      <c r="G1643" s="19">
        <v>4</v>
      </c>
      <c r="H1643" s="19">
        <v>10</v>
      </c>
      <c r="I1643" t="b">
        <v>0</v>
      </c>
      <c r="J1643" t="s">
        <v>1158</v>
      </c>
      <c r="K1643" t="s">
        <v>32</v>
      </c>
      <c r="Q1643" t="s">
        <v>1148</v>
      </c>
      <c r="R1643" t="s">
        <v>1148</v>
      </c>
      <c r="S1643" s="6">
        <v>5</v>
      </c>
    </row>
    <row r="1644" spans="1:19" hidden="1" x14ac:dyDescent="0.25">
      <c r="A1644" t="s">
        <v>1146</v>
      </c>
      <c r="B1644" t="s">
        <v>1173</v>
      </c>
      <c r="C1644">
        <v>3</v>
      </c>
      <c r="D1644" t="s">
        <v>144</v>
      </c>
      <c r="E1644" t="s">
        <v>1145</v>
      </c>
      <c r="F1644" s="5" t="s">
        <v>25</v>
      </c>
      <c r="G1644" s="19">
        <v>0</v>
      </c>
      <c r="H1644" s="19">
        <v>3</v>
      </c>
      <c r="I1644" t="b">
        <v>1</v>
      </c>
      <c r="J1644" t="s">
        <v>1160</v>
      </c>
      <c r="K1644" t="s">
        <v>32</v>
      </c>
      <c r="Q1644" t="s">
        <v>1148</v>
      </c>
      <c r="R1644" t="s">
        <v>1148</v>
      </c>
      <c r="S1644" s="109">
        <v>9</v>
      </c>
    </row>
    <row r="1645" spans="1:19" hidden="1" x14ac:dyDescent="0.25">
      <c r="A1645" t="s">
        <v>1146</v>
      </c>
      <c r="B1645" t="s">
        <v>1173</v>
      </c>
      <c r="C1645">
        <v>3</v>
      </c>
      <c r="D1645" t="s">
        <v>1161</v>
      </c>
      <c r="E1645" t="s">
        <v>1245</v>
      </c>
      <c r="F1645" s="5" t="s">
        <v>26</v>
      </c>
      <c r="G1645" s="19">
        <v>10</v>
      </c>
      <c r="H1645" s="19">
        <v>20</v>
      </c>
      <c r="I1645" t="b">
        <v>0</v>
      </c>
      <c r="J1645" t="s">
        <v>1163</v>
      </c>
      <c r="K1645" t="s">
        <v>32</v>
      </c>
      <c r="Q1645" t="s">
        <v>1148</v>
      </c>
      <c r="R1645" t="s">
        <v>1148</v>
      </c>
      <c r="S1645" s="109">
        <v>4</v>
      </c>
    </row>
    <row r="1646" spans="1:19" hidden="1" x14ac:dyDescent="0.25">
      <c r="A1646" t="s">
        <v>1146</v>
      </c>
      <c r="B1646" t="s">
        <v>1173</v>
      </c>
      <c r="C1646">
        <v>3</v>
      </c>
      <c r="D1646" t="s">
        <v>109</v>
      </c>
      <c r="E1646" t="s">
        <v>1247</v>
      </c>
      <c r="F1646" s="5" t="s">
        <v>26</v>
      </c>
      <c r="G1646" s="19">
        <v>20</v>
      </c>
      <c r="H1646" s="19">
        <v>30</v>
      </c>
      <c r="I1646" t="b">
        <v>0</v>
      </c>
      <c r="J1646" t="s">
        <v>1164</v>
      </c>
      <c r="K1646" t="s">
        <v>32</v>
      </c>
      <c r="Q1646" t="s">
        <v>1148</v>
      </c>
      <c r="R1646" t="s">
        <v>1148</v>
      </c>
      <c r="S1646" s="109">
        <v>3</v>
      </c>
    </row>
    <row r="1647" spans="1:19" hidden="1" x14ac:dyDescent="0.25">
      <c r="A1647" t="s">
        <v>1146</v>
      </c>
      <c r="B1647" t="s">
        <v>1173</v>
      </c>
      <c r="C1647">
        <v>4</v>
      </c>
      <c r="D1647" t="s">
        <v>11</v>
      </c>
      <c r="E1647" t="s">
        <v>1168</v>
      </c>
      <c r="F1647" s="5" t="s">
        <v>25</v>
      </c>
      <c r="G1647" s="19">
        <v>20</v>
      </c>
      <c r="H1647" s="19">
        <v>25</v>
      </c>
      <c r="I1647" t="b">
        <v>1</v>
      </c>
      <c r="J1647" t="s">
        <v>0</v>
      </c>
      <c r="K1647" t="s">
        <v>32</v>
      </c>
      <c r="Q1647" t="s">
        <v>1148</v>
      </c>
      <c r="R1647" t="s">
        <v>1148</v>
      </c>
      <c r="S1647" s="109">
        <v>1</v>
      </c>
    </row>
    <row r="1648" spans="1:19" hidden="1" x14ac:dyDescent="0.25">
      <c r="A1648" t="s">
        <v>1146</v>
      </c>
      <c r="B1648" t="s">
        <v>1173</v>
      </c>
      <c r="C1648">
        <v>4</v>
      </c>
      <c r="D1648" t="s">
        <v>13</v>
      </c>
      <c r="E1648" t="s">
        <v>1169</v>
      </c>
      <c r="F1648" s="5" t="s">
        <v>25</v>
      </c>
      <c r="G1648" s="19">
        <v>6</v>
      </c>
      <c r="H1648" s="19">
        <v>11</v>
      </c>
      <c r="I1648" t="b">
        <v>1</v>
      </c>
      <c r="J1648" t="s">
        <v>10</v>
      </c>
      <c r="K1648" t="s">
        <v>32</v>
      </c>
      <c r="Q1648" t="s">
        <v>1148</v>
      </c>
      <c r="R1648" t="s">
        <v>1148</v>
      </c>
      <c r="S1648" s="6">
        <v>2</v>
      </c>
    </row>
    <row r="1649" spans="1:19" hidden="1" x14ac:dyDescent="0.25">
      <c r="A1649" t="s">
        <v>1146</v>
      </c>
      <c r="B1649" t="s">
        <v>1173</v>
      </c>
      <c r="C1649">
        <v>4</v>
      </c>
      <c r="D1649" t="s">
        <v>1157</v>
      </c>
      <c r="E1649" t="s">
        <v>1248</v>
      </c>
      <c r="F1649" s="5" t="s">
        <v>26</v>
      </c>
      <c r="G1649" s="19">
        <v>15</v>
      </c>
      <c r="H1649" s="19">
        <v>25</v>
      </c>
      <c r="I1649" t="b">
        <v>0</v>
      </c>
      <c r="J1649" t="s">
        <v>1158</v>
      </c>
      <c r="K1649" t="s">
        <v>32</v>
      </c>
      <c r="Q1649" t="s">
        <v>1148</v>
      </c>
      <c r="R1649" t="s">
        <v>1148</v>
      </c>
      <c r="S1649" s="6">
        <v>5</v>
      </c>
    </row>
    <row r="1650" spans="1:19" hidden="1" x14ac:dyDescent="0.25">
      <c r="A1650" t="s">
        <v>1146</v>
      </c>
      <c r="B1650" t="s">
        <v>1173</v>
      </c>
      <c r="C1650">
        <v>4</v>
      </c>
      <c r="D1650" t="s">
        <v>1150</v>
      </c>
      <c r="E1650" t="s">
        <v>1249</v>
      </c>
      <c r="F1650" s="5" t="s">
        <v>26</v>
      </c>
      <c r="G1650" s="19">
        <v>45</v>
      </c>
      <c r="H1650" s="19">
        <v>55</v>
      </c>
      <c r="I1650" t="b">
        <v>0</v>
      </c>
      <c r="J1650" t="s">
        <v>1151</v>
      </c>
      <c r="K1650" t="s">
        <v>32</v>
      </c>
      <c r="L1650" t="s">
        <v>716</v>
      </c>
      <c r="M1650" t="s">
        <v>1170</v>
      </c>
      <c r="Q1650" t="s">
        <v>1148</v>
      </c>
      <c r="R1650" t="s">
        <v>1148</v>
      </c>
      <c r="S1650" s="109">
        <v>7</v>
      </c>
    </row>
    <row r="1651" spans="1:19" hidden="1" x14ac:dyDescent="0.25">
      <c r="A1651" t="s">
        <v>1146</v>
      </c>
      <c r="B1651" t="s">
        <v>1173</v>
      </c>
      <c r="C1651">
        <v>4</v>
      </c>
      <c r="D1651" t="s">
        <v>29</v>
      </c>
      <c r="E1651" t="s">
        <v>1143</v>
      </c>
      <c r="F1651" s="5" t="s">
        <v>25</v>
      </c>
      <c r="G1651" s="19">
        <v>0</v>
      </c>
      <c r="H1651" s="19">
        <v>1</v>
      </c>
      <c r="I1651" t="b">
        <v>1</v>
      </c>
      <c r="J1651" t="s">
        <v>1153</v>
      </c>
      <c r="K1651" t="s">
        <v>32</v>
      </c>
      <c r="L1651" t="s">
        <v>716</v>
      </c>
      <c r="M1651" t="s">
        <v>1170</v>
      </c>
      <c r="Q1651" t="s">
        <v>1148</v>
      </c>
      <c r="R1651" t="s">
        <v>1148</v>
      </c>
      <c r="S1651" s="6">
        <v>6</v>
      </c>
    </row>
    <row r="1652" spans="1:19" hidden="1" x14ac:dyDescent="0.25">
      <c r="A1652" t="s">
        <v>1146</v>
      </c>
      <c r="B1652" t="s">
        <v>1173</v>
      </c>
      <c r="C1652">
        <v>4</v>
      </c>
      <c r="D1652" t="s">
        <v>1161</v>
      </c>
      <c r="E1652" t="s">
        <v>1247</v>
      </c>
      <c r="F1652" s="5" t="s">
        <v>26</v>
      </c>
      <c r="G1652" s="19">
        <v>20</v>
      </c>
      <c r="H1652" s="19">
        <v>30</v>
      </c>
      <c r="I1652" t="b">
        <v>0</v>
      </c>
      <c r="J1652" t="s">
        <v>1163</v>
      </c>
      <c r="K1652" t="s">
        <v>32</v>
      </c>
      <c r="L1652" t="s">
        <v>716</v>
      </c>
      <c r="M1652" t="s">
        <v>1170</v>
      </c>
      <c r="Q1652" t="s">
        <v>1148</v>
      </c>
      <c r="R1652" t="s">
        <v>1148</v>
      </c>
      <c r="S1652" s="109">
        <v>4</v>
      </c>
    </row>
    <row r="1653" spans="1:19" hidden="1" x14ac:dyDescent="0.25">
      <c r="A1653" t="s">
        <v>1146</v>
      </c>
      <c r="B1653" t="s">
        <v>1173</v>
      </c>
      <c r="C1653">
        <v>4</v>
      </c>
      <c r="D1653" t="s">
        <v>109</v>
      </c>
      <c r="E1653" t="s">
        <v>1243</v>
      </c>
      <c r="F1653" s="5" t="s">
        <v>26</v>
      </c>
      <c r="G1653" s="19">
        <v>30</v>
      </c>
      <c r="H1653" s="19">
        <v>40</v>
      </c>
      <c r="I1653" t="b">
        <v>0</v>
      </c>
      <c r="J1653" t="s">
        <v>1164</v>
      </c>
      <c r="K1653" t="s">
        <v>32</v>
      </c>
      <c r="L1653" t="s">
        <v>716</v>
      </c>
      <c r="M1653" t="s">
        <v>1170</v>
      </c>
      <c r="Q1653" t="s">
        <v>1148</v>
      </c>
      <c r="R1653" t="s">
        <v>1148</v>
      </c>
      <c r="S1653" s="109">
        <v>3</v>
      </c>
    </row>
    <row r="1654" spans="1:19" hidden="1" x14ac:dyDescent="0.25">
      <c r="A1654" t="s">
        <v>1146</v>
      </c>
      <c r="B1654" t="s">
        <v>1173</v>
      </c>
      <c r="C1654">
        <v>5</v>
      </c>
      <c r="D1654" t="s">
        <v>11</v>
      </c>
      <c r="E1654" t="s">
        <v>524</v>
      </c>
      <c r="F1654" s="5" t="s">
        <v>24</v>
      </c>
      <c r="G1654" s="19">
        <v>10</v>
      </c>
      <c r="H1654" s="19">
        <v>20</v>
      </c>
      <c r="I1654" t="b">
        <v>1</v>
      </c>
      <c r="J1654" t="s">
        <v>0</v>
      </c>
      <c r="K1654" t="s">
        <v>32</v>
      </c>
      <c r="L1654" t="s">
        <v>716</v>
      </c>
      <c r="M1654" t="s">
        <v>1170</v>
      </c>
      <c r="Q1654" t="s">
        <v>1148</v>
      </c>
      <c r="R1654" t="s">
        <v>1148</v>
      </c>
      <c r="S1654" s="109">
        <v>1</v>
      </c>
    </row>
    <row r="1655" spans="1:19" hidden="1" x14ac:dyDescent="0.25">
      <c r="A1655" t="s">
        <v>1146</v>
      </c>
      <c r="B1655" t="s">
        <v>1173</v>
      </c>
      <c r="C1655">
        <v>5</v>
      </c>
      <c r="D1655" t="s">
        <v>13</v>
      </c>
      <c r="E1655" t="s">
        <v>1171</v>
      </c>
      <c r="F1655" s="5" t="s">
        <v>25</v>
      </c>
      <c r="G1655" s="19">
        <v>0</v>
      </c>
      <c r="H1655" s="19">
        <v>5</v>
      </c>
      <c r="I1655" t="b">
        <v>1</v>
      </c>
      <c r="J1655" t="s">
        <v>10</v>
      </c>
      <c r="K1655" t="s">
        <v>32</v>
      </c>
      <c r="L1655" t="s">
        <v>716</v>
      </c>
      <c r="M1655" t="s">
        <v>1170</v>
      </c>
      <c r="Q1655" t="s">
        <v>1148</v>
      </c>
      <c r="R1655" t="s">
        <v>1148</v>
      </c>
      <c r="S1655" s="6">
        <v>2</v>
      </c>
    </row>
    <row r="1656" spans="1:19" hidden="1" x14ac:dyDescent="0.25">
      <c r="A1656" t="s">
        <v>1146</v>
      </c>
      <c r="B1656" t="s">
        <v>1173</v>
      </c>
      <c r="C1656">
        <v>5</v>
      </c>
      <c r="D1656" t="s">
        <v>1157</v>
      </c>
      <c r="E1656" t="s">
        <v>1250</v>
      </c>
      <c r="F1656" s="5" t="s">
        <v>26</v>
      </c>
      <c r="G1656" s="19">
        <v>25</v>
      </c>
      <c r="H1656" s="19">
        <v>35</v>
      </c>
      <c r="I1656" t="b">
        <v>0</v>
      </c>
      <c r="J1656" t="s">
        <v>1158</v>
      </c>
      <c r="K1656" t="s">
        <v>32</v>
      </c>
      <c r="L1656" t="s">
        <v>716</v>
      </c>
      <c r="M1656" t="s">
        <v>1170</v>
      </c>
      <c r="Q1656" t="s">
        <v>1148</v>
      </c>
      <c r="R1656" t="s">
        <v>1148</v>
      </c>
      <c r="S1656" s="6">
        <v>5</v>
      </c>
    </row>
    <row r="1657" spans="1:19" hidden="1" x14ac:dyDescent="0.25">
      <c r="A1657" t="s">
        <v>1146</v>
      </c>
      <c r="B1657" t="s">
        <v>1173</v>
      </c>
      <c r="C1657">
        <v>5</v>
      </c>
      <c r="D1657" t="s">
        <v>1161</v>
      </c>
      <c r="E1657" t="s">
        <v>1172</v>
      </c>
      <c r="F1657" s="5" t="s">
        <v>27</v>
      </c>
      <c r="G1657" s="19">
        <v>35</v>
      </c>
      <c r="H1657" s="19">
        <v>40</v>
      </c>
      <c r="I1657" t="b">
        <v>0</v>
      </c>
      <c r="J1657" t="s">
        <v>1163</v>
      </c>
      <c r="K1657" t="s">
        <v>32</v>
      </c>
      <c r="L1657" t="s">
        <v>716</v>
      </c>
      <c r="M1657" t="s">
        <v>1170</v>
      </c>
      <c r="Q1657" t="s">
        <v>1148</v>
      </c>
      <c r="R1657" t="s">
        <v>1148</v>
      </c>
      <c r="S1657" s="109">
        <v>4</v>
      </c>
    </row>
    <row r="1658" spans="1:19" hidden="1" x14ac:dyDescent="0.25">
      <c r="A1658" t="s">
        <v>1146</v>
      </c>
      <c r="B1658" t="s">
        <v>1173</v>
      </c>
      <c r="C1658">
        <v>5</v>
      </c>
      <c r="D1658" t="s">
        <v>109</v>
      </c>
      <c r="E1658" t="s">
        <v>1249</v>
      </c>
      <c r="F1658" s="5" t="s">
        <v>26</v>
      </c>
      <c r="G1658" s="19">
        <v>45</v>
      </c>
      <c r="H1658" s="19">
        <v>55</v>
      </c>
      <c r="I1658" t="b">
        <v>0</v>
      </c>
      <c r="J1658" t="s">
        <v>1164</v>
      </c>
      <c r="K1658" t="s">
        <v>32</v>
      </c>
      <c r="L1658" t="s">
        <v>716</v>
      </c>
      <c r="M1658" t="s">
        <v>1170</v>
      </c>
      <c r="Q1658" t="s">
        <v>1148</v>
      </c>
      <c r="R1658" t="s">
        <v>1148</v>
      </c>
      <c r="S1658" s="109">
        <v>3</v>
      </c>
    </row>
    <row r="1659" spans="1:19" hidden="1" x14ac:dyDescent="0.25">
      <c r="A1659" t="s">
        <v>1146</v>
      </c>
      <c r="B1659" t="s">
        <v>1174</v>
      </c>
      <c r="C1659">
        <v>2</v>
      </c>
      <c r="D1659" t="s">
        <v>11</v>
      </c>
      <c r="E1659" t="s">
        <v>541</v>
      </c>
      <c r="F1659" s="5" t="s">
        <v>24</v>
      </c>
      <c r="G1659" s="19">
        <v>35</v>
      </c>
      <c r="H1659" s="19">
        <v>45</v>
      </c>
      <c r="I1659" t="b">
        <v>1</v>
      </c>
      <c r="J1659" t="s">
        <v>0</v>
      </c>
      <c r="K1659" t="s">
        <v>32</v>
      </c>
      <c r="Q1659" t="s">
        <v>1148</v>
      </c>
      <c r="R1659" t="s">
        <v>1148</v>
      </c>
      <c r="S1659" s="109">
        <v>1</v>
      </c>
    </row>
    <row r="1660" spans="1:19" hidden="1" x14ac:dyDescent="0.25">
      <c r="A1660" t="s">
        <v>1146</v>
      </c>
      <c r="B1660" t="s">
        <v>1174</v>
      </c>
      <c r="C1660">
        <v>2</v>
      </c>
      <c r="D1660" t="s">
        <v>13</v>
      </c>
      <c r="E1660" t="s">
        <v>1149</v>
      </c>
      <c r="F1660" s="5" t="s">
        <v>25</v>
      </c>
      <c r="G1660" s="19">
        <v>16</v>
      </c>
      <c r="H1660" s="19">
        <v>21</v>
      </c>
      <c r="I1660" t="b">
        <v>1</v>
      </c>
      <c r="J1660" t="s">
        <v>10</v>
      </c>
      <c r="K1660" t="s">
        <v>32</v>
      </c>
      <c r="Q1660" t="s">
        <v>1148</v>
      </c>
      <c r="R1660" t="s">
        <v>1148</v>
      </c>
      <c r="S1660" s="6">
        <v>2</v>
      </c>
    </row>
    <row r="1661" spans="1:19" hidden="1" x14ac:dyDescent="0.25">
      <c r="A1661" t="s">
        <v>1146</v>
      </c>
      <c r="B1661" t="s">
        <v>1174</v>
      </c>
      <c r="C1661">
        <v>2</v>
      </c>
      <c r="D1661" t="s">
        <v>1150</v>
      </c>
      <c r="E1661" t="s">
        <v>1243</v>
      </c>
      <c r="F1661" s="5" t="s">
        <v>26</v>
      </c>
      <c r="G1661" s="19">
        <v>30</v>
      </c>
      <c r="H1661" s="19">
        <v>40</v>
      </c>
      <c r="I1661" t="b">
        <v>0</v>
      </c>
      <c r="J1661" t="s">
        <v>1151</v>
      </c>
      <c r="K1661" t="s">
        <v>32</v>
      </c>
      <c r="Q1661" t="s">
        <v>1148</v>
      </c>
      <c r="R1661" t="s">
        <v>1148</v>
      </c>
      <c r="S1661" s="109">
        <v>7</v>
      </c>
    </row>
    <row r="1662" spans="1:19" hidden="1" x14ac:dyDescent="0.25">
      <c r="A1662" t="s">
        <v>1146</v>
      </c>
      <c r="B1662" t="s">
        <v>1174</v>
      </c>
      <c r="C1662">
        <v>2</v>
      </c>
      <c r="D1662" t="s">
        <v>29</v>
      </c>
      <c r="E1662" t="s">
        <v>1152</v>
      </c>
      <c r="F1662" s="5" t="s">
        <v>25</v>
      </c>
      <c r="G1662" s="19">
        <v>4</v>
      </c>
      <c r="H1662" s="19">
        <v>9</v>
      </c>
      <c r="I1662" t="b">
        <v>1</v>
      </c>
      <c r="J1662" t="s">
        <v>1153</v>
      </c>
      <c r="K1662" t="s">
        <v>32</v>
      </c>
      <c r="Q1662" t="s">
        <v>1148</v>
      </c>
      <c r="R1662" t="s">
        <v>1148</v>
      </c>
      <c r="S1662" s="6">
        <v>6</v>
      </c>
    </row>
    <row r="1663" spans="1:19" hidden="1" x14ac:dyDescent="0.25">
      <c r="A1663" t="s">
        <v>1146</v>
      </c>
      <c r="B1663" t="s">
        <v>1174</v>
      </c>
      <c r="C1663">
        <v>2</v>
      </c>
      <c r="D1663" t="s">
        <v>1154</v>
      </c>
      <c r="E1663" t="s">
        <v>1155</v>
      </c>
      <c r="F1663" s="5" t="s">
        <v>25</v>
      </c>
      <c r="G1663" s="19">
        <v>5</v>
      </c>
      <c r="H1663" s="19">
        <v>10</v>
      </c>
      <c r="I1663" t="b">
        <v>1</v>
      </c>
      <c r="J1663" t="s">
        <v>1156</v>
      </c>
      <c r="K1663" t="s">
        <v>32</v>
      </c>
      <c r="Q1663" t="s">
        <v>1148</v>
      </c>
      <c r="R1663" t="s">
        <v>1148</v>
      </c>
      <c r="S1663" s="6">
        <v>8</v>
      </c>
    </row>
    <row r="1664" spans="1:19" hidden="1" x14ac:dyDescent="0.25">
      <c r="A1664" t="s">
        <v>1146</v>
      </c>
      <c r="B1664" t="s">
        <v>1174</v>
      </c>
      <c r="C1664">
        <v>2</v>
      </c>
      <c r="D1664" t="s">
        <v>1157</v>
      </c>
      <c r="E1664" t="s">
        <v>1244</v>
      </c>
      <c r="F1664" s="5" t="s">
        <v>26</v>
      </c>
      <c r="G1664" s="19">
        <v>0</v>
      </c>
      <c r="H1664" s="19">
        <v>4</v>
      </c>
      <c r="I1664" t="b">
        <v>0</v>
      </c>
      <c r="J1664" t="s">
        <v>1158</v>
      </c>
      <c r="K1664" t="s">
        <v>32</v>
      </c>
      <c r="Q1664" t="s">
        <v>1148</v>
      </c>
      <c r="R1664" t="s">
        <v>1148</v>
      </c>
      <c r="S1664" s="6">
        <v>5</v>
      </c>
    </row>
    <row r="1665" spans="1:19" hidden="1" x14ac:dyDescent="0.25">
      <c r="A1665" t="s">
        <v>1146</v>
      </c>
      <c r="B1665" t="s">
        <v>1174</v>
      </c>
      <c r="C1665">
        <v>2</v>
      </c>
      <c r="D1665" t="s">
        <v>144</v>
      </c>
      <c r="E1665" t="s">
        <v>1159</v>
      </c>
      <c r="F1665" s="5" t="s">
        <v>25</v>
      </c>
      <c r="G1665" s="19">
        <v>3</v>
      </c>
      <c r="H1665" s="19">
        <v>6</v>
      </c>
      <c r="I1665" t="b">
        <v>1</v>
      </c>
      <c r="J1665" t="s">
        <v>1160</v>
      </c>
      <c r="K1665" t="s">
        <v>32</v>
      </c>
      <c r="Q1665" t="s">
        <v>1148</v>
      </c>
      <c r="R1665" t="s">
        <v>1148</v>
      </c>
      <c r="S1665" s="109">
        <v>9</v>
      </c>
    </row>
    <row r="1666" spans="1:19" hidden="1" x14ac:dyDescent="0.25">
      <c r="A1666" t="s">
        <v>1146</v>
      </c>
      <c r="B1666" t="s">
        <v>1174</v>
      </c>
      <c r="C1666">
        <v>2</v>
      </c>
      <c r="D1666" t="s">
        <v>1161</v>
      </c>
      <c r="E1666" t="s">
        <v>1162</v>
      </c>
      <c r="F1666" s="5" t="s">
        <v>27</v>
      </c>
      <c r="G1666" s="19">
        <v>5</v>
      </c>
      <c r="H1666" s="19">
        <v>10</v>
      </c>
      <c r="I1666" t="b">
        <v>0</v>
      </c>
      <c r="J1666" t="s">
        <v>1163</v>
      </c>
      <c r="K1666" t="s">
        <v>32</v>
      </c>
      <c r="Q1666" t="s">
        <v>1148</v>
      </c>
      <c r="R1666" t="s">
        <v>1148</v>
      </c>
      <c r="S1666" s="109">
        <v>4</v>
      </c>
    </row>
    <row r="1667" spans="1:19" hidden="1" x14ac:dyDescent="0.25">
      <c r="A1667" t="s">
        <v>1146</v>
      </c>
      <c r="B1667" t="s">
        <v>1174</v>
      </c>
      <c r="C1667">
        <v>2</v>
      </c>
      <c r="D1667" t="s">
        <v>109</v>
      </c>
      <c r="E1667" t="s">
        <v>1245</v>
      </c>
      <c r="F1667" s="5" t="s">
        <v>26</v>
      </c>
      <c r="G1667" s="19">
        <v>10</v>
      </c>
      <c r="H1667" s="19">
        <v>20</v>
      </c>
      <c r="I1667" t="b">
        <v>0</v>
      </c>
      <c r="J1667" t="s">
        <v>1164</v>
      </c>
      <c r="K1667" t="s">
        <v>32</v>
      </c>
      <c r="Q1667" t="s">
        <v>1148</v>
      </c>
      <c r="R1667" t="s">
        <v>1148</v>
      </c>
      <c r="S1667" s="109">
        <v>3</v>
      </c>
    </row>
    <row r="1668" spans="1:19" hidden="1" x14ac:dyDescent="0.25">
      <c r="A1668" t="s">
        <v>1146</v>
      </c>
      <c r="B1668" t="s">
        <v>1174</v>
      </c>
      <c r="C1668">
        <v>3</v>
      </c>
      <c r="D1668" t="s">
        <v>11</v>
      </c>
      <c r="E1668" t="s">
        <v>1165</v>
      </c>
      <c r="F1668" s="5" t="s">
        <v>25</v>
      </c>
      <c r="G1668" s="19">
        <v>30</v>
      </c>
      <c r="H1668" s="19">
        <v>35</v>
      </c>
      <c r="I1668" t="b">
        <v>1</v>
      </c>
      <c r="J1668" t="s">
        <v>0</v>
      </c>
      <c r="K1668" t="s">
        <v>32</v>
      </c>
      <c r="Q1668" t="s">
        <v>1148</v>
      </c>
      <c r="R1668" t="s">
        <v>1148</v>
      </c>
      <c r="S1668" s="109">
        <v>1</v>
      </c>
    </row>
    <row r="1669" spans="1:19" hidden="1" x14ac:dyDescent="0.25">
      <c r="A1669" t="s">
        <v>1146</v>
      </c>
      <c r="B1669" t="s">
        <v>1174</v>
      </c>
      <c r="C1669">
        <v>3</v>
      </c>
      <c r="D1669" t="s">
        <v>13</v>
      </c>
      <c r="E1669" t="s">
        <v>1166</v>
      </c>
      <c r="F1669" s="5" t="s">
        <v>25</v>
      </c>
      <c r="G1669" s="19">
        <v>11</v>
      </c>
      <c r="H1669" s="19">
        <v>16</v>
      </c>
      <c r="I1669" t="b">
        <v>1</v>
      </c>
      <c r="J1669" t="s">
        <v>10</v>
      </c>
      <c r="K1669" t="s">
        <v>32</v>
      </c>
      <c r="Q1669" t="s">
        <v>1148</v>
      </c>
      <c r="R1669" t="s">
        <v>1148</v>
      </c>
      <c r="S1669" s="6">
        <v>2</v>
      </c>
    </row>
    <row r="1670" spans="1:19" hidden="1" x14ac:dyDescent="0.25">
      <c r="A1670" t="s">
        <v>1146</v>
      </c>
      <c r="B1670" t="s">
        <v>1174</v>
      </c>
      <c r="C1670">
        <v>3</v>
      </c>
      <c r="D1670" t="s">
        <v>1150</v>
      </c>
      <c r="E1670" t="s">
        <v>1167</v>
      </c>
      <c r="F1670" s="5" t="s">
        <v>27</v>
      </c>
      <c r="G1670" s="19">
        <v>40</v>
      </c>
      <c r="H1670" s="19">
        <v>45</v>
      </c>
      <c r="I1670" t="b">
        <v>0</v>
      </c>
      <c r="J1670" t="s">
        <v>1151</v>
      </c>
      <c r="K1670" t="s">
        <v>32</v>
      </c>
      <c r="Q1670" t="s">
        <v>1148</v>
      </c>
      <c r="R1670" t="s">
        <v>1148</v>
      </c>
      <c r="S1670" s="109">
        <v>7</v>
      </c>
    </row>
    <row r="1671" spans="1:19" hidden="1" x14ac:dyDescent="0.25">
      <c r="A1671" t="s">
        <v>1146</v>
      </c>
      <c r="B1671" t="s">
        <v>1174</v>
      </c>
      <c r="C1671">
        <v>3</v>
      </c>
      <c r="D1671" t="s">
        <v>29</v>
      </c>
      <c r="E1671" t="s">
        <v>1144</v>
      </c>
      <c r="F1671" s="5" t="s">
        <v>25</v>
      </c>
      <c r="G1671" s="19">
        <v>1</v>
      </c>
      <c r="H1671" s="19">
        <v>4</v>
      </c>
      <c r="I1671" t="b">
        <v>1</v>
      </c>
      <c r="J1671" t="s">
        <v>1153</v>
      </c>
      <c r="K1671" t="s">
        <v>32</v>
      </c>
      <c r="Q1671" t="s">
        <v>1148</v>
      </c>
      <c r="R1671" t="s">
        <v>1148</v>
      </c>
      <c r="S1671" s="6">
        <v>6</v>
      </c>
    </row>
    <row r="1672" spans="1:19" hidden="1" x14ac:dyDescent="0.25">
      <c r="A1672" t="s">
        <v>1146</v>
      </c>
      <c r="B1672" t="s">
        <v>1174</v>
      </c>
      <c r="C1672">
        <v>3</v>
      </c>
      <c r="D1672" t="s">
        <v>1154</v>
      </c>
      <c r="E1672" t="s">
        <v>1145</v>
      </c>
      <c r="F1672" s="5" t="s">
        <v>25</v>
      </c>
      <c r="G1672" s="19">
        <v>0</v>
      </c>
      <c r="H1672" s="19">
        <v>3</v>
      </c>
      <c r="I1672" t="b">
        <v>1</v>
      </c>
      <c r="J1672" t="s">
        <v>1156</v>
      </c>
      <c r="K1672" t="s">
        <v>32</v>
      </c>
      <c r="Q1672" t="s">
        <v>1148</v>
      </c>
      <c r="R1672" t="s">
        <v>1148</v>
      </c>
      <c r="S1672" s="6">
        <v>8</v>
      </c>
    </row>
    <row r="1673" spans="1:19" hidden="1" x14ac:dyDescent="0.25">
      <c r="A1673" t="s">
        <v>1146</v>
      </c>
      <c r="B1673" t="s">
        <v>1174</v>
      </c>
      <c r="C1673">
        <v>3</v>
      </c>
      <c r="D1673" t="s">
        <v>1157</v>
      </c>
      <c r="E1673" t="s">
        <v>1246</v>
      </c>
      <c r="F1673" s="5" t="s">
        <v>26</v>
      </c>
      <c r="G1673" s="19">
        <v>4</v>
      </c>
      <c r="H1673" s="19">
        <v>10</v>
      </c>
      <c r="I1673" t="b">
        <v>0</v>
      </c>
      <c r="J1673" t="s">
        <v>1158</v>
      </c>
      <c r="K1673" t="s">
        <v>32</v>
      </c>
      <c r="Q1673" t="s">
        <v>1148</v>
      </c>
      <c r="R1673" t="s">
        <v>1148</v>
      </c>
      <c r="S1673" s="6">
        <v>5</v>
      </c>
    </row>
    <row r="1674" spans="1:19" hidden="1" x14ac:dyDescent="0.25">
      <c r="A1674" t="s">
        <v>1146</v>
      </c>
      <c r="B1674" t="s">
        <v>1174</v>
      </c>
      <c r="C1674">
        <v>3</v>
      </c>
      <c r="D1674" t="s">
        <v>144</v>
      </c>
      <c r="E1674" t="s">
        <v>1145</v>
      </c>
      <c r="F1674" s="5" t="s">
        <v>25</v>
      </c>
      <c r="G1674" s="19">
        <v>0</v>
      </c>
      <c r="H1674" s="19">
        <v>3</v>
      </c>
      <c r="I1674" t="b">
        <v>1</v>
      </c>
      <c r="J1674" t="s">
        <v>1160</v>
      </c>
      <c r="K1674" t="s">
        <v>32</v>
      </c>
      <c r="Q1674" t="s">
        <v>1148</v>
      </c>
      <c r="R1674" t="s">
        <v>1148</v>
      </c>
      <c r="S1674" s="109">
        <v>9</v>
      </c>
    </row>
    <row r="1675" spans="1:19" hidden="1" x14ac:dyDescent="0.25">
      <c r="A1675" t="s">
        <v>1146</v>
      </c>
      <c r="B1675" t="s">
        <v>1174</v>
      </c>
      <c r="C1675">
        <v>3</v>
      </c>
      <c r="D1675" t="s">
        <v>1161</v>
      </c>
      <c r="E1675" t="s">
        <v>1245</v>
      </c>
      <c r="F1675" s="5" t="s">
        <v>26</v>
      </c>
      <c r="G1675" s="19">
        <v>10</v>
      </c>
      <c r="H1675" s="19">
        <v>20</v>
      </c>
      <c r="I1675" t="b">
        <v>0</v>
      </c>
      <c r="J1675" t="s">
        <v>1163</v>
      </c>
      <c r="K1675" t="s">
        <v>32</v>
      </c>
      <c r="Q1675" t="s">
        <v>1148</v>
      </c>
      <c r="R1675" t="s">
        <v>1148</v>
      </c>
      <c r="S1675" s="109">
        <v>4</v>
      </c>
    </row>
    <row r="1676" spans="1:19" hidden="1" x14ac:dyDescent="0.25">
      <c r="A1676" t="s">
        <v>1146</v>
      </c>
      <c r="B1676" t="s">
        <v>1174</v>
      </c>
      <c r="C1676">
        <v>3</v>
      </c>
      <c r="D1676" t="s">
        <v>109</v>
      </c>
      <c r="E1676" t="s">
        <v>1247</v>
      </c>
      <c r="F1676" s="5" t="s">
        <v>26</v>
      </c>
      <c r="G1676" s="19">
        <v>20</v>
      </c>
      <c r="H1676" s="19">
        <v>30</v>
      </c>
      <c r="I1676" t="b">
        <v>0</v>
      </c>
      <c r="J1676" t="s">
        <v>1164</v>
      </c>
      <c r="K1676" t="s">
        <v>32</v>
      </c>
      <c r="Q1676" t="s">
        <v>1148</v>
      </c>
      <c r="R1676" t="s">
        <v>1148</v>
      </c>
      <c r="S1676" s="109">
        <v>3</v>
      </c>
    </row>
    <row r="1677" spans="1:19" hidden="1" x14ac:dyDescent="0.25">
      <c r="A1677" t="s">
        <v>1146</v>
      </c>
      <c r="B1677" t="s">
        <v>1174</v>
      </c>
      <c r="C1677">
        <v>4</v>
      </c>
      <c r="D1677" t="s">
        <v>11</v>
      </c>
      <c r="E1677" t="s">
        <v>1168</v>
      </c>
      <c r="F1677" s="5" t="s">
        <v>25</v>
      </c>
      <c r="G1677" s="19">
        <v>20</v>
      </c>
      <c r="H1677" s="19">
        <v>25</v>
      </c>
      <c r="I1677" t="b">
        <v>1</v>
      </c>
      <c r="J1677" t="s">
        <v>0</v>
      </c>
      <c r="K1677" t="s">
        <v>32</v>
      </c>
      <c r="Q1677" t="s">
        <v>1148</v>
      </c>
      <c r="R1677" t="s">
        <v>1148</v>
      </c>
      <c r="S1677" s="109">
        <v>1</v>
      </c>
    </row>
    <row r="1678" spans="1:19" hidden="1" x14ac:dyDescent="0.25">
      <c r="A1678" t="s">
        <v>1146</v>
      </c>
      <c r="B1678" t="s">
        <v>1174</v>
      </c>
      <c r="C1678">
        <v>4</v>
      </c>
      <c r="D1678" t="s">
        <v>13</v>
      </c>
      <c r="E1678" t="s">
        <v>1169</v>
      </c>
      <c r="F1678" s="5" t="s">
        <v>25</v>
      </c>
      <c r="G1678" s="19">
        <v>6</v>
      </c>
      <c r="H1678" s="19">
        <v>11</v>
      </c>
      <c r="I1678" t="b">
        <v>1</v>
      </c>
      <c r="J1678" t="s">
        <v>10</v>
      </c>
      <c r="K1678" t="s">
        <v>32</v>
      </c>
      <c r="Q1678" t="s">
        <v>1148</v>
      </c>
      <c r="R1678" t="s">
        <v>1148</v>
      </c>
      <c r="S1678" s="6">
        <v>2</v>
      </c>
    </row>
    <row r="1679" spans="1:19" hidden="1" x14ac:dyDescent="0.25">
      <c r="A1679" t="s">
        <v>1146</v>
      </c>
      <c r="B1679" t="s">
        <v>1174</v>
      </c>
      <c r="C1679">
        <v>4</v>
      </c>
      <c r="D1679" t="s">
        <v>1157</v>
      </c>
      <c r="E1679" t="s">
        <v>1248</v>
      </c>
      <c r="F1679" s="5" t="s">
        <v>26</v>
      </c>
      <c r="G1679" s="19">
        <v>15</v>
      </c>
      <c r="H1679" s="19">
        <v>25</v>
      </c>
      <c r="I1679" t="b">
        <v>0</v>
      </c>
      <c r="J1679" t="s">
        <v>1158</v>
      </c>
      <c r="K1679" t="s">
        <v>32</v>
      </c>
      <c r="Q1679" t="s">
        <v>1148</v>
      </c>
      <c r="R1679" t="s">
        <v>1148</v>
      </c>
      <c r="S1679" s="6">
        <v>5</v>
      </c>
    </row>
    <row r="1680" spans="1:19" hidden="1" x14ac:dyDescent="0.25">
      <c r="A1680" t="s">
        <v>1146</v>
      </c>
      <c r="B1680" t="s">
        <v>1174</v>
      </c>
      <c r="C1680">
        <v>4</v>
      </c>
      <c r="D1680" t="s">
        <v>1150</v>
      </c>
      <c r="E1680" t="s">
        <v>1249</v>
      </c>
      <c r="F1680" s="5" t="s">
        <v>26</v>
      </c>
      <c r="G1680" s="19">
        <v>45</v>
      </c>
      <c r="H1680" s="19">
        <v>55</v>
      </c>
      <c r="I1680" t="b">
        <v>0</v>
      </c>
      <c r="J1680" t="s">
        <v>1151</v>
      </c>
      <c r="K1680" t="s">
        <v>32</v>
      </c>
      <c r="L1680" t="s">
        <v>716</v>
      </c>
      <c r="M1680" t="s">
        <v>1170</v>
      </c>
      <c r="Q1680" t="s">
        <v>1148</v>
      </c>
      <c r="R1680" t="s">
        <v>1148</v>
      </c>
      <c r="S1680" s="109">
        <v>7</v>
      </c>
    </row>
    <row r="1681" spans="1:19" hidden="1" x14ac:dyDescent="0.25">
      <c r="A1681" t="s">
        <v>1146</v>
      </c>
      <c r="B1681" t="s">
        <v>1174</v>
      </c>
      <c r="C1681">
        <v>4</v>
      </c>
      <c r="D1681" t="s">
        <v>29</v>
      </c>
      <c r="E1681" t="s">
        <v>1143</v>
      </c>
      <c r="F1681" s="5" t="s">
        <v>25</v>
      </c>
      <c r="G1681" s="19">
        <v>0</v>
      </c>
      <c r="H1681" s="19">
        <v>1</v>
      </c>
      <c r="I1681" t="b">
        <v>1</v>
      </c>
      <c r="J1681" t="s">
        <v>1153</v>
      </c>
      <c r="K1681" t="s">
        <v>32</v>
      </c>
      <c r="L1681" t="s">
        <v>716</v>
      </c>
      <c r="M1681" t="s">
        <v>1170</v>
      </c>
      <c r="Q1681" t="s">
        <v>1148</v>
      </c>
      <c r="R1681" t="s">
        <v>1148</v>
      </c>
      <c r="S1681" s="6">
        <v>6</v>
      </c>
    </row>
    <row r="1682" spans="1:19" hidden="1" x14ac:dyDescent="0.25">
      <c r="A1682" t="s">
        <v>1146</v>
      </c>
      <c r="B1682" t="s">
        <v>1174</v>
      </c>
      <c r="C1682">
        <v>4</v>
      </c>
      <c r="D1682" t="s">
        <v>1161</v>
      </c>
      <c r="E1682" t="s">
        <v>1247</v>
      </c>
      <c r="F1682" s="5" t="s">
        <v>26</v>
      </c>
      <c r="G1682" s="19">
        <v>20</v>
      </c>
      <c r="H1682" s="19">
        <v>30</v>
      </c>
      <c r="I1682" t="b">
        <v>0</v>
      </c>
      <c r="J1682" t="s">
        <v>1163</v>
      </c>
      <c r="K1682" t="s">
        <v>32</v>
      </c>
      <c r="L1682" t="s">
        <v>716</v>
      </c>
      <c r="M1682" t="s">
        <v>1170</v>
      </c>
      <c r="Q1682" t="s">
        <v>1148</v>
      </c>
      <c r="R1682" t="s">
        <v>1148</v>
      </c>
      <c r="S1682" s="109">
        <v>4</v>
      </c>
    </row>
    <row r="1683" spans="1:19" hidden="1" x14ac:dyDescent="0.25">
      <c r="A1683" t="s">
        <v>1146</v>
      </c>
      <c r="B1683" t="s">
        <v>1174</v>
      </c>
      <c r="C1683">
        <v>4</v>
      </c>
      <c r="D1683" t="s">
        <v>109</v>
      </c>
      <c r="E1683" t="s">
        <v>1243</v>
      </c>
      <c r="F1683" s="5" t="s">
        <v>26</v>
      </c>
      <c r="G1683" s="19">
        <v>30</v>
      </c>
      <c r="H1683" s="19">
        <v>40</v>
      </c>
      <c r="I1683" t="b">
        <v>0</v>
      </c>
      <c r="J1683" t="s">
        <v>1164</v>
      </c>
      <c r="K1683" t="s">
        <v>32</v>
      </c>
      <c r="L1683" t="s">
        <v>716</v>
      </c>
      <c r="M1683" t="s">
        <v>1170</v>
      </c>
      <c r="Q1683" t="s">
        <v>1148</v>
      </c>
      <c r="R1683" t="s">
        <v>1148</v>
      </c>
      <c r="S1683" s="109">
        <v>3</v>
      </c>
    </row>
    <row r="1684" spans="1:19" hidden="1" x14ac:dyDescent="0.25">
      <c r="A1684" t="s">
        <v>1146</v>
      </c>
      <c r="B1684" t="s">
        <v>1174</v>
      </c>
      <c r="C1684">
        <v>5</v>
      </c>
      <c r="D1684" t="s">
        <v>11</v>
      </c>
      <c r="E1684" t="s">
        <v>524</v>
      </c>
      <c r="F1684" s="5" t="s">
        <v>24</v>
      </c>
      <c r="G1684" s="19">
        <v>10</v>
      </c>
      <c r="H1684" s="19">
        <v>20</v>
      </c>
      <c r="I1684" t="b">
        <v>1</v>
      </c>
      <c r="J1684" t="s">
        <v>0</v>
      </c>
      <c r="K1684" t="s">
        <v>32</v>
      </c>
      <c r="L1684" t="s">
        <v>716</v>
      </c>
      <c r="M1684" t="s">
        <v>1170</v>
      </c>
      <c r="Q1684" t="s">
        <v>1148</v>
      </c>
      <c r="R1684" t="s">
        <v>1148</v>
      </c>
      <c r="S1684" s="109">
        <v>1</v>
      </c>
    </row>
    <row r="1685" spans="1:19" hidden="1" x14ac:dyDescent="0.25">
      <c r="A1685" t="s">
        <v>1146</v>
      </c>
      <c r="B1685" t="s">
        <v>1174</v>
      </c>
      <c r="C1685">
        <v>5</v>
      </c>
      <c r="D1685" t="s">
        <v>13</v>
      </c>
      <c r="E1685" t="s">
        <v>1171</v>
      </c>
      <c r="F1685" s="5" t="s">
        <v>25</v>
      </c>
      <c r="G1685" s="19">
        <v>0</v>
      </c>
      <c r="H1685" s="19">
        <v>5</v>
      </c>
      <c r="I1685" t="b">
        <v>1</v>
      </c>
      <c r="J1685" t="s">
        <v>10</v>
      </c>
      <c r="K1685" t="s">
        <v>32</v>
      </c>
      <c r="L1685" t="s">
        <v>716</v>
      </c>
      <c r="M1685" t="s">
        <v>1170</v>
      </c>
      <c r="Q1685" t="s">
        <v>1148</v>
      </c>
      <c r="R1685" t="s">
        <v>1148</v>
      </c>
      <c r="S1685" s="6">
        <v>2</v>
      </c>
    </row>
    <row r="1686" spans="1:19" hidden="1" x14ac:dyDescent="0.25">
      <c r="A1686" t="s">
        <v>1146</v>
      </c>
      <c r="B1686" t="s">
        <v>1174</v>
      </c>
      <c r="C1686">
        <v>5</v>
      </c>
      <c r="D1686" t="s">
        <v>1157</v>
      </c>
      <c r="E1686" t="s">
        <v>1250</v>
      </c>
      <c r="F1686" s="5" t="s">
        <v>26</v>
      </c>
      <c r="G1686" s="19">
        <v>25</v>
      </c>
      <c r="H1686" s="19">
        <v>35</v>
      </c>
      <c r="I1686" t="b">
        <v>0</v>
      </c>
      <c r="J1686" t="s">
        <v>1158</v>
      </c>
      <c r="K1686" t="s">
        <v>32</v>
      </c>
      <c r="L1686" t="s">
        <v>716</v>
      </c>
      <c r="M1686" t="s">
        <v>1170</v>
      </c>
      <c r="Q1686" t="s">
        <v>1148</v>
      </c>
      <c r="R1686" t="s">
        <v>1148</v>
      </c>
      <c r="S1686" s="6">
        <v>5</v>
      </c>
    </row>
    <row r="1687" spans="1:19" hidden="1" x14ac:dyDescent="0.25">
      <c r="A1687" t="s">
        <v>1146</v>
      </c>
      <c r="B1687" t="s">
        <v>1174</v>
      </c>
      <c r="C1687">
        <v>5</v>
      </c>
      <c r="D1687" t="s">
        <v>1161</v>
      </c>
      <c r="E1687" t="s">
        <v>1172</v>
      </c>
      <c r="F1687" s="5" t="s">
        <v>27</v>
      </c>
      <c r="G1687" s="19">
        <v>35</v>
      </c>
      <c r="H1687" s="19">
        <v>40</v>
      </c>
      <c r="I1687" t="b">
        <v>0</v>
      </c>
      <c r="J1687" t="s">
        <v>1163</v>
      </c>
      <c r="K1687" t="s">
        <v>32</v>
      </c>
      <c r="L1687" t="s">
        <v>716</v>
      </c>
      <c r="M1687" t="s">
        <v>1170</v>
      </c>
      <c r="Q1687" t="s">
        <v>1148</v>
      </c>
      <c r="R1687" t="s">
        <v>1148</v>
      </c>
      <c r="S1687" s="109">
        <v>4</v>
      </c>
    </row>
    <row r="1688" spans="1:19" hidden="1" x14ac:dyDescent="0.25">
      <c r="A1688" t="s">
        <v>1146</v>
      </c>
      <c r="B1688" t="s">
        <v>1174</v>
      </c>
      <c r="C1688">
        <v>5</v>
      </c>
      <c r="D1688" t="s">
        <v>109</v>
      </c>
      <c r="E1688" t="s">
        <v>1249</v>
      </c>
      <c r="F1688" s="5" t="s">
        <v>26</v>
      </c>
      <c r="G1688" s="19">
        <v>45</v>
      </c>
      <c r="H1688" s="19">
        <v>55</v>
      </c>
      <c r="I1688" t="b">
        <v>0</v>
      </c>
      <c r="J1688" t="s">
        <v>1164</v>
      </c>
      <c r="K1688" t="s">
        <v>32</v>
      </c>
      <c r="L1688" t="s">
        <v>716</v>
      </c>
      <c r="M1688" t="s">
        <v>1170</v>
      </c>
      <c r="Q1688" t="s">
        <v>1148</v>
      </c>
      <c r="R1688" t="s">
        <v>1148</v>
      </c>
      <c r="S1688" s="109">
        <v>3</v>
      </c>
    </row>
    <row r="1689" spans="1:19" hidden="1" x14ac:dyDescent="0.25">
      <c r="A1689" t="s">
        <v>1146</v>
      </c>
      <c r="B1689" t="s">
        <v>1175</v>
      </c>
      <c r="C1689">
        <v>2</v>
      </c>
      <c r="D1689" t="s">
        <v>11</v>
      </c>
      <c r="E1689" t="s">
        <v>1176</v>
      </c>
      <c r="F1689" s="5" t="s">
        <v>25</v>
      </c>
      <c r="G1689" s="19">
        <v>40</v>
      </c>
      <c r="H1689" s="19">
        <v>45</v>
      </c>
      <c r="I1689" t="b">
        <v>1</v>
      </c>
      <c r="J1689" t="s">
        <v>0</v>
      </c>
      <c r="K1689" t="s">
        <v>32</v>
      </c>
      <c r="Q1689" t="s">
        <v>1177</v>
      </c>
      <c r="R1689" t="s">
        <v>1177</v>
      </c>
      <c r="S1689" s="109">
        <v>1</v>
      </c>
    </row>
    <row r="1690" spans="1:19" hidden="1" x14ac:dyDescent="0.25">
      <c r="A1690" t="s">
        <v>1146</v>
      </c>
      <c r="B1690" t="s">
        <v>1175</v>
      </c>
      <c r="C1690">
        <v>2</v>
      </c>
      <c r="D1690" t="s">
        <v>13</v>
      </c>
      <c r="E1690" t="s">
        <v>1178</v>
      </c>
      <c r="F1690" s="5" t="s">
        <v>25</v>
      </c>
      <c r="G1690" s="19">
        <v>18</v>
      </c>
      <c r="H1690" s="19">
        <v>23</v>
      </c>
      <c r="I1690" t="b">
        <v>1</v>
      </c>
      <c r="J1690" t="s">
        <v>10</v>
      </c>
      <c r="K1690" t="s">
        <v>32</v>
      </c>
      <c r="Q1690" t="s">
        <v>1177</v>
      </c>
      <c r="R1690" t="s">
        <v>1177</v>
      </c>
      <c r="S1690" s="6">
        <v>2</v>
      </c>
    </row>
    <row r="1691" spans="1:19" hidden="1" x14ac:dyDescent="0.25">
      <c r="A1691" t="s">
        <v>1146</v>
      </c>
      <c r="B1691" t="s">
        <v>1175</v>
      </c>
      <c r="C1691">
        <v>2</v>
      </c>
      <c r="D1691" t="s">
        <v>1150</v>
      </c>
      <c r="E1691" t="s">
        <v>1250</v>
      </c>
      <c r="F1691" s="5" t="s">
        <v>26</v>
      </c>
      <c r="G1691" s="19">
        <v>25</v>
      </c>
      <c r="H1691" s="19">
        <v>35</v>
      </c>
      <c r="I1691" t="b">
        <v>0</v>
      </c>
      <c r="J1691" t="s">
        <v>1151</v>
      </c>
      <c r="K1691" t="s">
        <v>32</v>
      </c>
      <c r="Q1691" t="s">
        <v>1177</v>
      </c>
      <c r="R1691" t="s">
        <v>1177</v>
      </c>
      <c r="S1691" s="109">
        <v>7</v>
      </c>
    </row>
    <row r="1692" spans="1:19" hidden="1" x14ac:dyDescent="0.25">
      <c r="A1692" t="s">
        <v>1146</v>
      </c>
      <c r="B1692" t="s">
        <v>1175</v>
      </c>
      <c r="C1692">
        <v>2</v>
      </c>
      <c r="D1692" t="s">
        <v>29</v>
      </c>
      <c r="E1692" t="s">
        <v>1251</v>
      </c>
      <c r="F1692" s="5" t="s">
        <v>24</v>
      </c>
      <c r="G1692" s="19">
        <v>5</v>
      </c>
      <c r="H1692" s="19">
        <v>9</v>
      </c>
      <c r="I1692" t="b">
        <v>1</v>
      </c>
      <c r="J1692" t="s">
        <v>1153</v>
      </c>
      <c r="K1692" t="s">
        <v>32</v>
      </c>
      <c r="Q1692" t="s">
        <v>1177</v>
      </c>
      <c r="R1692" t="s">
        <v>1177</v>
      </c>
      <c r="S1692" s="6">
        <v>6</v>
      </c>
    </row>
    <row r="1693" spans="1:19" hidden="1" x14ac:dyDescent="0.25">
      <c r="A1693" t="s">
        <v>1146</v>
      </c>
      <c r="B1693" t="s">
        <v>1175</v>
      </c>
      <c r="C1693">
        <v>2</v>
      </c>
      <c r="D1693" t="s">
        <v>1154</v>
      </c>
      <c r="E1693" t="s">
        <v>1159</v>
      </c>
      <c r="F1693" s="5" t="s">
        <v>25</v>
      </c>
      <c r="G1693" s="19">
        <v>3</v>
      </c>
      <c r="H1693" s="19">
        <v>6</v>
      </c>
      <c r="I1693" t="b">
        <v>1</v>
      </c>
      <c r="J1693" t="s">
        <v>1156</v>
      </c>
      <c r="K1693" t="s">
        <v>32</v>
      </c>
      <c r="Q1693" t="s">
        <v>1177</v>
      </c>
      <c r="R1693" t="s">
        <v>1177</v>
      </c>
      <c r="S1693" s="6">
        <v>8</v>
      </c>
    </row>
    <row r="1694" spans="1:19" hidden="1" x14ac:dyDescent="0.25">
      <c r="A1694" t="s">
        <v>1146</v>
      </c>
      <c r="B1694" t="s">
        <v>1175</v>
      </c>
      <c r="C1694">
        <v>2</v>
      </c>
      <c r="D1694" t="s">
        <v>1157</v>
      </c>
      <c r="E1694" t="s">
        <v>1244</v>
      </c>
      <c r="F1694" s="5" t="s">
        <v>26</v>
      </c>
      <c r="G1694" s="19">
        <v>0</v>
      </c>
      <c r="H1694" s="19">
        <v>4</v>
      </c>
      <c r="I1694" t="b">
        <v>0</v>
      </c>
      <c r="J1694" t="s">
        <v>1158</v>
      </c>
      <c r="K1694" t="s">
        <v>32</v>
      </c>
      <c r="Q1694" t="s">
        <v>1177</v>
      </c>
      <c r="R1694" t="s">
        <v>1177</v>
      </c>
      <c r="S1694" s="6">
        <v>5</v>
      </c>
    </row>
    <row r="1695" spans="1:19" hidden="1" x14ac:dyDescent="0.25">
      <c r="A1695" t="s">
        <v>1146</v>
      </c>
      <c r="B1695" t="s">
        <v>1175</v>
      </c>
      <c r="C1695">
        <v>2</v>
      </c>
      <c r="D1695" t="s">
        <v>144</v>
      </c>
      <c r="E1695" t="s">
        <v>1144</v>
      </c>
      <c r="F1695" s="5" t="s">
        <v>25</v>
      </c>
      <c r="G1695" s="19">
        <v>1</v>
      </c>
      <c r="H1695" s="19">
        <v>4</v>
      </c>
      <c r="I1695" t="b">
        <v>1</v>
      </c>
      <c r="J1695" t="s">
        <v>1160</v>
      </c>
      <c r="K1695" t="s">
        <v>32</v>
      </c>
      <c r="Q1695" t="s">
        <v>1177</v>
      </c>
      <c r="R1695" t="s">
        <v>1177</v>
      </c>
      <c r="S1695" s="109">
        <v>9</v>
      </c>
    </row>
    <row r="1696" spans="1:19" hidden="1" x14ac:dyDescent="0.25">
      <c r="A1696" t="s">
        <v>1146</v>
      </c>
      <c r="B1696" t="s">
        <v>1175</v>
      </c>
      <c r="C1696">
        <v>2</v>
      </c>
      <c r="D1696" t="s">
        <v>1161</v>
      </c>
      <c r="E1696" t="s">
        <v>1162</v>
      </c>
      <c r="F1696" s="5" t="s">
        <v>27</v>
      </c>
      <c r="G1696" s="19">
        <v>5</v>
      </c>
      <c r="H1696" s="19">
        <v>10</v>
      </c>
      <c r="I1696" t="b">
        <v>0</v>
      </c>
      <c r="J1696" t="s">
        <v>1163</v>
      </c>
      <c r="K1696" t="s">
        <v>32</v>
      </c>
      <c r="Q1696" t="s">
        <v>1177</v>
      </c>
      <c r="R1696" t="s">
        <v>1177</v>
      </c>
      <c r="S1696" s="109">
        <v>4</v>
      </c>
    </row>
    <row r="1697" spans="1:19" hidden="1" x14ac:dyDescent="0.25">
      <c r="A1697" t="s">
        <v>1146</v>
      </c>
      <c r="B1697" t="s">
        <v>1175</v>
      </c>
      <c r="C1697">
        <v>2</v>
      </c>
      <c r="D1697" t="s">
        <v>109</v>
      </c>
      <c r="E1697" t="s">
        <v>1245</v>
      </c>
      <c r="F1697" s="5" t="s">
        <v>26</v>
      </c>
      <c r="G1697" s="19">
        <v>10</v>
      </c>
      <c r="H1697" s="19">
        <v>20</v>
      </c>
      <c r="I1697" t="b">
        <v>0</v>
      </c>
      <c r="J1697" t="s">
        <v>1164</v>
      </c>
      <c r="K1697" t="s">
        <v>32</v>
      </c>
      <c r="Q1697" t="s">
        <v>1177</v>
      </c>
      <c r="R1697" t="s">
        <v>1177</v>
      </c>
      <c r="S1697" s="109">
        <v>3</v>
      </c>
    </row>
    <row r="1698" spans="1:19" hidden="1" x14ac:dyDescent="0.25">
      <c r="A1698" t="s">
        <v>1146</v>
      </c>
      <c r="B1698" t="s">
        <v>1175</v>
      </c>
      <c r="C1698">
        <v>3</v>
      </c>
      <c r="D1698" t="s">
        <v>11</v>
      </c>
      <c r="E1698" t="s">
        <v>551</v>
      </c>
      <c r="F1698" s="5" t="s">
        <v>24</v>
      </c>
      <c r="G1698" s="19">
        <v>30</v>
      </c>
      <c r="H1698" s="19">
        <v>40</v>
      </c>
      <c r="I1698" t="b">
        <v>1</v>
      </c>
      <c r="J1698" t="s">
        <v>0</v>
      </c>
      <c r="K1698" t="s">
        <v>32</v>
      </c>
      <c r="Q1698" t="s">
        <v>1177</v>
      </c>
      <c r="R1698" t="s">
        <v>1177</v>
      </c>
      <c r="S1698" s="109">
        <v>1</v>
      </c>
    </row>
    <row r="1699" spans="1:19" hidden="1" x14ac:dyDescent="0.25">
      <c r="A1699" t="s">
        <v>1146</v>
      </c>
      <c r="B1699" t="s">
        <v>1175</v>
      </c>
      <c r="C1699">
        <v>3</v>
      </c>
      <c r="D1699" t="s">
        <v>13</v>
      </c>
      <c r="E1699" t="s">
        <v>1179</v>
      </c>
      <c r="F1699" s="5" t="s">
        <v>25</v>
      </c>
      <c r="G1699" s="19">
        <v>13</v>
      </c>
      <c r="H1699" s="19">
        <v>18</v>
      </c>
      <c r="I1699" t="b">
        <v>1</v>
      </c>
      <c r="J1699" t="s">
        <v>10</v>
      </c>
      <c r="K1699" t="s">
        <v>32</v>
      </c>
      <c r="Q1699" t="s">
        <v>1177</v>
      </c>
      <c r="R1699" t="s">
        <v>1177</v>
      </c>
      <c r="S1699" s="6">
        <v>2</v>
      </c>
    </row>
    <row r="1700" spans="1:19" hidden="1" x14ac:dyDescent="0.25">
      <c r="A1700" t="s">
        <v>1146</v>
      </c>
      <c r="B1700" t="s">
        <v>1175</v>
      </c>
      <c r="C1700">
        <v>3</v>
      </c>
      <c r="D1700" t="s">
        <v>1150</v>
      </c>
      <c r="E1700" t="s">
        <v>1252</v>
      </c>
      <c r="F1700" s="5" t="s">
        <v>26</v>
      </c>
      <c r="G1700" s="19">
        <v>35</v>
      </c>
      <c r="H1700" s="19">
        <v>45</v>
      </c>
      <c r="I1700" t="b">
        <v>0</v>
      </c>
      <c r="J1700" t="s">
        <v>1151</v>
      </c>
      <c r="K1700" t="s">
        <v>32</v>
      </c>
      <c r="Q1700" t="s">
        <v>1177</v>
      </c>
      <c r="R1700" t="s">
        <v>1177</v>
      </c>
      <c r="S1700" s="109">
        <v>7</v>
      </c>
    </row>
    <row r="1701" spans="1:19" hidden="1" x14ac:dyDescent="0.25">
      <c r="A1701" t="s">
        <v>1146</v>
      </c>
      <c r="B1701" t="s">
        <v>1175</v>
      </c>
      <c r="C1701">
        <v>3</v>
      </c>
      <c r="D1701" t="s">
        <v>29</v>
      </c>
      <c r="E1701" t="s">
        <v>1171</v>
      </c>
      <c r="F1701" s="5" t="s">
        <v>25</v>
      </c>
      <c r="G1701" s="19">
        <v>0</v>
      </c>
      <c r="H1701" s="19">
        <v>5</v>
      </c>
      <c r="I1701" t="b">
        <v>1</v>
      </c>
      <c r="J1701" t="s">
        <v>1153</v>
      </c>
      <c r="K1701" t="s">
        <v>32</v>
      </c>
      <c r="Q1701" t="s">
        <v>1177</v>
      </c>
      <c r="R1701" t="s">
        <v>1177</v>
      </c>
      <c r="S1701" s="6">
        <v>6</v>
      </c>
    </row>
    <row r="1702" spans="1:19" hidden="1" x14ac:dyDescent="0.25">
      <c r="A1702" t="s">
        <v>1146</v>
      </c>
      <c r="B1702" t="s">
        <v>1175</v>
      </c>
      <c r="C1702">
        <v>3</v>
      </c>
      <c r="D1702" t="s">
        <v>1154</v>
      </c>
      <c r="E1702" t="s">
        <v>1145</v>
      </c>
      <c r="F1702" s="5" t="s">
        <v>25</v>
      </c>
      <c r="G1702" s="19">
        <v>0</v>
      </c>
      <c r="H1702" s="19">
        <v>3</v>
      </c>
      <c r="I1702" t="b">
        <v>1</v>
      </c>
      <c r="J1702" t="s">
        <v>1156</v>
      </c>
      <c r="K1702" t="s">
        <v>32</v>
      </c>
      <c r="Q1702" t="s">
        <v>1177</v>
      </c>
      <c r="R1702" t="s">
        <v>1177</v>
      </c>
      <c r="S1702" s="6">
        <v>8</v>
      </c>
    </row>
    <row r="1703" spans="1:19" hidden="1" x14ac:dyDescent="0.25">
      <c r="A1703" t="s">
        <v>1146</v>
      </c>
      <c r="B1703" t="s">
        <v>1175</v>
      </c>
      <c r="C1703">
        <v>3</v>
      </c>
      <c r="D1703" t="s">
        <v>1157</v>
      </c>
      <c r="E1703" t="s">
        <v>1246</v>
      </c>
      <c r="F1703" s="5" t="s">
        <v>26</v>
      </c>
      <c r="G1703" s="19">
        <v>4</v>
      </c>
      <c r="H1703" s="19">
        <v>10</v>
      </c>
      <c r="I1703" t="b">
        <v>0</v>
      </c>
      <c r="J1703" t="s">
        <v>1158</v>
      </c>
      <c r="K1703" t="s">
        <v>32</v>
      </c>
      <c r="Q1703" t="s">
        <v>1177</v>
      </c>
      <c r="R1703" t="s">
        <v>1177</v>
      </c>
      <c r="S1703" s="6">
        <v>5</v>
      </c>
    </row>
    <row r="1704" spans="1:19" hidden="1" x14ac:dyDescent="0.25">
      <c r="A1704" t="s">
        <v>1146</v>
      </c>
      <c r="B1704" t="s">
        <v>1175</v>
      </c>
      <c r="C1704">
        <v>3</v>
      </c>
      <c r="D1704" t="s">
        <v>144</v>
      </c>
      <c r="E1704" t="s">
        <v>1143</v>
      </c>
      <c r="F1704" s="5" t="s">
        <v>25</v>
      </c>
      <c r="G1704" s="19">
        <v>0</v>
      </c>
      <c r="H1704" s="19">
        <v>1</v>
      </c>
      <c r="I1704" t="b">
        <v>1</v>
      </c>
      <c r="J1704" t="s">
        <v>1160</v>
      </c>
      <c r="K1704" t="s">
        <v>32</v>
      </c>
      <c r="Q1704" t="s">
        <v>1177</v>
      </c>
      <c r="R1704" t="s">
        <v>1177</v>
      </c>
      <c r="S1704" s="109">
        <v>9</v>
      </c>
    </row>
    <row r="1705" spans="1:19" hidden="1" x14ac:dyDescent="0.25">
      <c r="A1705" t="s">
        <v>1146</v>
      </c>
      <c r="B1705" t="s">
        <v>1175</v>
      </c>
      <c r="C1705">
        <v>3</v>
      </c>
      <c r="D1705" t="s">
        <v>1161</v>
      </c>
      <c r="E1705" t="s">
        <v>1245</v>
      </c>
      <c r="F1705" s="5" t="s">
        <v>26</v>
      </c>
      <c r="G1705" s="19">
        <v>10</v>
      </c>
      <c r="H1705" s="19">
        <v>20</v>
      </c>
      <c r="I1705" t="b">
        <v>0</v>
      </c>
      <c r="J1705" t="s">
        <v>1163</v>
      </c>
      <c r="K1705" t="s">
        <v>32</v>
      </c>
      <c r="Q1705" t="s">
        <v>1177</v>
      </c>
      <c r="R1705" t="s">
        <v>1177</v>
      </c>
      <c r="S1705" s="109">
        <v>4</v>
      </c>
    </row>
    <row r="1706" spans="1:19" hidden="1" x14ac:dyDescent="0.25">
      <c r="A1706" t="s">
        <v>1146</v>
      </c>
      <c r="B1706" t="s">
        <v>1175</v>
      </c>
      <c r="C1706">
        <v>3</v>
      </c>
      <c r="D1706" t="s">
        <v>109</v>
      </c>
      <c r="E1706" t="s">
        <v>1247</v>
      </c>
      <c r="F1706" s="5" t="s">
        <v>26</v>
      </c>
      <c r="G1706" s="19">
        <v>20</v>
      </c>
      <c r="H1706" s="19">
        <v>30</v>
      </c>
      <c r="I1706" t="b">
        <v>0</v>
      </c>
      <c r="J1706" t="s">
        <v>1164</v>
      </c>
      <c r="K1706" t="s">
        <v>32</v>
      </c>
      <c r="Q1706" t="s">
        <v>1177</v>
      </c>
      <c r="R1706" t="s">
        <v>1177</v>
      </c>
      <c r="S1706" s="109">
        <v>3</v>
      </c>
    </row>
    <row r="1707" spans="1:19" hidden="1" x14ac:dyDescent="0.25">
      <c r="A1707" t="s">
        <v>1146</v>
      </c>
      <c r="B1707" t="s">
        <v>1175</v>
      </c>
      <c r="C1707">
        <v>4</v>
      </c>
      <c r="D1707" t="s">
        <v>11</v>
      </c>
      <c r="E1707" t="s">
        <v>525</v>
      </c>
      <c r="F1707" s="5" t="s">
        <v>24</v>
      </c>
      <c r="G1707" s="19">
        <v>20</v>
      </c>
      <c r="H1707" s="19">
        <v>30</v>
      </c>
      <c r="I1707" t="b">
        <v>1</v>
      </c>
      <c r="J1707" t="s">
        <v>0</v>
      </c>
      <c r="K1707" t="s">
        <v>32</v>
      </c>
      <c r="Q1707" t="s">
        <v>1177</v>
      </c>
      <c r="R1707" t="s">
        <v>1177</v>
      </c>
      <c r="S1707" s="109">
        <v>1</v>
      </c>
    </row>
    <row r="1708" spans="1:19" hidden="1" x14ac:dyDescent="0.25">
      <c r="A1708" t="s">
        <v>1146</v>
      </c>
      <c r="B1708" t="s">
        <v>1175</v>
      </c>
      <c r="C1708">
        <v>4</v>
      </c>
      <c r="D1708" t="s">
        <v>13</v>
      </c>
      <c r="E1708" t="s">
        <v>1180</v>
      </c>
      <c r="F1708" s="5" t="s">
        <v>25</v>
      </c>
      <c r="G1708" s="19">
        <v>6</v>
      </c>
      <c r="H1708" s="19">
        <v>13</v>
      </c>
      <c r="I1708" t="b">
        <v>1</v>
      </c>
      <c r="J1708" t="s">
        <v>10</v>
      </c>
      <c r="K1708" t="s">
        <v>32</v>
      </c>
      <c r="Q1708" t="s">
        <v>1177</v>
      </c>
      <c r="R1708" t="s">
        <v>1177</v>
      </c>
      <c r="S1708" s="6">
        <v>2</v>
      </c>
    </row>
    <row r="1709" spans="1:19" hidden="1" x14ac:dyDescent="0.25">
      <c r="A1709" t="s">
        <v>1146</v>
      </c>
      <c r="B1709" t="s">
        <v>1175</v>
      </c>
      <c r="C1709">
        <v>4</v>
      </c>
      <c r="D1709" t="s">
        <v>1157</v>
      </c>
      <c r="E1709" t="s">
        <v>1248</v>
      </c>
      <c r="F1709" s="5" t="s">
        <v>26</v>
      </c>
      <c r="G1709" s="19">
        <v>15</v>
      </c>
      <c r="H1709" s="19">
        <v>25</v>
      </c>
      <c r="I1709" t="b">
        <v>0</v>
      </c>
      <c r="J1709" t="s">
        <v>1158</v>
      </c>
      <c r="K1709" t="s">
        <v>32</v>
      </c>
      <c r="Q1709" t="s">
        <v>1177</v>
      </c>
      <c r="R1709" t="s">
        <v>1177</v>
      </c>
      <c r="S1709" s="6">
        <v>5</v>
      </c>
    </row>
    <row r="1710" spans="1:19" hidden="1" x14ac:dyDescent="0.25">
      <c r="A1710" t="s">
        <v>1146</v>
      </c>
      <c r="B1710" t="s">
        <v>1175</v>
      </c>
      <c r="C1710">
        <v>4</v>
      </c>
      <c r="D1710" t="s">
        <v>1150</v>
      </c>
      <c r="E1710" t="s">
        <v>1249</v>
      </c>
      <c r="F1710" s="5" t="s">
        <v>26</v>
      </c>
      <c r="G1710" s="19">
        <v>45</v>
      </c>
      <c r="H1710" s="19">
        <v>55</v>
      </c>
      <c r="I1710" t="b">
        <v>0</v>
      </c>
      <c r="J1710" t="s">
        <v>1151</v>
      </c>
      <c r="K1710" t="s">
        <v>32</v>
      </c>
      <c r="L1710" t="s">
        <v>716</v>
      </c>
      <c r="M1710" t="s">
        <v>1170</v>
      </c>
      <c r="Q1710" t="s">
        <v>1177</v>
      </c>
      <c r="R1710" t="s">
        <v>1177</v>
      </c>
      <c r="S1710" s="109">
        <v>7</v>
      </c>
    </row>
    <row r="1711" spans="1:19" hidden="1" x14ac:dyDescent="0.25">
      <c r="A1711" t="s">
        <v>1146</v>
      </c>
      <c r="B1711" t="s">
        <v>1175</v>
      </c>
      <c r="C1711">
        <v>4</v>
      </c>
      <c r="D1711" t="s">
        <v>29</v>
      </c>
      <c r="E1711" t="s">
        <v>1143</v>
      </c>
      <c r="F1711" s="5" t="s">
        <v>25</v>
      </c>
      <c r="G1711" s="19">
        <v>0</v>
      </c>
      <c r="H1711" s="19">
        <v>1</v>
      </c>
      <c r="I1711" t="b">
        <v>1</v>
      </c>
      <c r="J1711" t="s">
        <v>1153</v>
      </c>
      <c r="K1711" t="s">
        <v>32</v>
      </c>
      <c r="L1711" t="s">
        <v>716</v>
      </c>
      <c r="M1711" t="s">
        <v>1170</v>
      </c>
      <c r="Q1711" t="s">
        <v>1177</v>
      </c>
      <c r="R1711" t="s">
        <v>1177</v>
      </c>
      <c r="S1711" s="6">
        <v>6</v>
      </c>
    </row>
    <row r="1712" spans="1:19" hidden="1" x14ac:dyDescent="0.25">
      <c r="A1712" t="s">
        <v>1146</v>
      </c>
      <c r="B1712" t="s">
        <v>1175</v>
      </c>
      <c r="C1712">
        <v>4</v>
      </c>
      <c r="D1712" t="s">
        <v>1161</v>
      </c>
      <c r="E1712" t="s">
        <v>1247</v>
      </c>
      <c r="F1712" s="5" t="s">
        <v>26</v>
      </c>
      <c r="G1712" s="19">
        <v>20</v>
      </c>
      <c r="H1712" s="19">
        <v>30</v>
      </c>
      <c r="I1712" t="b">
        <v>0</v>
      </c>
      <c r="J1712" t="s">
        <v>1163</v>
      </c>
      <c r="K1712" t="s">
        <v>32</v>
      </c>
      <c r="L1712" t="s">
        <v>716</v>
      </c>
      <c r="M1712" t="s">
        <v>1170</v>
      </c>
      <c r="Q1712" t="s">
        <v>1177</v>
      </c>
      <c r="R1712" t="s">
        <v>1177</v>
      </c>
      <c r="S1712" s="109">
        <v>4</v>
      </c>
    </row>
    <row r="1713" spans="1:19" hidden="1" x14ac:dyDescent="0.25">
      <c r="A1713" t="s">
        <v>1146</v>
      </c>
      <c r="B1713" t="s">
        <v>1175</v>
      </c>
      <c r="C1713">
        <v>4</v>
      </c>
      <c r="D1713" t="s">
        <v>109</v>
      </c>
      <c r="E1713" t="s">
        <v>1243</v>
      </c>
      <c r="F1713" s="5" t="s">
        <v>26</v>
      </c>
      <c r="G1713" s="19">
        <v>30</v>
      </c>
      <c r="H1713" s="19">
        <v>40</v>
      </c>
      <c r="I1713" t="b">
        <v>0</v>
      </c>
      <c r="J1713" t="s">
        <v>1164</v>
      </c>
      <c r="K1713" t="s">
        <v>32</v>
      </c>
      <c r="L1713" t="s">
        <v>716</v>
      </c>
      <c r="M1713" t="s">
        <v>1170</v>
      </c>
      <c r="Q1713" t="s">
        <v>1177</v>
      </c>
      <c r="R1713" t="s">
        <v>1177</v>
      </c>
      <c r="S1713" s="109">
        <v>3</v>
      </c>
    </row>
    <row r="1714" spans="1:19" hidden="1" x14ac:dyDescent="0.25">
      <c r="A1714" t="s">
        <v>1146</v>
      </c>
      <c r="B1714" t="s">
        <v>1175</v>
      </c>
      <c r="C1714">
        <v>5</v>
      </c>
      <c r="D1714" t="s">
        <v>11</v>
      </c>
      <c r="E1714" t="s">
        <v>524</v>
      </c>
      <c r="F1714" s="5" t="s">
        <v>24</v>
      </c>
      <c r="G1714" s="19">
        <v>10</v>
      </c>
      <c r="H1714" s="19">
        <v>20</v>
      </c>
      <c r="I1714" t="b">
        <v>1</v>
      </c>
      <c r="J1714" t="s">
        <v>0</v>
      </c>
      <c r="K1714" t="s">
        <v>32</v>
      </c>
      <c r="L1714" t="s">
        <v>716</v>
      </c>
      <c r="M1714" t="s">
        <v>1170</v>
      </c>
      <c r="Q1714" t="s">
        <v>1177</v>
      </c>
      <c r="R1714" t="s">
        <v>1177</v>
      </c>
      <c r="S1714" s="109">
        <v>1</v>
      </c>
    </row>
    <row r="1715" spans="1:19" hidden="1" x14ac:dyDescent="0.25">
      <c r="A1715" t="s">
        <v>1146</v>
      </c>
      <c r="B1715" t="s">
        <v>1175</v>
      </c>
      <c r="C1715">
        <v>5</v>
      </c>
      <c r="D1715" t="s">
        <v>13</v>
      </c>
      <c r="E1715" t="s">
        <v>1144</v>
      </c>
      <c r="F1715" s="5" t="s">
        <v>25</v>
      </c>
      <c r="G1715" s="19">
        <v>1</v>
      </c>
      <c r="H1715" s="19">
        <v>4</v>
      </c>
      <c r="I1715" t="b">
        <v>1</v>
      </c>
      <c r="J1715" t="s">
        <v>10</v>
      </c>
      <c r="K1715" t="s">
        <v>32</v>
      </c>
      <c r="L1715" t="s">
        <v>716</v>
      </c>
      <c r="M1715" t="s">
        <v>1170</v>
      </c>
      <c r="Q1715" t="s">
        <v>1177</v>
      </c>
      <c r="R1715" t="s">
        <v>1177</v>
      </c>
      <c r="S1715" s="6">
        <v>2</v>
      </c>
    </row>
    <row r="1716" spans="1:19" hidden="1" x14ac:dyDescent="0.25">
      <c r="A1716" t="s">
        <v>1146</v>
      </c>
      <c r="B1716" t="s">
        <v>1175</v>
      </c>
      <c r="C1716">
        <v>5</v>
      </c>
      <c r="D1716" t="s">
        <v>1161</v>
      </c>
      <c r="E1716" t="s">
        <v>1167</v>
      </c>
      <c r="F1716" s="5" t="s">
        <v>27</v>
      </c>
      <c r="G1716" s="19">
        <v>40</v>
      </c>
      <c r="H1716" s="19">
        <v>45</v>
      </c>
      <c r="I1716" t="b">
        <v>0</v>
      </c>
      <c r="J1716" t="s">
        <v>1163</v>
      </c>
      <c r="K1716" t="s">
        <v>32</v>
      </c>
      <c r="L1716" t="s">
        <v>716</v>
      </c>
      <c r="M1716" t="s">
        <v>1170</v>
      </c>
      <c r="Q1716" t="s">
        <v>1177</v>
      </c>
      <c r="R1716" t="s">
        <v>1177</v>
      </c>
      <c r="S1716" s="109">
        <v>4</v>
      </c>
    </row>
    <row r="1717" spans="1:19" hidden="1" x14ac:dyDescent="0.25">
      <c r="A1717" t="s">
        <v>1146</v>
      </c>
      <c r="B1717" t="s">
        <v>1175</v>
      </c>
      <c r="C1717">
        <v>5</v>
      </c>
      <c r="D1717" t="s">
        <v>109</v>
      </c>
      <c r="E1717" t="s">
        <v>1249</v>
      </c>
      <c r="F1717" s="5" t="s">
        <v>26</v>
      </c>
      <c r="G1717" s="19">
        <v>45</v>
      </c>
      <c r="H1717" s="19">
        <v>55</v>
      </c>
      <c r="I1717" t="b">
        <v>0</v>
      </c>
      <c r="J1717" t="s">
        <v>1164</v>
      </c>
      <c r="K1717" t="s">
        <v>32</v>
      </c>
      <c r="L1717" t="s">
        <v>716</v>
      </c>
      <c r="M1717" t="s">
        <v>1170</v>
      </c>
      <c r="Q1717" t="s">
        <v>1177</v>
      </c>
      <c r="R1717" t="s">
        <v>1177</v>
      </c>
      <c r="S1717" s="109">
        <v>3</v>
      </c>
    </row>
    <row r="1718" spans="1:19" hidden="1" x14ac:dyDescent="0.25">
      <c r="A1718" t="s">
        <v>1146</v>
      </c>
      <c r="B1718" t="s">
        <v>1181</v>
      </c>
      <c r="C1718">
        <v>2</v>
      </c>
      <c r="D1718" t="s">
        <v>11</v>
      </c>
      <c r="E1718" t="s">
        <v>1176</v>
      </c>
      <c r="F1718" s="5" t="s">
        <v>25</v>
      </c>
      <c r="G1718" s="19">
        <v>40</v>
      </c>
      <c r="H1718" s="19">
        <v>45</v>
      </c>
      <c r="I1718" t="b">
        <v>1</v>
      </c>
      <c r="J1718" t="s">
        <v>0</v>
      </c>
      <c r="K1718" t="s">
        <v>32</v>
      </c>
      <c r="Q1718" t="s">
        <v>1177</v>
      </c>
      <c r="R1718" t="s">
        <v>1177</v>
      </c>
      <c r="S1718" s="109">
        <v>1</v>
      </c>
    </row>
    <row r="1719" spans="1:19" hidden="1" x14ac:dyDescent="0.25">
      <c r="A1719" t="s">
        <v>1146</v>
      </c>
      <c r="B1719" t="s">
        <v>1181</v>
      </c>
      <c r="C1719">
        <v>2</v>
      </c>
      <c r="D1719" t="s">
        <v>13</v>
      </c>
      <c r="E1719" t="s">
        <v>1178</v>
      </c>
      <c r="F1719" s="5" t="s">
        <v>25</v>
      </c>
      <c r="G1719" s="19">
        <v>18</v>
      </c>
      <c r="H1719" s="19">
        <v>23</v>
      </c>
      <c r="I1719" t="b">
        <v>1</v>
      </c>
      <c r="J1719" t="s">
        <v>10</v>
      </c>
      <c r="K1719" t="s">
        <v>32</v>
      </c>
      <c r="Q1719" t="s">
        <v>1177</v>
      </c>
      <c r="R1719" t="s">
        <v>1177</v>
      </c>
      <c r="S1719" s="6">
        <v>2</v>
      </c>
    </row>
    <row r="1720" spans="1:19" hidden="1" x14ac:dyDescent="0.25">
      <c r="A1720" t="s">
        <v>1146</v>
      </c>
      <c r="B1720" t="s">
        <v>1181</v>
      </c>
      <c r="C1720">
        <v>2</v>
      </c>
      <c r="D1720" t="s">
        <v>1150</v>
      </c>
      <c r="E1720" t="s">
        <v>1250</v>
      </c>
      <c r="F1720" s="5" t="s">
        <v>26</v>
      </c>
      <c r="G1720" s="19">
        <v>25</v>
      </c>
      <c r="H1720" s="19">
        <v>35</v>
      </c>
      <c r="I1720" t="b">
        <v>0</v>
      </c>
      <c r="J1720" t="s">
        <v>1151</v>
      </c>
      <c r="K1720" t="s">
        <v>32</v>
      </c>
      <c r="Q1720" t="s">
        <v>1177</v>
      </c>
      <c r="R1720" t="s">
        <v>1177</v>
      </c>
      <c r="S1720" s="109">
        <v>7</v>
      </c>
    </row>
    <row r="1721" spans="1:19" hidden="1" x14ac:dyDescent="0.25">
      <c r="A1721" t="s">
        <v>1146</v>
      </c>
      <c r="B1721" t="s">
        <v>1181</v>
      </c>
      <c r="C1721">
        <v>2</v>
      </c>
      <c r="D1721" t="s">
        <v>29</v>
      </c>
      <c r="E1721" t="s">
        <v>1251</v>
      </c>
      <c r="F1721" s="5" t="s">
        <v>24</v>
      </c>
      <c r="G1721" s="19">
        <v>5</v>
      </c>
      <c r="H1721" s="19">
        <v>9</v>
      </c>
      <c r="I1721" t="b">
        <v>1</v>
      </c>
      <c r="J1721" t="s">
        <v>1153</v>
      </c>
      <c r="K1721" t="s">
        <v>32</v>
      </c>
      <c r="Q1721" t="s">
        <v>1177</v>
      </c>
      <c r="R1721" t="s">
        <v>1177</v>
      </c>
      <c r="S1721" s="6">
        <v>6</v>
      </c>
    </row>
    <row r="1722" spans="1:19" hidden="1" x14ac:dyDescent="0.25">
      <c r="A1722" t="s">
        <v>1146</v>
      </c>
      <c r="B1722" t="s">
        <v>1181</v>
      </c>
      <c r="C1722">
        <v>2</v>
      </c>
      <c r="D1722" t="s">
        <v>1154</v>
      </c>
      <c r="E1722" t="s">
        <v>1159</v>
      </c>
      <c r="F1722" s="5" t="s">
        <v>25</v>
      </c>
      <c r="G1722" s="19">
        <v>3</v>
      </c>
      <c r="H1722" s="19">
        <v>6</v>
      </c>
      <c r="I1722" t="b">
        <v>1</v>
      </c>
      <c r="J1722" t="s">
        <v>1156</v>
      </c>
      <c r="K1722" t="s">
        <v>32</v>
      </c>
      <c r="Q1722" t="s">
        <v>1177</v>
      </c>
      <c r="R1722" t="s">
        <v>1177</v>
      </c>
      <c r="S1722" s="6">
        <v>8</v>
      </c>
    </row>
    <row r="1723" spans="1:19" hidden="1" x14ac:dyDescent="0.25">
      <c r="A1723" t="s">
        <v>1146</v>
      </c>
      <c r="B1723" t="s">
        <v>1181</v>
      </c>
      <c r="C1723">
        <v>2</v>
      </c>
      <c r="D1723" t="s">
        <v>1157</v>
      </c>
      <c r="E1723" t="s">
        <v>1244</v>
      </c>
      <c r="F1723" s="5" t="s">
        <v>26</v>
      </c>
      <c r="G1723" s="19">
        <v>0</v>
      </c>
      <c r="H1723" s="19">
        <v>4</v>
      </c>
      <c r="I1723" t="b">
        <v>0</v>
      </c>
      <c r="J1723" t="s">
        <v>1158</v>
      </c>
      <c r="K1723" t="s">
        <v>32</v>
      </c>
      <c r="Q1723" t="s">
        <v>1177</v>
      </c>
      <c r="R1723" t="s">
        <v>1177</v>
      </c>
      <c r="S1723" s="6">
        <v>5</v>
      </c>
    </row>
    <row r="1724" spans="1:19" hidden="1" x14ac:dyDescent="0.25">
      <c r="A1724" t="s">
        <v>1146</v>
      </c>
      <c r="B1724" t="s">
        <v>1181</v>
      </c>
      <c r="C1724">
        <v>2</v>
      </c>
      <c r="D1724" t="s">
        <v>144</v>
      </c>
      <c r="E1724" t="s">
        <v>1144</v>
      </c>
      <c r="F1724" s="5" t="s">
        <v>25</v>
      </c>
      <c r="G1724" s="19">
        <v>1</v>
      </c>
      <c r="H1724" s="19">
        <v>4</v>
      </c>
      <c r="I1724" t="b">
        <v>1</v>
      </c>
      <c r="J1724" t="s">
        <v>1160</v>
      </c>
      <c r="K1724" t="s">
        <v>32</v>
      </c>
      <c r="Q1724" t="s">
        <v>1177</v>
      </c>
      <c r="R1724" t="s">
        <v>1177</v>
      </c>
      <c r="S1724" s="109">
        <v>9</v>
      </c>
    </row>
    <row r="1725" spans="1:19" hidden="1" x14ac:dyDescent="0.25">
      <c r="A1725" t="s">
        <v>1146</v>
      </c>
      <c r="B1725" t="s">
        <v>1181</v>
      </c>
      <c r="C1725">
        <v>2</v>
      </c>
      <c r="D1725" t="s">
        <v>1161</v>
      </c>
      <c r="E1725" t="s">
        <v>1162</v>
      </c>
      <c r="F1725" s="5" t="s">
        <v>27</v>
      </c>
      <c r="G1725" s="19">
        <v>5</v>
      </c>
      <c r="H1725" s="19">
        <v>10</v>
      </c>
      <c r="I1725" t="b">
        <v>0</v>
      </c>
      <c r="J1725" t="s">
        <v>1163</v>
      </c>
      <c r="K1725" t="s">
        <v>32</v>
      </c>
      <c r="Q1725" t="s">
        <v>1177</v>
      </c>
      <c r="R1725" t="s">
        <v>1177</v>
      </c>
      <c r="S1725" s="109">
        <v>4</v>
      </c>
    </row>
    <row r="1726" spans="1:19" hidden="1" x14ac:dyDescent="0.25">
      <c r="A1726" t="s">
        <v>1146</v>
      </c>
      <c r="B1726" t="s">
        <v>1181</v>
      </c>
      <c r="C1726">
        <v>2</v>
      </c>
      <c r="D1726" t="s">
        <v>109</v>
      </c>
      <c r="E1726" t="s">
        <v>1245</v>
      </c>
      <c r="F1726" s="5" t="s">
        <v>26</v>
      </c>
      <c r="G1726" s="19">
        <v>10</v>
      </c>
      <c r="H1726" s="19">
        <v>20</v>
      </c>
      <c r="I1726" t="b">
        <v>0</v>
      </c>
      <c r="J1726" t="s">
        <v>1164</v>
      </c>
      <c r="K1726" t="s">
        <v>32</v>
      </c>
      <c r="Q1726" t="s">
        <v>1177</v>
      </c>
      <c r="R1726" t="s">
        <v>1177</v>
      </c>
      <c r="S1726" s="109">
        <v>3</v>
      </c>
    </row>
    <row r="1727" spans="1:19" hidden="1" x14ac:dyDescent="0.25">
      <c r="A1727" t="s">
        <v>1146</v>
      </c>
      <c r="B1727" t="s">
        <v>1181</v>
      </c>
      <c r="C1727">
        <v>3</v>
      </c>
      <c r="D1727" t="s">
        <v>11</v>
      </c>
      <c r="E1727" t="s">
        <v>551</v>
      </c>
      <c r="F1727" s="5" t="s">
        <v>24</v>
      </c>
      <c r="G1727" s="19">
        <v>30</v>
      </c>
      <c r="H1727" s="19">
        <v>40</v>
      </c>
      <c r="I1727" t="b">
        <v>1</v>
      </c>
      <c r="J1727" t="s">
        <v>0</v>
      </c>
      <c r="K1727" t="s">
        <v>32</v>
      </c>
      <c r="Q1727" t="s">
        <v>1177</v>
      </c>
      <c r="R1727" t="s">
        <v>1177</v>
      </c>
      <c r="S1727" s="109">
        <v>1</v>
      </c>
    </row>
    <row r="1728" spans="1:19" hidden="1" x14ac:dyDescent="0.25">
      <c r="A1728" t="s">
        <v>1146</v>
      </c>
      <c r="B1728" t="s">
        <v>1181</v>
      </c>
      <c r="C1728">
        <v>3</v>
      </c>
      <c r="D1728" t="s">
        <v>13</v>
      </c>
      <c r="E1728" t="s">
        <v>1179</v>
      </c>
      <c r="F1728" s="5" t="s">
        <v>25</v>
      </c>
      <c r="G1728" s="19">
        <v>13</v>
      </c>
      <c r="H1728" s="19">
        <v>18</v>
      </c>
      <c r="I1728" t="b">
        <v>1</v>
      </c>
      <c r="J1728" t="s">
        <v>10</v>
      </c>
      <c r="K1728" t="s">
        <v>32</v>
      </c>
      <c r="Q1728" t="s">
        <v>1177</v>
      </c>
      <c r="R1728" t="s">
        <v>1177</v>
      </c>
      <c r="S1728" s="6">
        <v>2</v>
      </c>
    </row>
    <row r="1729" spans="1:19" hidden="1" x14ac:dyDescent="0.25">
      <c r="A1729" t="s">
        <v>1146</v>
      </c>
      <c r="B1729" t="s">
        <v>1181</v>
      </c>
      <c r="C1729">
        <v>3</v>
      </c>
      <c r="D1729" t="s">
        <v>1150</v>
      </c>
      <c r="E1729" t="s">
        <v>1252</v>
      </c>
      <c r="F1729" s="5" t="s">
        <v>26</v>
      </c>
      <c r="G1729" s="19">
        <v>35</v>
      </c>
      <c r="H1729" s="19">
        <v>45</v>
      </c>
      <c r="I1729" t="b">
        <v>0</v>
      </c>
      <c r="J1729" t="s">
        <v>1151</v>
      </c>
      <c r="K1729" t="s">
        <v>32</v>
      </c>
      <c r="Q1729" t="s">
        <v>1177</v>
      </c>
      <c r="R1729" t="s">
        <v>1177</v>
      </c>
      <c r="S1729" s="109">
        <v>7</v>
      </c>
    </row>
    <row r="1730" spans="1:19" hidden="1" x14ac:dyDescent="0.25">
      <c r="A1730" t="s">
        <v>1146</v>
      </c>
      <c r="B1730" t="s">
        <v>1181</v>
      </c>
      <c r="C1730">
        <v>3</v>
      </c>
      <c r="D1730" t="s">
        <v>29</v>
      </c>
      <c r="E1730" t="s">
        <v>1171</v>
      </c>
      <c r="F1730" s="5" t="s">
        <v>25</v>
      </c>
      <c r="G1730" s="19">
        <v>0</v>
      </c>
      <c r="H1730" s="19">
        <v>5</v>
      </c>
      <c r="I1730" t="b">
        <v>1</v>
      </c>
      <c r="J1730" t="s">
        <v>1153</v>
      </c>
      <c r="K1730" t="s">
        <v>32</v>
      </c>
      <c r="Q1730" t="s">
        <v>1177</v>
      </c>
      <c r="R1730" t="s">
        <v>1177</v>
      </c>
      <c r="S1730" s="6">
        <v>6</v>
      </c>
    </row>
    <row r="1731" spans="1:19" hidden="1" x14ac:dyDescent="0.25">
      <c r="A1731" t="s">
        <v>1146</v>
      </c>
      <c r="B1731" t="s">
        <v>1181</v>
      </c>
      <c r="C1731">
        <v>3</v>
      </c>
      <c r="D1731" t="s">
        <v>1154</v>
      </c>
      <c r="E1731" t="s">
        <v>1145</v>
      </c>
      <c r="F1731" s="5" t="s">
        <v>25</v>
      </c>
      <c r="G1731" s="19">
        <v>0</v>
      </c>
      <c r="H1731" s="19">
        <v>3</v>
      </c>
      <c r="I1731" t="b">
        <v>1</v>
      </c>
      <c r="J1731" t="s">
        <v>1156</v>
      </c>
      <c r="K1731" t="s">
        <v>32</v>
      </c>
      <c r="Q1731" t="s">
        <v>1177</v>
      </c>
      <c r="R1731" t="s">
        <v>1177</v>
      </c>
      <c r="S1731" s="6">
        <v>8</v>
      </c>
    </row>
    <row r="1732" spans="1:19" hidden="1" x14ac:dyDescent="0.25">
      <c r="A1732" t="s">
        <v>1146</v>
      </c>
      <c r="B1732" t="s">
        <v>1181</v>
      </c>
      <c r="C1732">
        <v>3</v>
      </c>
      <c r="D1732" t="s">
        <v>1157</v>
      </c>
      <c r="E1732" t="s">
        <v>1246</v>
      </c>
      <c r="F1732" s="5" t="s">
        <v>26</v>
      </c>
      <c r="G1732" s="19">
        <v>4</v>
      </c>
      <c r="H1732" s="19">
        <v>10</v>
      </c>
      <c r="I1732" t="b">
        <v>0</v>
      </c>
      <c r="J1732" t="s">
        <v>1158</v>
      </c>
      <c r="K1732" t="s">
        <v>32</v>
      </c>
      <c r="Q1732" t="s">
        <v>1177</v>
      </c>
      <c r="R1732" t="s">
        <v>1177</v>
      </c>
      <c r="S1732" s="6">
        <v>5</v>
      </c>
    </row>
    <row r="1733" spans="1:19" hidden="1" x14ac:dyDescent="0.25">
      <c r="A1733" t="s">
        <v>1146</v>
      </c>
      <c r="B1733" t="s">
        <v>1181</v>
      </c>
      <c r="C1733">
        <v>3</v>
      </c>
      <c r="D1733" t="s">
        <v>144</v>
      </c>
      <c r="E1733" t="s">
        <v>1143</v>
      </c>
      <c r="F1733" s="5" t="s">
        <v>25</v>
      </c>
      <c r="G1733" s="19">
        <v>0</v>
      </c>
      <c r="H1733" s="19">
        <v>1</v>
      </c>
      <c r="I1733" t="b">
        <v>1</v>
      </c>
      <c r="J1733" t="s">
        <v>1160</v>
      </c>
      <c r="K1733" t="s">
        <v>32</v>
      </c>
      <c r="Q1733" t="s">
        <v>1177</v>
      </c>
      <c r="R1733" t="s">
        <v>1177</v>
      </c>
      <c r="S1733" s="109">
        <v>9</v>
      </c>
    </row>
    <row r="1734" spans="1:19" hidden="1" x14ac:dyDescent="0.25">
      <c r="A1734" t="s">
        <v>1146</v>
      </c>
      <c r="B1734" t="s">
        <v>1181</v>
      </c>
      <c r="C1734">
        <v>3</v>
      </c>
      <c r="D1734" t="s">
        <v>1161</v>
      </c>
      <c r="E1734" t="s">
        <v>1245</v>
      </c>
      <c r="F1734" s="5" t="s">
        <v>26</v>
      </c>
      <c r="G1734" s="19">
        <v>10</v>
      </c>
      <c r="H1734" s="19">
        <v>20</v>
      </c>
      <c r="I1734" t="b">
        <v>0</v>
      </c>
      <c r="J1734" t="s">
        <v>1163</v>
      </c>
      <c r="K1734" t="s">
        <v>32</v>
      </c>
      <c r="Q1734" t="s">
        <v>1177</v>
      </c>
      <c r="R1734" t="s">
        <v>1177</v>
      </c>
      <c r="S1734" s="109">
        <v>4</v>
      </c>
    </row>
    <row r="1735" spans="1:19" hidden="1" x14ac:dyDescent="0.25">
      <c r="A1735" t="s">
        <v>1146</v>
      </c>
      <c r="B1735" t="s">
        <v>1181</v>
      </c>
      <c r="C1735">
        <v>3</v>
      </c>
      <c r="D1735" t="s">
        <v>109</v>
      </c>
      <c r="E1735" t="s">
        <v>1247</v>
      </c>
      <c r="F1735" s="5" t="s">
        <v>26</v>
      </c>
      <c r="G1735" s="19">
        <v>20</v>
      </c>
      <c r="H1735" s="19">
        <v>30</v>
      </c>
      <c r="I1735" t="b">
        <v>0</v>
      </c>
      <c r="J1735" t="s">
        <v>1164</v>
      </c>
      <c r="K1735" t="s">
        <v>32</v>
      </c>
      <c r="Q1735" t="s">
        <v>1177</v>
      </c>
      <c r="R1735" t="s">
        <v>1177</v>
      </c>
      <c r="S1735" s="109">
        <v>3</v>
      </c>
    </row>
    <row r="1736" spans="1:19" hidden="1" x14ac:dyDescent="0.25">
      <c r="A1736" t="s">
        <v>1146</v>
      </c>
      <c r="B1736" t="s">
        <v>1181</v>
      </c>
      <c r="C1736">
        <v>4</v>
      </c>
      <c r="D1736" t="s">
        <v>11</v>
      </c>
      <c r="E1736" t="s">
        <v>525</v>
      </c>
      <c r="F1736" s="5" t="s">
        <v>24</v>
      </c>
      <c r="G1736" s="19">
        <v>20</v>
      </c>
      <c r="H1736" s="19">
        <v>30</v>
      </c>
      <c r="I1736" t="b">
        <v>1</v>
      </c>
      <c r="J1736" t="s">
        <v>0</v>
      </c>
      <c r="K1736" t="s">
        <v>32</v>
      </c>
      <c r="Q1736" t="s">
        <v>1177</v>
      </c>
      <c r="R1736" t="s">
        <v>1177</v>
      </c>
      <c r="S1736" s="109">
        <v>1</v>
      </c>
    </row>
    <row r="1737" spans="1:19" hidden="1" x14ac:dyDescent="0.25">
      <c r="A1737" t="s">
        <v>1146</v>
      </c>
      <c r="B1737" t="s">
        <v>1181</v>
      </c>
      <c r="C1737">
        <v>4</v>
      </c>
      <c r="D1737" t="s">
        <v>13</v>
      </c>
      <c r="E1737" t="s">
        <v>1180</v>
      </c>
      <c r="F1737" s="5" t="s">
        <v>25</v>
      </c>
      <c r="G1737" s="19">
        <v>6</v>
      </c>
      <c r="H1737" s="19">
        <v>13</v>
      </c>
      <c r="I1737" t="b">
        <v>1</v>
      </c>
      <c r="J1737" t="s">
        <v>10</v>
      </c>
      <c r="K1737" t="s">
        <v>32</v>
      </c>
      <c r="Q1737" t="s">
        <v>1177</v>
      </c>
      <c r="R1737" t="s">
        <v>1177</v>
      </c>
      <c r="S1737" s="6">
        <v>2</v>
      </c>
    </row>
    <row r="1738" spans="1:19" hidden="1" x14ac:dyDescent="0.25">
      <c r="A1738" t="s">
        <v>1146</v>
      </c>
      <c r="B1738" t="s">
        <v>1181</v>
      </c>
      <c r="C1738">
        <v>4</v>
      </c>
      <c r="D1738" t="s">
        <v>1157</v>
      </c>
      <c r="E1738" t="s">
        <v>1248</v>
      </c>
      <c r="F1738" s="5" t="s">
        <v>26</v>
      </c>
      <c r="G1738" s="19">
        <v>15</v>
      </c>
      <c r="H1738" s="19">
        <v>25</v>
      </c>
      <c r="I1738" t="b">
        <v>0</v>
      </c>
      <c r="J1738" t="s">
        <v>1158</v>
      </c>
      <c r="K1738" t="s">
        <v>32</v>
      </c>
      <c r="Q1738" t="s">
        <v>1177</v>
      </c>
      <c r="R1738" t="s">
        <v>1177</v>
      </c>
      <c r="S1738" s="6">
        <v>5</v>
      </c>
    </row>
    <row r="1739" spans="1:19" hidden="1" x14ac:dyDescent="0.25">
      <c r="A1739" t="s">
        <v>1146</v>
      </c>
      <c r="B1739" t="s">
        <v>1181</v>
      </c>
      <c r="C1739">
        <v>4</v>
      </c>
      <c r="D1739" t="s">
        <v>1150</v>
      </c>
      <c r="E1739" t="s">
        <v>1249</v>
      </c>
      <c r="F1739" s="5" t="s">
        <v>26</v>
      </c>
      <c r="G1739" s="19">
        <v>45</v>
      </c>
      <c r="H1739" s="19">
        <v>55</v>
      </c>
      <c r="I1739" t="b">
        <v>0</v>
      </c>
      <c r="J1739" t="s">
        <v>1151</v>
      </c>
      <c r="K1739" t="s">
        <v>32</v>
      </c>
      <c r="L1739" t="s">
        <v>716</v>
      </c>
      <c r="M1739" t="s">
        <v>1170</v>
      </c>
      <c r="Q1739" t="s">
        <v>1177</v>
      </c>
      <c r="R1739" t="s">
        <v>1177</v>
      </c>
      <c r="S1739" s="109">
        <v>7</v>
      </c>
    </row>
    <row r="1740" spans="1:19" hidden="1" x14ac:dyDescent="0.25">
      <c r="A1740" t="s">
        <v>1146</v>
      </c>
      <c r="B1740" t="s">
        <v>1181</v>
      </c>
      <c r="C1740">
        <v>4</v>
      </c>
      <c r="D1740" t="s">
        <v>29</v>
      </c>
      <c r="E1740" t="s">
        <v>1143</v>
      </c>
      <c r="F1740" s="5" t="s">
        <v>25</v>
      </c>
      <c r="G1740" s="19">
        <v>0</v>
      </c>
      <c r="H1740" s="19">
        <v>1</v>
      </c>
      <c r="I1740" t="b">
        <v>1</v>
      </c>
      <c r="J1740" t="s">
        <v>1153</v>
      </c>
      <c r="K1740" t="s">
        <v>32</v>
      </c>
      <c r="L1740" t="s">
        <v>716</v>
      </c>
      <c r="M1740" t="s">
        <v>1170</v>
      </c>
      <c r="Q1740" t="s">
        <v>1177</v>
      </c>
      <c r="R1740" t="s">
        <v>1177</v>
      </c>
      <c r="S1740" s="6">
        <v>6</v>
      </c>
    </row>
    <row r="1741" spans="1:19" hidden="1" x14ac:dyDescent="0.25">
      <c r="A1741" t="s">
        <v>1146</v>
      </c>
      <c r="B1741" t="s">
        <v>1181</v>
      </c>
      <c r="C1741">
        <v>4</v>
      </c>
      <c r="D1741" t="s">
        <v>1161</v>
      </c>
      <c r="E1741" t="s">
        <v>1247</v>
      </c>
      <c r="F1741" s="5" t="s">
        <v>26</v>
      </c>
      <c r="G1741" s="19">
        <v>20</v>
      </c>
      <c r="H1741" s="19">
        <v>30</v>
      </c>
      <c r="I1741" t="b">
        <v>0</v>
      </c>
      <c r="J1741" t="s">
        <v>1163</v>
      </c>
      <c r="K1741" t="s">
        <v>32</v>
      </c>
      <c r="L1741" t="s">
        <v>716</v>
      </c>
      <c r="M1741" t="s">
        <v>1170</v>
      </c>
      <c r="Q1741" t="s">
        <v>1177</v>
      </c>
      <c r="R1741" t="s">
        <v>1177</v>
      </c>
      <c r="S1741" s="109">
        <v>4</v>
      </c>
    </row>
    <row r="1742" spans="1:19" hidden="1" x14ac:dyDescent="0.25">
      <c r="A1742" t="s">
        <v>1146</v>
      </c>
      <c r="B1742" t="s">
        <v>1181</v>
      </c>
      <c r="C1742">
        <v>4</v>
      </c>
      <c r="D1742" t="s">
        <v>109</v>
      </c>
      <c r="E1742" t="s">
        <v>1243</v>
      </c>
      <c r="F1742" s="5" t="s">
        <v>26</v>
      </c>
      <c r="G1742" s="19">
        <v>30</v>
      </c>
      <c r="H1742" s="19">
        <v>40</v>
      </c>
      <c r="I1742" t="b">
        <v>0</v>
      </c>
      <c r="J1742" t="s">
        <v>1164</v>
      </c>
      <c r="K1742" t="s">
        <v>32</v>
      </c>
      <c r="L1742" t="s">
        <v>716</v>
      </c>
      <c r="M1742" t="s">
        <v>1170</v>
      </c>
      <c r="Q1742" t="s">
        <v>1177</v>
      </c>
      <c r="R1742" t="s">
        <v>1177</v>
      </c>
      <c r="S1742" s="109">
        <v>3</v>
      </c>
    </row>
    <row r="1743" spans="1:19" hidden="1" x14ac:dyDescent="0.25">
      <c r="A1743" t="s">
        <v>1146</v>
      </c>
      <c r="B1743" t="s">
        <v>1181</v>
      </c>
      <c r="C1743">
        <v>5</v>
      </c>
      <c r="D1743" t="s">
        <v>11</v>
      </c>
      <c r="E1743" t="s">
        <v>524</v>
      </c>
      <c r="F1743" s="5" t="s">
        <v>24</v>
      </c>
      <c r="G1743" s="19">
        <v>10</v>
      </c>
      <c r="H1743" s="19">
        <v>20</v>
      </c>
      <c r="I1743" t="b">
        <v>1</v>
      </c>
      <c r="J1743" t="s">
        <v>0</v>
      </c>
      <c r="K1743" t="s">
        <v>32</v>
      </c>
      <c r="L1743" t="s">
        <v>716</v>
      </c>
      <c r="M1743" t="s">
        <v>1170</v>
      </c>
      <c r="Q1743" t="s">
        <v>1177</v>
      </c>
      <c r="R1743" t="s">
        <v>1177</v>
      </c>
      <c r="S1743" s="109">
        <v>1</v>
      </c>
    </row>
    <row r="1744" spans="1:19" hidden="1" x14ac:dyDescent="0.25">
      <c r="A1744" t="s">
        <v>1146</v>
      </c>
      <c r="B1744" t="s">
        <v>1181</v>
      </c>
      <c r="C1744">
        <v>5</v>
      </c>
      <c r="D1744" t="s">
        <v>13</v>
      </c>
      <c r="E1744" t="s">
        <v>1144</v>
      </c>
      <c r="F1744" s="5" t="s">
        <v>25</v>
      </c>
      <c r="G1744" s="19">
        <v>1</v>
      </c>
      <c r="H1744" s="19">
        <v>4</v>
      </c>
      <c r="I1744" t="b">
        <v>1</v>
      </c>
      <c r="J1744" t="s">
        <v>10</v>
      </c>
      <c r="K1744" t="s">
        <v>32</v>
      </c>
      <c r="L1744" t="s">
        <v>716</v>
      </c>
      <c r="M1744" t="s">
        <v>1170</v>
      </c>
      <c r="Q1744" t="s">
        <v>1177</v>
      </c>
      <c r="R1744" t="s">
        <v>1177</v>
      </c>
      <c r="S1744" s="6">
        <v>2</v>
      </c>
    </row>
    <row r="1745" spans="1:19" hidden="1" x14ac:dyDescent="0.25">
      <c r="A1745" t="s">
        <v>1146</v>
      </c>
      <c r="B1745" t="s">
        <v>1181</v>
      </c>
      <c r="C1745">
        <v>5</v>
      </c>
      <c r="D1745" t="s">
        <v>1161</v>
      </c>
      <c r="E1745" t="s">
        <v>1167</v>
      </c>
      <c r="F1745" s="5" t="s">
        <v>27</v>
      </c>
      <c r="G1745" s="19">
        <v>40</v>
      </c>
      <c r="H1745" s="19">
        <v>45</v>
      </c>
      <c r="I1745" t="b">
        <v>0</v>
      </c>
      <c r="J1745" t="s">
        <v>1163</v>
      </c>
      <c r="K1745" t="s">
        <v>32</v>
      </c>
      <c r="L1745" t="s">
        <v>716</v>
      </c>
      <c r="M1745" t="s">
        <v>1170</v>
      </c>
      <c r="Q1745" t="s">
        <v>1177</v>
      </c>
      <c r="R1745" t="s">
        <v>1177</v>
      </c>
      <c r="S1745" s="109">
        <v>4</v>
      </c>
    </row>
    <row r="1746" spans="1:19" hidden="1" x14ac:dyDescent="0.25">
      <c r="A1746" t="s">
        <v>1146</v>
      </c>
      <c r="B1746" t="s">
        <v>1181</v>
      </c>
      <c r="C1746">
        <v>5</v>
      </c>
      <c r="D1746" t="s">
        <v>109</v>
      </c>
      <c r="E1746" t="s">
        <v>1249</v>
      </c>
      <c r="F1746" s="5" t="s">
        <v>26</v>
      </c>
      <c r="G1746" s="19">
        <v>45</v>
      </c>
      <c r="H1746" s="19">
        <v>55</v>
      </c>
      <c r="I1746" t="b">
        <v>0</v>
      </c>
      <c r="J1746" t="s">
        <v>1164</v>
      </c>
      <c r="K1746" t="s">
        <v>32</v>
      </c>
      <c r="L1746" t="s">
        <v>716</v>
      </c>
      <c r="M1746" t="s">
        <v>1170</v>
      </c>
      <c r="Q1746" t="s">
        <v>1177</v>
      </c>
      <c r="R1746" t="s">
        <v>1177</v>
      </c>
      <c r="S1746" s="109">
        <v>3</v>
      </c>
    </row>
    <row r="1747" spans="1:19" hidden="1" x14ac:dyDescent="0.25">
      <c r="A1747" t="s">
        <v>1183</v>
      </c>
      <c r="B1747" t="s">
        <v>1173</v>
      </c>
      <c r="C1747">
        <v>2</v>
      </c>
      <c r="D1747" t="s">
        <v>1184</v>
      </c>
      <c r="E1747" t="s">
        <v>1199</v>
      </c>
      <c r="F1747" s="5" t="s">
        <v>25</v>
      </c>
      <c r="G1747" s="19">
        <v>11</v>
      </c>
      <c r="H1747" s="19">
        <v>14</v>
      </c>
      <c r="I1747" t="b">
        <v>1</v>
      </c>
      <c r="J1747" t="s">
        <v>1186</v>
      </c>
      <c r="K1747" t="s">
        <v>32</v>
      </c>
      <c r="Q1747" t="s">
        <v>1173</v>
      </c>
      <c r="R1747" t="s">
        <v>1173</v>
      </c>
      <c r="S1747" s="6">
        <v>1</v>
      </c>
    </row>
    <row r="1748" spans="1:19" hidden="1" x14ac:dyDescent="0.25">
      <c r="A1748" t="s">
        <v>1183</v>
      </c>
      <c r="B1748" t="s">
        <v>1173</v>
      </c>
      <c r="C1748">
        <v>2</v>
      </c>
      <c r="D1748" t="s">
        <v>885</v>
      </c>
      <c r="E1748" t="s">
        <v>1200</v>
      </c>
      <c r="F1748" s="5" t="s">
        <v>25</v>
      </c>
      <c r="G1748" s="19">
        <v>5</v>
      </c>
      <c r="H1748" s="19">
        <v>8</v>
      </c>
      <c r="I1748" t="b">
        <v>1</v>
      </c>
      <c r="J1748" t="s">
        <v>1201</v>
      </c>
      <c r="K1748" t="s">
        <v>32</v>
      </c>
      <c r="Q1748" t="s">
        <v>1173</v>
      </c>
      <c r="R1748" t="s">
        <v>1173</v>
      </c>
      <c r="S1748" s="109">
        <v>4</v>
      </c>
    </row>
    <row r="1749" spans="1:19" hidden="1" x14ac:dyDescent="0.25">
      <c r="A1749" t="s">
        <v>1183</v>
      </c>
      <c r="B1749" t="s">
        <v>1173</v>
      </c>
      <c r="C1749">
        <v>2</v>
      </c>
      <c r="D1749" t="s">
        <v>392</v>
      </c>
      <c r="E1749" t="s">
        <v>1253</v>
      </c>
      <c r="F1749" s="5" t="s">
        <v>24</v>
      </c>
      <c r="G1749" s="19">
        <v>50</v>
      </c>
      <c r="H1749" s="19">
        <v>60</v>
      </c>
      <c r="I1749" t="b">
        <v>1</v>
      </c>
      <c r="J1749" t="s">
        <v>847</v>
      </c>
      <c r="K1749" t="s">
        <v>32</v>
      </c>
      <c r="Q1749" t="s">
        <v>1173</v>
      </c>
      <c r="R1749" t="s">
        <v>1173</v>
      </c>
      <c r="S1749" s="109">
        <v>3</v>
      </c>
    </row>
    <row r="1750" spans="1:19" hidden="1" x14ac:dyDescent="0.25">
      <c r="A1750" t="s">
        <v>1183</v>
      </c>
      <c r="B1750" t="s">
        <v>1173</v>
      </c>
      <c r="C1750">
        <v>2</v>
      </c>
      <c r="D1750" t="s">
        <v>1194</v>
      </c>
      <c r="E1750" t="s">
        <v>1202</v>
      </c>
      <c r="F1750" s="5" t="s">
        <v>27</v>
      </c>
      <c r="G1750" s="19">
        <v>0</v>
      </c>
      <c r="H1750" s="19">
        <v>0.1</v>
      </c>
      <c r="I1750" t="b">
        <v>0</v>
      </c>
      <c r="J1750" t="s">
        <v>1203</v>
      </c>
      <c r="K1750" t="s">
        <v>32</v>
      </c>
      <c r="Q1750" t="s">
        <v>1173</v>
      </c>
      <c r="R1750" t="s">
        <v>1173</v>
      </c>
      <c r="S1750" s="109">
        <v>2</v>
      </c>
    </row>
    <row r="1751" spans="1:19" hidden="1" x14ac:dyDescent="0.25">
      <c r="A1751" t="s">
        <v>1183</v>
      </c>
      <c r="B1751" t="s">
        <v>1173</v>
      </c>
      <c r="C1751">
        <v>2</v>
      </c>
      <c r="D1751" t="s">
        <v>1188</v>
      </c>
      <c r="E1751" t="s">
        <v>1204</v>
      </c>
      <c r="F1751" s="5" t="s">
        <v>25</v>
      </c>
      <c r="G1751" s="19">
        <v>6</v>
      </c>
      <c r="H1751" s="19">
        <v>9</v>
      </c>
      <c r="I1751" t="b">
        <v>1</v>
      </c>
      <c r="J1751" t="s">
        <v>1205</v>
      </c>
      <c r="K1751" t="s">
        <v>32</v>
      </c>
      <c r="Q1751" t="s">
        <v>1173</v>
      </c>
      <c r="R1751" t="s">
        <v>1173</v>
      </c>
      <c r="S1751" s="109">
        <v>7</v>
      </c>
    </row>
    <row r="1752" spans="1:19" hidden="1" x14ac:dyDescent="0.25">
      <c r="A1752" t="s">
        <v>1183</v>
      </c>
      <c r="B1752" t="s">
        <v>1173</v>
      </c>
      <c r="C1752">
        <v>2</v>
      </c>
      <c r="D1752" t="s">
        <v>1187</v>
      </c>
      <c r="E1752" t="s">
        <v>524</v>
      </c>
      <c r="F1752" s="5" t="s">
        <v>24</v>
      </c>
      <c r="G1752" s="19">
        <v>10</v>
      </c>
      <c r="H1752" s="19">
        <v>20</v>
      </c>
      <c r="I1752" t="b">
        <v>1</v>
      </c>
      <c r="J1752" t="s">
        <v>1206</v>
      </c>
      <c r="K1752" t="s">
        <v>32</v>
      </c>
      <c r="Q1752" t="s">
        <v>1173</v>
      </c>
      <c r="R1752" t="s">
        <v>1173</v>
      </c>
      <c r="S1752" s="109">
        <v>8</v>
      </c>
    </row>
    <row r="1753" spans="1:19" hidden="1" x14ac:dyDescent="0.25">
      <c r="A1753" t="s">
        <v>1183</v>
      </c>
      <c r="B1753" t="s">
        <v>1173</v>
      </c>
      <c r="C1753">
        <v>2</v>
      </c>
      <c r="D1753" t="s">
        <v>1189</v>
      </c>
      <c r="E1753" t="s">
        <v>1207</v>
      </c>
      <c r="F1753" s="5" t="s">
        <v>25</v>
      </c>
      <c r="G1753" s="19">
        <v>3.5</v>
      </c>
      <c r="H1753" s="19">
        <v>5</v>
      </c>
      <c r="I1753" t="b">
        <v>1</v>
      </c>
      <c r="J1753" t="s">
        <v>1208</v>
      </c>
      <c r="K1753" t="s">
        <v>32</v>
      </c>
      <c r="Q1753" t="s">
        <v>1173</v>
      </c>
      <c r="R1753" t="s">
        <v>1173</v>
      </c>
      <c r="S1753" s="109">
        <v>11</v>
      </c>
    </row>
    <row r="1754" spans="1:19" hidden="1" x14ac:dyDescent="0.25">
      <c r="A1754" t="s">
        <v>1183</v>
      </c>
      <c r="B1754" t="s">
        <v>1173</v>
      </c>
      <c r="C1754">
        <v>2</v>
      </c>
      <c r="D1754" t="s">
        <v>1191</v>
      </c>
      <c r="E1754" t="s">
        <v>1143</v>
      </c>
      <c r="F1754" s="5" t="s">
        <v>25</v>
      </c>
      <c r="G1754" s="19">
        <v>0</v>
      </c>
      <c r="H1754" s="19">
        <v>1</v>
      </c>
      <c r="I1754" t="b">
        <v>1</v>
      </c>
      <c r="J1754" t="s">
        <v>1209</v>
      </c>
      <c r="K1754" t="s">
        <v>32</v>
      </c>
      <c r="Q1754" t="s">
        <v>1173</v>
      </c>
      <c r="R1754" t="s">
        <v>1173</v>
      </c>
      <c r="S1754" s="109">
        <v>12</v>
      </c>
    </row>
    <row r="1755" spans="1:19" hidden="1" x14ac:dyDescent="0.25">
      <c r="A1755" t="s">
        <v>1183</v>
      </c>
      <c r="B1755" t="s">
        <v>1173</v>
      </c>
      <c r="C1755">
        <v>2</v>
      </c>
      <c r="D1755" t="s">
        <v>1190</v>
      </c>
      <c r="E1755" t="s">
        <v>1210</v>
      </c>
      <c r="F1755" s="5" t="s">
        <v>25</v>
      </c>
      <c r="G1755" s="19">
        <v>4.5</v>
      </c>
      <c r="H1755" s="19">
        <v>6</v>
      </c>
      <c r="I1755" t="b">
        <v>1</v>
      </c>
      <c r="J1755" t="s">
        <v>1211</v>
      </c>
      <c r="K1755" t="s">
        <v>32</v>
      </c>
      <c r="Q1755" t="s">
        <v>1173</v>
      </c>
      <c r="R1755" t="s">
        <v>1173</v>
      </c>
      <c r="S1755" s="109">
        <v>9</v>
      </c>
    </row>
    <row r="1756" spans="1:19" hidden="1" x14ac:dyDescent="0.25">
      <c r="A1756" t="s">
        <v>1183</v>
      </c>
      <c r="B1756" t="s">
        <v>1173</v>
      </c>
      <c r="C1756">
        <v>2</v>
      </c>
      <c r="D1756" t="s">
        <v>1192</v>
      </c>
      <c r="E1756" t="s">
        <v>1143</v>
      </c>
      <c r="F1756" s="5" t="s">
        <v>25</v>
      </c>
      <c r="G1756" s="19">
        <v>0</v>
      </c>
      <c r="H1756" s="19">
        <v>1</v>
      </c>
      <c r="I1756" t="b">
        <v>1</v>
      </c>
      <c r="J1756" t="s">
        <v>1212</v>
      </c>
      <c r="K1756" t="s">
        <v>32</v>
      </c>
      <c r="Q1756" t="s">
        <v>1173</v>
      </c>
      <c r="R1756" t="s">
        <v>1173</v>
      </c>
      <c r="S1756" s="109">
        <v>10</v>
      </c>
    </row>
    <row r="1757" spans="1:19" hidden="1" x14ac:dyDescent="0.25">
      <c r="A1757" t="s">
        <v>1183</v>
      </c>
      <c r="B1757" t="s">
        <v>1173</v>
      </c>
      <c r="C1757">
        <v>2</v>
      </c>
      <c r="D1757" t="s">
        <v>1213</v>
      </c>
      <c r="E1757" t="s">
        <v>545</v>
      </c>
      <c r="F1757" s="5" t="s">
        <v>24</v>
      </c>
      <c r="G1757" s="19">
        <v>40</v>
      </c>
      <c r="H1757" s="19">
        <v>50</v>
      </c>
      <c r="I1757" t="b">
        <v>1</v>
      </c>
      <c r="J1757" t="s">
        <v>1214</v>
      </c>
      <c r="K1757" t="s">
        <v>32</v>
      </c>
      <c r="Q1757" t="s">
        <v>1173</v>
      </c>
      <c r="R1757" t="s">
        <v>1173</v>
      </c>
      <c r="S1757" s="109">
        <v>15</v>
      </c>
    </row>
    <row r="1758" spans="1:19" hidden="1" x14ac:dyDescent="0.25">
      <c r="A1758" t="s">
        <v>1183</v>
      </c>
      <c r="B1758" t="s">
        <v>1173</v>
      </c>
      <c r="C1758">
        <v>2</v>
      </c>
      <c r="D1758" t="s">
        <v>1215</v>
      </c>
      <c r="E1758" t="s">
        <v>1195</v>
      </c>
      <c r="F1758" s="5" t="s">
        <v>25</v>
      </c>
      <c r="G1758" s="19">
        <v>1</v>
      </c>
      <c r="H1758" s="19">
        <v>2</v>
      </c>
      <c r="I1758" t="b">
        <v>1</v>
      </c>
      <c r="J1758" t="s">
        <v>1216</v>
      </c>
      <c r="K1758" t="s">
        <v>32</v>
      </c>
      <c r="Q1758" t="s">
        <v>1173</v>
      </c>
      <c r="R1758" t="s">
        <v>1173</v>
      </c>
      <c r="S1758" s="109">
        <v>14</v>
      </c>
    </row>
    <row r="1759" spans="1:19" hidden="1" x14ac:dyDescent="0.25">
      <c r="A1759" t="s">
        <v>1183</v>
      </c>
      <c r="B1759" t="s">
        <v>1173</v>
      </c>
      <c r="C1759">
        <v>3</v>
      </c>
      <c r="D1759" t="s">
        <v>1184</v>
      </c>
      <c r="E1759" t="s">
        <v>1185</v>
      </c>
      <c r="F1759" s="5" t="s">
        <v>25</v>
      </c>
      <c r="G1759" s="19">
        <v>7</v>
      </c>
      <c r="H1759" s="19">
        <v>10</v>
      </c>
      <c r="I1759" t="b">
        <v>1</v>
      </c>
      <c r="J1759" t="s">
        <v>1186</v>
      </c>
      <c r="K1759" t="s">
        <v>32</v>
      </c>
      <c r="Q1759" t="s">
        <v>1173</v>
      </c>
      <c r="R1759" t="s">
        <v>1173</v>
      </c>
      <c r="S1759" s="6">
        <v>1</v>
      </c>
    </row>
    <row r="1760" spans="1:19" hidden="1" x14ac:dyDescent="0.25">
      <c r="A1760" t="s">
        <v>1183</v>
      </c>
      <c r="B1760" t="s">
        <v>1173</v>
      </c>
      <c r="C1760">
        <v>3</v>
      </c>
      <c r="D1760" t="s">
        <v>885</v>
      </c>
      <c r="E1760" t="s">
        <v>1196</v>
      </c>
      <c r="F1760" s="5" t="s">
        <v>25</v>
      </c>
      <c r="G1760" s="19">
        <v>2</v>
      </c>
      <c r="H1760" s="19">
        <v>5</v>
      </c>
      <c r="I1760" t="b">
        <v>1</v>
      </c>
      <c r="J1760" t="s">
        <v>1201</v>
      </c>
      <c r="K1760" t="s">
        <v>32</v>
      </c>
      <c r="Q1760" t="s">
        <v>1173</v>
      </c>
      <c r="R1760" t="s">
        <v>1173</v>
      </c>
      <c r="S1760" s="109">
        <v>4</v>
      </c>
    </row>
    <row r="1761" spans="1:19" hidden="1" x14ac:dyDescent="0.25">
      <c r="A1761" t="s">
        <v>1183</v>
      </c>
      <c r="B1761" t="s">
        <v>1173</v>
      </c>
      <c r="C1761">
        <v>3</v>
      </c>
      <c r="D1761" t="s">
        <v>1217</v>
      </c>
      <c r="E1761" t="s">
        <v>1202</v>
      </c>
      <c r="F1761" s="5" t="s">
        <v>27</v>
      </c>
      <c r="G1761" s="19">
        <v>0</v>
      </c>
      <c r="H1761" s="19">
        <v>0.1</v>
      </c>
      <c r="I1761" t="b">
        <v>0</v>
      </c>
      <c r="J1761" t="s">
        <v>1218</v>
      </c>
      <c r="K1761" t="s">
        <v>32</v>
      </c>
      <c r="Q1761" t="s">
        <v>1173</v>
      </c>
      <c r="R1761" t="s">
        <v>1173</v>
      </c>
      <c r="S1761" s="109">
        <v>6</v>
      </c>
    </row>
    <row r="1762" spans="1:19" hidden="1" x14ac:dyDescent="0.25">
      <c r="A1762" t="s">
        <v>1183</v>
      </c>
      <c r="B1762" t="s">
        <v>1173</v>
      </c>
      <c r="C1762">
        <v>3</v>
      </c>
      <c r="D1762" t="s">
        <v>1188</v>
      </c>
      <c r="E1762" t="s">
        <v>1159</v>
      </c>
      <c r="F1762" s="5" t="s">
        <v>25</v>
      </c>
      <c r="G1762" s="19">
        <v>3</v>
      </c>
      <c r="H1762" s="19">
        <v>6</v>
      </c>
      <c r="I1762" t="b">
        <v>1</v>
      </c>
      <c r="J1762" t="s">
        <v>1205</v>
      </c>
      <c r="K1762" t="s">
        <v>32</v>
      </c>
      <c r="Q1762" t="s">
        <v>1173</v>
      </c>
      <c r="R1762" t="s">
        <v>1173</v>
      </c>
      <c r="S1762" s="109">
        <v>7</v>
      </c>
    </row>
    <row r="1763" spans="1:19" hidden="1" x14ac:dyDescent="0.25">
      <c r="A1763" t="s">
        <v>1183</v>
      </c>
      <c r="B1763" t="s">
        <v>1173</v>
      </c>
      <c r="C1763">
        <v>3</v>
      </c>
      <c r="D1763" t="s">
        <v>1189</v>
      </c>
      <c r="E1763" t="s">
        <v>1219</v>
      </c>
      <c r="F1763" s="5" t="s">
        <v>25</v>
      </c>
      <c r="G1763" s="19">
        <v>1.5</v>
      </c>
      <c r="H1763" s="19">
        <v>3.5</v>
      </c>
      <c r="I1763" t="b">
        <v>1</v>
      </c>
      <c r="J1763" t="s">
        <v>1208</v>
      </c>
      <c r="K1763" t="s">
        <v>32</v>
      </c>
      <c r="Q1763" t="s">
        <v>1173</v>
      </c>
      <c r="R1763" t="s">
        <v>1173</v>
      </c>
      <c r="S1763" s="109">
        <v>11</v>
      </c>
    </row>
    <row r="1764" spans="1:19" hidden="1" x14ac:dyDescent="0.25">
      <c r="A1764" t="s">
        <v>1183</v>
      </c>
      <c r="B1764" t="s">
        <v>1173</v>
      </c>
      <c r="C1764">
        <v>3</v>
      </c>
      <c r="D1764" t="s">
        <v>1191</v>
      </c>
      <c r="E1764" t="s">
        <v>1143</v>
      </c>
      <c r="F1764" s="5" t="s">
        <v>25</v>
      </c>
      <c r="G1764" s="19">
        <v>0</v>
      </c>
      <c r="H1764" s="19">
        <v>1</v>
      </c>
      <c r="I1764" t="b">
        <v>1</v>
      </c>
      <c r="J1764" t="s">
        <v>1209</v>
      </c>
      <c r="K1764" t="s">
        <v>32</v>
      </c>
      <c r="Q1764" t="s">
        <v>1173</v>
      </c>
      <c r="R1764" t="s">
        <v>1173</v>
      </c>
      <c r="S1764" s="109">
        <v>12</v>
      </c>
    </row>
    <row r="1765" spans="1:19" hidden="1" x14ac:dyDescent="0.25">
      <c r="A1765" t="s">
        <v>1183</v>
      </c>
      <c r="B1765" t="s">
        <v>1173</v>
      </c>
      <c r="C1765">
        <v>3</v>
      </c>
      <c r="D1765" t="s">
        <v>1190</v>
      </c>
      <c r="E1765" t="s">
        <v>1220</v>
      </c>
      <c r="F1765" s="5" t="s">
        <v>25</v>
      </c>
      <c r="G1765" s="19">
        <v>2.5</v>
      </c>
      <c r="H1765" s="19">
        <v>4</v>
      </c>
      <c r="I1765" t="b">
        <v>1</v>
      </c>
      <c r="J1765" t="s">
        <v>1211</v>
      </c>
      <c r="K1765" t="s">
        <v>32</v>
      </c>
      <c r="Q1765" t="s">
        <v>1173</v>
      </c>
      <c r="R1765" t="s">
        <v>1173</v>
      </c>
      <c r="S1765" s="109">
        <v>9</v>
      </c>
    </row>
    <row r="1766" spans="1:19" hidden="1" x14ac:dyDescent="0.25">
      <c r="A1766" t="s">
        <v>1183</v>
      </c>
      <c r="B1766" t="s">
        <v>1173</v>
      </c>
      <c r="C1766">
        <v>3</v>
      </c>
      <c r="D1766" t="s">
        <v>1192</v>
      </c>
      <c r="E1766" t="s">
        <v>1143</v>
      </c>
      <c r="F1766" s="5" t="s">
        <v>25</v>
      </c>
      <c r="G1766" s="19">
        <v>0</v>
      </c>
      <c r="H1766" s="19">
        <v>1</v>
      </c>
      <c r="I1766" t="b">
        <v>1</v>
      </c>
      <c r="J1766" t="s">
        <v>1212</v>
      </c>
      <c r="K1766" t="s">
        <v>32</v>
      </c>
      <c r="Q1766" t="s">
        <v>1173</v>
      </c>
      <c r="R1766" t="s">
        <v>1173</v>
      </c>
      <c r="S1766" s="109">
        <v>10</v>
      </c>
    </row>
    <row r="1767" spans="1:19" hidden="1" x14ac:dyDescent="0.25">
      <c r="A1767" t="s">
        <v>1183</v>
      </c>
      <c r="B1767" t="s">
        <v>1173</v>
      </c>
      <c r="C1767">
        <v>3</v>
      </c>
      <c r="D1767" t="s">
        <v>1215</v>
      </c>
      <c r="E1767" t="s">
        <v>1221</v>
      </c>
      <c r="F1767" s="5" t="s">
        <v>25</v>
      </c>
      <c r="G1767" s="19">
        <v>0.5</v>
      </c>
      <c r="H1767" s="19">
        <v>2</v>
      </c>
      <c r="I1767" t="b">
        <v>1</v>
      </c>
      <c r="J1767" t="s">
        <v>1216</v>
      </c>
      <c r="K1767" t="s">
        <v>32</v>
      </c>
      <c r="Q1767" t="s">
        <v>1173</v>
      </c>
      <c r="R1767" t="s">
        <v>1173</v>
      </c>
      <c r="S1767" s="109">
        <v>14</v>
      </c>
    </row>
    <row r="1768" spans="1:19" hidden="1" x14ac:dyDescent="0.25">
      <c r="A1768" t="s">
        <v>1183</v>
      </c>
      <c r="B1768" t="s">
        <v>1173</v>
      </c>
      <c r="C1768">
        <v>3</v>
      </c>
      <c r="D1768" t="s">
        <v>392</v>
      </c>
      <c r="E1768" t="s">
        <v>545</v>
      </c>
      <c r="F1768" s="5" t="s">
        <v>24</v>
      </c>
      <c r="G1768" s="19">
        <v>40</v>
      </c>
      <c r="H1768" s="19">
        <v>50</v>
      </c>
      <c r="I1768" t="b">
        <v>1</v>
      </c>
      <c r="J1768" t="s">
        <v>847</v>
      </c>
      <c r="K1768" t="s">
        <v>32</v>
      </c>
      <c r="L1768" t="s">
        <v>716</v>
      </c>
      <c r="M1768" t="s">
        <v>1170</v>
      </c>
      <c r="Q1768" t="s">
        <v>1173</v>
      </c>
      <c r="R1768" t="s">
        <v>1173</v>
      </c>
      <c r="S1768" s="109">
        <v>3</v>
      </c>
    </row>
    <row r="1769" spans="1:19" hidden="1" x14ac:dyDescent="0.25">
      <c r="A1769" t="s">
        <v>1183</v>
      </c>
      <c r="B1769" t="s">
        <v>1173</v>
      </c>
      <c r="C1769">
        <v>3</v>
      </c>
      <c r="D1769" t="s">
        <v>1194</v>
      </c>
      <c r="E1769" t="s">
        <v>1222</v>
      </c>
      <c r="F1769" s="5" t="s">
        <v>27</v>
      </c>
      <c r="G1769" s="19">
        <v>0.1</v>
      </c>
      <c r="H1769" s="19">
        <v>5</v>
      </c>
      <c r="I1769" t="b">
        <v>0</v>
      </c>
      <c r="J1769" t="s">
        <v>1203</v>
      </c>
      <c r="K1769" t="s">
        <v>32</v>
      </c>
      <c r="L1769" t="s">
        <v>716</v>
      </c>
      <c r="M1769" t="s">
        <v>1170</v>
      </c>
      <c r="Q1769" t="s">
        <v>1173</v>
      </c>
      <c r="R1769" t="s">
        <v>1173</v>
      </c>
      <c r="S1769" s="109">
        <v>2</v>
      </c>
    </row>
    <row r="1770" spans="1:19" hidden="1" x14ac:dyDescent="0.25">
      <c r="A1770" t="s">
        <v>1183</v>
      </c>
      <c r="B1770" t="s">
        <v>1173</v>
      </c>
      <c r="C1770">
        <v>3</v>
      </c>
      <c r="D1770" t="s">
        <v>1187</v>
      </c>
      <c r="E1770" t="s">
        <v>1223</v>
      </c>
      <c r="F1770" s="5" t="s">
        <v>25</v>
      </c>
      <c r="G1770" s="19">
        <v>1</v>
      </c>
      <c r="H1770" s="19">
        <v>10</v>
      </c>
      <c r="I1770" t="b">
        <v>1</v>
      </c>
      <c r="J1770" t="s">
        <v>1206</v>
      </c>
      <c r="K1770" t="s">
        <v>32</v>
      </c>
      <c r="L1770" t="s">
        <v>716</v>
      </c>
      <c r="M1770" t="s">
        <v>1170</v>
      </c>
      <c r="Q1770" t="s">
        <v>1173</v>
      </c>
      <c r="R1770" t="s">
        <v>1173</v>
      </c>
      <c r="S1770" s="109">
        <v>8</v>
      </c>
    </row>
    <row r="1771" spans="1:19" hidden="1" x14ac:dyDescent="0.25">
      <c r="A1771" t="s">
        <v>1183</v>
      </c>
      <c r="B1771" t="s">
        <v>1173</v>
      </c>
      <c r="C1771">
        <v>3</v>
      </c>
      <c r="D1771" t="s">
        <v>1213</v>
      </c>
      <c r="E1771" t="s">
        <v>551</v>
      </c>
      <c r="F1771" s="5" t="s">
        <v>24</v>
      </c>
      <c r="G1771" s="19">
        <v>30</v>
      </c>
      <c r="H1771" s="19">
        <v>40</v>
      </c>
      <c r="I1771" t="b">
        <v>1</v>
      </c>
      <c r="J1771" t="s">
        <v>1214</v>
      </c>
      <c r="K1771" t="s">
        <v>32</v>
      </c>
      <c r="L1771" t="s">
        <v>716</v>
      </c>
      <c r="M1771" t="s">
        <v>1170</v>
      </c>
      <c r="Q1771" t="s">
        <v>1173</v>
      </c>
      <c r="R1771" t="s">
        <v>1173</v>
      </c>
      <c r="S1771" s="109">
        <v>15</v>
      </c>
    </row>
    <row r="1772" spans="1:19" hidden="1" x14ac:dyDescent="0.25">
      <c r="A1772" t="s">
        <v>1183</v>
      </c>
      <c r="B1772" t="s">
        <v>1173</v>
      </c>
      <c r="C1772">
        <v>4</v>
      </c>
      <c r="D1772" t="s">
        <v>1184</v>
      </c>
      <c r="E1772" t="s">
        <v>1224</v>
      </c>
      <c r="F1772" s="5" t="s">
        <v>25</v>
      </c>
      <c r="G1772" s="19">
        <v>4</v>
      </c>
      <c r="H1772" s="19">
        <v>7</v>
      </c>
      <c r="I1772" t="b">
        <v>1</v>
      </c>
      <c r="J1772" t="s">
        <v>1186</v>
      </c>
      <c r="K1772" t="s">
        <v>32</v>
      </c>
      <c r="Q1772" t="s">
        <v>1173</v>
      </c>
      <c r="R1772" t="s">
        <v>1173</v>
      </c>
      <c r="S1772" s="6">
        <v>1</v>
      </c>
    </row>
    <row r="1773" spans="1:19" hidden="1" x14ac:dyDescent="0.25">
      <c r="A1773" t="s">
        <v>1183</v>
      </c>
      <c r="B1773" t="s">
        <v>1173</v>
      </c>
      <c r="C1773">
        <v>4</v>
      </c>
      <c r="D1773" t="s">
        <v>885</v>
      </c>
      <c r="E1773" t="s">
        <v>1221</v>
      </c>
      <c r="F1773" s="5" t="s">
        <v>25</v>
      </c>
      <c r="G1773" s="19">
        <v>0.5</v>
      </c>
      <c r="H1773" s="19">
        <v>2</v>
      </c>
      <c r="I1773" t="b">
        <v>1</v>
      </c>
      <c r="J1773" t="s">
        <v>1201</v>
      </c>
      <c r="K1773" t="s">
        <v>32</v>
      </c>
      <c r="Q1773" t="s">
        <v>1173</v>
      </c>
      <c r="R1773" t="s">
        <v>1173</v>
      </c>
      <c r="S1773" s="109">
        <v>4</v>
      </c>
    </row>
    <row r="1774" spans="1:19" hidden="1" x14ac:dyDescent="0.25">
      <c r="A1774" t="s">
        <v>1183</v>
      </c>
      <c r="B1774" t="s">
        <v>1173</v>
      </c>
      <c r="C1774">
        <v>4</v>
      </c>
      <c r="D1774" t="s">
        <v>1188</v>
      </c>
      <c r="E1774" t="s">
        <v>1145</v>
      </c>
      <c r="F1774" s="5" t="s">
        <v>25</v>
      </c>
      <c r="G1774" s="19">
        <v>0</v>
      </c>
      <c r="H1774" s="19">
        <v>3</v>
      </c>
      <c r="I1774" t="b">
        <v>1</v>
      </c>
      <c r="J1774" t="s">
        <v>1205</v>
      </c>
      <c r="K1774" t="s">
        <v>32</v>
      </c>
      <c r="Q1774" t="s">
        <v>1173</v>
      </c>
      <c r="R1774" t="s">
        <v>1173</v>
      </c>
      <c r="S1774" s="109">
        <v>7</v>
      </c>
    </row>
    <row r="1775" spans="1:19" hidden="1" x14ac:dyDescent="0.25">
      <c r="A1775" t="s">
        <v>1183</v>
      </c>
      <c r="B1775" t="s">
        <v>1173</v>
      </c>
      <c r="C1775">
        <v>4</v>
      </c>
      <c r="D1775" t="s">
        <v>1190</v>
      </c>
      <c r="E1775" t="s">
        <v>1221</v>
      </c>
      <c r="F1775" s="5" t="s">
        <v>25</v>
      </c>
      <c r="G1775" s="19">
        <v>0.5</v>
      </c>
      <c r="H1775" s="19">
        <v>2</v>
      </c>
      <c r="I1775" t="b">
        <v>1</v>
      </c>
      <c r="J1775" t="s">
        <v>1211</v>
      </c>
      <c r="K1775" t="s">
        <v>32</v>
      </c>
      <c r="Q1775" t="s">
        <v>1173</v>
      </c>
      <c r="R1775" t="s">
        <v>1173</v>
      </c>
      <c r="S1775" s="109">
        <v>9</v>
      </c>
    </row>
    <row r="1776" spans="1:19" hidden="1" x14ac:dyDescent="0.25">
      <c r="A1776" t="s">
        <v>1183</v>
      </c>
      <c r="B1776" t="s">
        <v>1173</v>
      </c>
      <c r="C1776">
        <v>4</v>
      </c>
      <c r="D1776" t="s">
        <v>392</v>
      </c>
      <c r="E1776" t="s">
        <v>524</v>
      </c>
      <c r="F1776" s="5" t="s">
        <v>24</v>
      </c>
      <c r="G1776" s="19">
        <v>10</v>
      </c>
      <c r="H1776" s="19">
        <v>20</v>
      </c>
      <c r="I1776" t="b">
        <v>1</v>
      </c>
      <c r="J1776" t="s">
        <v>847</v>
      </c>
      <c r="K1776" t="s">
        <v>32</v>
      </c>
      <c r="L1776" t="s">
        <v>716</v>
      </c>
      <c r="M1776" t="s">
        <v>1170</v>
      </c>
      <c r="Q1776" t="s">
        <v>1173</v>
      </c>
      <c r="R1776" t="s">
        <v>1173</v>
      </c>
      <c r="S1776" s="109">
        <v>3</v>
      </c>
    </row>
    <row r="1777" spans="1:19" hidden="1" x14ac:dyDescent="0.25">
      <c r="A1777" t="s">
        <v>1183</v>
      </c>
      <c r="B1777" t="s">
        <v>1173</v>
      </c>
      <c r="C1777">
        <v>4</v>
      </c>
      <c r="D1777" t="s">
        <v>1194</v>
      </c>
      <c r="E1777" t="s">
        <v>1225</v>
      </c>
      <c r="F1777" s="5" t="s">
        <v>27</v>
      </c>
      <c r="G1777" s="19">
        <v>7</v>
      </c>
      <c r="H1777" s="19">
        <v>10</v>
      </c>
      <c r="I1777" t="b">
        <v>0</v>
      </c>
      <c r="J1777" t="s">
        <v>1203</v>
      </c>
      <c r="K1777" t="s">
        <v>32</v>
      </c>
      <c r="L1777" t="s">
        <v>716</v>
      </c>
      <c r="M1777" t="s">
        <v>1170</v>
      </c>
      <c r="Q1777" t="s">
        <v>1173</v>
      </c>
      <c r="R1777" t="s">
        <v>1173</v>
      </c>
      <c r="S1777" s="109">
        <v>2</v>
      </c>
    </row>
    <row r="1778" spans="1:19" hidden="1" x14ac:dyDescent="0.25">
      <c r="A1778" t="s">
        <v>1183</v>
      </c>
      <c r="B1778" t="s">
        <v>1173</v>
      </c>
      <c r="C1778">
        <v>4</v>
      </c>
      <c r="D1778" t="s">
        <v>1187</v>
      </c>
      <c r="E1778" t="s">
        <v>1143</v>
      </c>
      <c r="F1778" s="5" t="s">
        <v>25</v>
      </c>
      <c r="G1778" s="19">
        <v>0</v>
      </c>
      <c r="H1778" s="19">
        <v>1</v>
      </c>
      <c r="I1778" t="b">
        <v>1</v>
      </c>
      <c r="J1778" t="s">
        <v>1206</v>
      </c>
      <c r="K1778" t="s">
        <v>32</v>
      </c>
      <c r="L1778" t="s">
        <v>716</v>
      </c>
      <c r="M1778" t="s">
        <v>1170</v>
      </c>
      <c r="Q1778" t="s">
        <v>1173</v>
      </c>
      <c r="R1778" t="s">
        <v>1173</v>
      </c>
      <c r="S1778" s="109">
        <v>8</v>
      </c>
    </row>
    <row r="1779" spans="1:19" hidden="1" x14ac:dyDescent="0.25">
      <c r="A1779" t="s">
        <v>1183</v>
      </c>
      <c r="B1779" t="s">
        <v>1173</v>
      </c>
      <c r="C1779">
        <v>4</v>
      </c>
      <c r="D1779" t="s">
        <v>1213</v>
      </c>
      <c r="E1779" t="s">
        <v>524</v>
      </c>
      <c r="F1779" s="5" t="s">
        <v>24</v>
      </c>
      <c r="G1779" s="19">
        <v>10</v>
      </c>
      <c r="H1779" s="19">
        <v>20</v>
      </c>
      <c r="I1779" t="b">
        <v>1</v>
      </c>
      <c r="J1779" t="s">
        <v>1214</v>
      </c>
      <c r="K1779" t="s">
        <v>32</v>
      </c>
      <c r="L1779" t="s">
        <v>716</v>
      </c>
      <c r="M1779" t="s">
        <v>1170</v>
      </c>
      <c r="Q1779" t="s">
        <v>1173</v>
      </c>
      <c r="R1779" t="s">
        <v>1173</v>
      </c>
      <c r="S1779" s="109">
        <v>15</v>
      </c>
    </row>
    <row r="1780" spans="1:19" hidden="1" x14ac:dyDescent="0.25">
      <c r="A1780" t="s">
        <v>1183</v>
      </c>
      <c r="B1780" t="s">
        <v>1173</v>
      </c>
      <c r="C1780">
        <v>4</v>
      </c>
      <c r="D1780" t="s">
        <v>1215</v>
      </c>
      <c r="E1780" t="s">
        <v>1143</v>
      </c>
      <c r="F1780" s="5" t="s">
        <v>25</v>
      </c>
      <c r="G1780" s="19">
        <v>0</v>
      </c>
      <c r="H1780" s="19">
        <v>1</v>
      </c>
      <c r="I1780" t="b">
        <v>1</v>
      </c>
      <c r="J1780" t="s">
        <v>1216</v>
      </c>
      <c r="K1780" t="s">
        <v>32</v>
      </c>
      <c r="L1780" t="s">
        <v>716</v>
      </c>
      <c r="M1780" t="s">
        <v>1170</v>
      </c>
      <c r="Q1780" t="s">
        <v>1173</v>
      </c>
      <c r="R1780" t="s">
        <v>1173</v>
      </c>
      <c r="S1780" s="109">
        <v>14</v>
      </c>
    </row>
    <row r="1781" spans="1:19" hidden="1" x14ac:dyDescent="0.25">
      <c r="A1781" t="s">
        <v>1183</v>
      </c>
      <c r="B1781" t="s">
        <v>1173</v>
      </c>
      <c r="C1781">
        <v>5</v>
      </c>
      <c r="D1781" t="s">
        <v>1184</v>
      </c>
      <c r="E1781" t="s">
        <v>1226</v>
      </c>
      <c r="F1781" s="5" t="s">
        <v>25</v>
      </c>
      <c r="G1781" s="19">
        <v>1</v>
      </c>
      <c r="H1781" s="19">
        <v>4</v>
      </c>
      <c r="I1781" t="b">
        <v>1</v>
      </c>
      <c r="J1781" t="s">
        <v>1186</v>
      </c>
      <c r="K1781" t="s">
        <v>32</v>
      </c>
      <c r="Q1781" t="s">
        <v>1173</v>
      </c>
      <c r="R1781" t="s">
        <v>1173</v>
      </c>
      <c r="S1781" s="6">
        <v>1</v>
      </c>
    </row>
    <row r="1782" spans="1:19" hidden="1" x14ac:dyDescent="0.25">
      <c r="A1782" t="s">
        <v>1183</v>
      </c>
      <c r="B1782" t="s">
        <v>1173</v>
      </c>
      <c r="C1782">
        <v>5</v>
      </c>
      <c r="D1782" t="s">
        <v>392</v>
      </c>
      <c r="E1782" t="s">
        <v>1155</v>
      </c>
      <c r="F1782" s="5" t="s">
        <v>25</v>
      </c>
      <c r="G1782" s="19">
        <v>5</v>
      </c>
      <c r="H1782" s="19">
        <v>10</v>
      </c>
      <c r="I1782" t="b">
        <v>1</v>
      </c>
      <c r="J1782" t="s">
        <v>847</v>
      </c>
      <c r="K1782" t="s">
        <v>32</v>
      </c>
      <c r="Q1782" t="s">
        <v>1173</v>
      </c>
      <c r="R1782" t="s">
        <v>1173</v>
      </c>
      <c r="S1782" s="109">
        <v>3</v>
      </c>
    </row>
    <row r="1783" spans="1:19" hidden="1" x14ac:dyDescent="0.25">
      <c r="A1783" t="s">
        <v>1183</v>
      </c>
      <c r="B1783" t="s">
        <v>1173</v>
      </c>
      <c r="C1783">
        <v>5</v>
      </c>
      <c r="D1783" t="s">
        <v>1194</v>
      </c>
      <c r="E1783" t="s">
        <v>1248</v>
      </c>
      <c r="F1783" s="5" t="s">
        <v>26</v>
      </c>
      <c r="G1783" s="19">
        <v>15</v>
      </c>
      <c r="H1783" s="19">
        <v>25</v>
      </c>
      <c r="I1783" t="b">
        <v>0</v>
      </c>
      <c r="J1783" t="s">
        <v>1203</v>
      </c>
      <c r="K1783" t="s">
        <v>32</v>
      </c>
      <c r="Q1783" t="s">
        <v>1173</v>
      </c>
      <c r="R1783" t="s">
        <v>1173</v>
      </c>
      <c r="S1783" s="109">
        <v>2</v>
      </c>
    </row>
    <row r="1784" spans="1:19" hidden="1" x14ac:dyDescent="0.25">
      <c r="A1784" t="s">
        <v>1183</v>
      </c>
      <c r="B1784" t="s">
        <v>1142</v>
      </c>
      <c r="C1784">
        <v>2</v>
      </c>
      <c r="D1784" t="s">
        <v>1184</v>
      </c>
      <c r="E1784" t="s">
        <v>1199</v>
      </c>
      <c r="F1784" s="5" t="s">
        <v>25</v>
      </c>
      <c r="G1784" s="19">
        <v>11</v>
      </c>
      <c r="H1784" s="19">
        <v>14</v>
      </c>
      <c r="I1784" t="b">
        <v>1</v>
      </c>
      <c r="J1784" t="s">
        <v>1186</v>
      </c>
      <c r="K1784" t="s">
        <v>32</v>
      </c>
      <c r="Q1784" t="s">
        <v>1142</v>
      </c>
      <c r="R1784" t="s">
        <v>1142</v>
      </c>
      <c r="S1784" s="6">
        <v>1</v>
      </c>
    </row>
    <row r="1785" spans="1:19" hidden="1" x14ac:dyDescent="0.25">
      <c r="A1785" t="s">
        <v>1183</v>
      </c>
      <c r="B1785" t="s">
        <v>1142</v>
      </c>
      <c r="C1785">
        <v>2</v>
      </c>
      <c r="D1785" t="s">
        <v>885</v>
      </c>
      <c r="E1785" t="s">
        <v>1200</v>
      </c>
      <c r="F1785" s="5" t="s">
        <v>25</v>
      </c>
      <c r="G1785" s="19">
        <v>5</v>
      </c>
      <c r="H1785" s="19">
        <v>8</v>
      </c>
      <c r="I1785" t="b">
        <v>1</v>
      </c>
      <c r="J1785" t="s">
        <v>1201</v>
      </c>
      <c r="K1785" t="s">
        <v>32</v>
      </c>
      <c r="Q1785" t="s">
        <v>1142</v>
      </c>
      <c r="R1785" t="s">
        <v>1142</v>
      </c>
      <c r="S1785" s="109">
        <v>4</v>
      </c>
    </row>
    <row r="1786" spans="1:19" hidden="1" x14ac:dyDescent="0.25">
      <c r="A1786" t="s">
        <v>1183</v>
      </c>
      <c r="B1786" t="s">
        <v>1142</v>
      </c>
      <c r="C1786">
        <v>2</v>
      </c>
      <c r="D1786" t="s">
        <v>392</v>
      </c>
      <c r="E1786" t="s">
        <v>1254</v>
      </c>
      <c r="F1786" s="5" t="s">
        <v>24</v>
      </c>
      <c r="G1786" s="19">
        <v>75</v>
      </c>
      <c r="H1786" s="19">
        <v>85</v>
      </c>
      <c r="I1786" t="b">
        <v>1</v>
      </c>
      <c r="J1786" t="s">
        <v>847</v>
      </c>
      <c r="K1786" t="s">
        <v>32</v>
      </c>
      <c r="Q1786" t="s">
        <v>1142</v>
      </c>
      <c r="R1786" t="s">
        <v>1142</v>
      </c>
      <c r="S1786" s="109">
        <v>3</v>
      </c>
    </row>
    <row r="1787" spans="1:19" hidden="1" x14ac:dyDescent="0.25">
      <c r="A1787" t="s">
        <v>1183</v>
      </c>
      <c r="B1787" t="s">
        <v>1142</v>
      </c>
      <c r="C1787">
        <v>2</v>
      </c>
      <c r="D1787" t="s">
        <v>1194</v>
      </c>
      <c r="E1787" t="s">
        <v>1202</v>
      </c>
      <c r="F1787" s="5" t="s">
        <v>27</v>
      </c>
      <c r="G1787" s="19">
        <v>0</v>
      </c>
      <c r="H1787" s="19">
        <v>0.1</v>
      </c>
      <c r="I1787" t="b">
        <v>0</v>
      </c>
      <c r="J1787" t="s">
        <v>1203</v>
      </c>
      <c r="K1787" t="s">
        <v>32</v>
      </c>
      <c r="Q1787" t="s">
        <v>1142</v>
      </c>
      <c r="R1787" t="s">
        <v>1142</v>
      </c>
      <c r="S1787" s="109">
        <v>2</v>
      </c>
    </row>
    <row r="1788" spans="1:19" hidden="1" x14ac:dyDescent="0.25">
      <c r="A1788" t="s">
        <v>1183</v>
      </c>
      <c r="B1788" t="s">
        <v>1142</v>
      </c>
      <c r="C1788">
        <v>2</v>
      </c>
      <c r="D1788" t="s">
        <v>1188</v>
      </c>
      <c r="E1788" t="s">
        <v>1204</v>
      </c>
      <c r="F1788" s="5" t="s">
        <v>25</v>
      </c>
      <c r="G1788" s="19">
        <v>6</v>
      </c>
      <c r="H1788" s="19">
        <v>9</v>
      </c>
      <c r="I1788" t="b">
        <v>1</v>
      </c>
      <c r="J1788" t="s">
        <v>1205</v>
      </c>
      <c r="K1788" t="s">
        <v>32</v>
      </c>
      <c r="Q1788" t="s">
        <v>1142</v>
      </c>
      <c r="R1788" t="s">
        <v>1142</v>
      </c>
      <c r="S1788" s="109">
        <v>7</v>
      </c>
    </row>
    <row r="1789" spans="1:19" hidden="1" x14ac:dyDescent="0.25">
      <c r="A1789" t="s">
        <v>1183</v>
      </c>
      <c r="B1789" t="s">
        <v>1142</v>
      </c>
      <c r="C1789">
        <v>2</v>
      </c>
      <c r="D1789" t="s">
        <v>1187</v>
      </c>
      <c r="E1789" t="s">
        <v>545</v>
      </c>
      <c r="F1789" s="5" t="s">
        <v>24</v>
      </c>
      <c r="G1789" s="19">
        <v>40</v>
      </c>
      <c r="H1789" s="19">
        <v>50</v>
      </c>
      <c r="I1789" t="b">
        <v>1</v>
      </c>
      <c r="J1789" t="s">
        <v>1206</v>
      </c>
      <c r="K1789" t="s">
        <v>32</v>
      </c>
      <c r="Q1789" t="s">
        <v>1142</v>
      </c>
      <c r="R1789" t="s">
        <v>1142</v>
      </c>
      <c r="S1789" s="109">
        <v>8</v>
      </c>
    </row>
    <row r="1790" spans="1:19" hidden="1" x14ac:dyDescent="0.25">
      <c r="A1790" t="s">
        <v>1183</v>
      </c>
      <c r="B1790" t="s">
        <v>1142</v>
      </c>
      <c r="C1790">
        <v>2</v>
      </c>
      <c r="D1790" t="s">
        <v>1189</v>
      </c>
      <c r="E1790" t="s">
        <v>1207</v>
      </c>
      <c r="F1790" s="5" t="s">
        <v>25</v>
      </c>
      <c r="G1790" s="19">
        <v>3.5</v>
      </c>
      <c r="H1790" s="19">
        <v>5</v>
      </c>
      <c r="I1790" t="b">
        <v>1</v>
      </c>
      <c r="J1790" t="s">
        <v>1208</v>
      </c>
      <c r="K1790" t="s">
        <v>32</v>
      </c>
      <c r="Q1790" t="s">
        <v>1142</v>
      </c>
      <c r="R1790" t="s">
        <v>1142</v>
      </c>
      <c r="S1790" s="109">
        <v>11</v>
      </c>
    </row>
    <row r="1791" spans="1:19" hidden="1" x14ac:dyDescent="0.25">
      <c r="A1791" t="s">
        <v>1183</v>
      </c>
      <c r="B1791" t="s">
        <v>1142</v>
      </c>
      <c r="C1791">
        <v>2</v>
      </c>
      <c r="D1791" t="s">
        <v>1191</v>
      </c>
      <c r="E1791" t="s">
        <v>1143</v>
      </c>
      <c r="F1791" s="5" t="s">
        <v>25</v>
      </c>
      <c r="G1791" s="19">
        <v>0</v>
      </c>
      <c r="H1791" s="19">
        <v>1</v>
      </c>
      <c r="I1791" t="b">
        <v>1</v>
      </c>
      <c r="J1791" t="s">
        <v>1209</v>
      </c>
      <c r="K1791" t="s">
        <v>32</v>
      </c>
      <c r="Q1791" t="s">
        <v>1142</v>
      </c>
      <c r="R1791" t="s">
        <v>1142</v>
      </c>
      <c r="S1791" s="109">
        <v>12</v>
      </c>
    </row>
    <row r="1792" spans="1:19" hidden="1" x14ac:dyDescent="0.25">
      <c r="A1792" t="s">
        <v>1183</v>
      </c>
      <c r="B1792" t="s">
        <v>1142</v>
      </c>
      <c r="C1792">
        <v>2</v>
      </c>
      <c r="D1792" t="s">
        <v>1190</v>
      </c>
      <c r="E1792" t="s">
        <v>1210</v>
      </c>
      <c r="F1792" s="5" t="s">
        <v>25</v>
      </c>
      <c r="G1792" s="19">
        <v>4.5</v>
      </c>
      <c r="H1792" s="19">
        <v>6</v>
      </c>
      <c r="I1792" t="b">
        <v>1</v>
      </c>
      <c r="J1792" t="s">
        <v>1211</v>
      </c>
      <c r="K1792" t="s">
        <v>32</v>
      </c>
      <c r="Q1792" t="s">
        <v>1142</v>
      </c>
      <c r="R1792" t="s">
        <v>1142</v>
      </c>
      <c r="S1792" s="109">
        <v>9</v>
      </c>
    </row>
    <row r="1793" spans="1:19" hidden="1" x14ac:dyDescent="0.25">
      <c r="A1793" t="s">
        <v>1183</v>
      </c>
      <c r="B1793" t="s">
        <v>1142</v>
      </c>
      <c r="C1793">
        <v>2</v>
      </c>
      <c r="D1793" t="s">
        <v>1192</v>
      </c>
      <c r="E1793" t="s">
        <v>1143</v>
      </c>
      <c r="F1793" s="5" t="s">
        <v>25</v>
      </c>
      <c r="G1793" s="19">
        <v>0</v>
      </c>
      <c r="H1793" s="19">
        <v>1</v>
      </c>
      <c r="I1793" t="b">
        <v>1</v>
      </c>
      <c r="J1793" t="s">
        <v>1212</v>
      </c>
      <c r="K1793" t="s">
        <v>32</v>
      </c>
      <c r="Q1793" t="s">
        <v>1142</v>
      </c>
      <c r="R1793" t="s">
        <v>1142</v>
      </c>
      <c r="S1793" s="109">
        <v>10</v>
      </c>
    </row>
    <row r="1794" spans="1:19" hidden="1" x14ac:dyDescent="0.25">
      <c r="A1794" t="s">
        <v>1183</v>
      </c>
      <c r="B1794" t="s">
        <v>1142</v>
      </c>
      <c r="C1794">
        <v>2</v>
      </c>
      <c r="D1794" t="s">
        <v>1213</v>
      </c>
      <c r="E1794" t="s">
        <v>535</v>
      </c>
      <c r="F1794" s="5" t="s">
        <v>24</v>
      </c>
      <c r="G1794" s="19">
        <v>45</v>
      </c>
      <c r="H1794" s="19">
        <v>55</v>
      </c>
      <c r="I1794" t="b">
        <v>1</v>
      </c>
      <c r="J1794" t="s">
        <v>1214</v>
      </c>
      <c r="K1794" t="s">
        <v>32</v>
      </c>
      <c r="Q1794" t="s">
        <v>1142</v>
      </c>
      <c r="R1794" t="s">
        <v>1142</v>
      </c>
      <c r="S1794" s="109">
        <v>15</v>
      </c>
    </row>
    <row r="1795" spans="1:19" hidden="1" x14ac:dyDescent="0.25">
      <c r="A1795" t="s">
        <v>1183</v>
      </c>
      <c r="B1795" t="s">
        <v>1142</v>
      </c>
      <c r="C1795">
        <v>2</v>
      </c>
      <c r="D1795" t="s">
        <v>1215</v>
      </c>
      <c r="E1795" t="s">
        <v>1195</v>
      </c>
      <c r="F1795" s="5" t="s">
        <v>25</v>
      </c>
      <c r="G1795" s="19">
        <v>1</v>
      </c>
      <c r="H1795" s="19">
        <v>2</v>
      </c>
      <c r="I1795" t="b">
        <v>1</v>
      </c>
      <c r="J1795" t="s">
        <v>1216</v>
      </c>
      <c r="K1795" t="s">
        <v>32</v>
      </c>
      <c r="Q1795" t="s">
        <v>1142</v>
      </c>
      <c r="R1795" t="s">
        <v>1142</v>
      </c>
      <c r="S1795" s="109">
        <v>14</v>
      </c>
    </row>
    <row r="1796" spans="1:19" hidden="1" x14ac:dyDescent="0.25">
      <c r="A1796" t="s">
        <v>1183</v>
      </c>
      <c r="B1796" t="s">
        <v>1142</v>
      </c>
      <c r="C1796">
        <v>3</v>
      </c>
      <c r="D1796" t="s">
        <v>1184</v>
      </c>
      <c r="E1796" t="s">
        <v>1200</v>
      </c>
      <c r="F1796" s="5" t="s">
        <v>25</v>
      </c>
      <c r="G1796" s="19">
        <v>5</v>
      </c>
      <c r="H1796" s="19">
        <v>8</v>
      </c>
      <c r="I1796" t="b">
        <v>1</v>
      </c>
      <c r="J1796" t="s">
        <v>1186</v>
      </c>
      <c r="K1796" t="s">
        <v>32</v>
      </c>
      <c r="Q1796" t="s">
        <v>1142</v>
      </c>
      <c r="R1796" t="s">
        <v>1142</v>
      </c>
      <c r="S1796" s="6">
        <v>1</v>
      </c>
    </row>
    <row r="1797" spans="1:19" hidden="1" x14ac:dyDescent="0.25">
      <c r="A1797" t="s">
        <v>1183</v>
      </c>
      <c r="B1797" t="s">
        <v>1142</v>
      </c>
      <c r="C1797">
        <v>3</v>
      </c>
      <c r="D1797" t="s">
        <v>885</v>
      </c>
      <c r="E1797" t="s">
        <v>1196</v>
      </c>
      <c r="F1797" s="5" t="s">
        <v>25</v>
      </c>
      <c r="G1797" s="19">
        <v>2</v>
      </c>
      <c r="H1797" s="19">
        <v>5</v>
      </c>
      <c r="I1797" t="b">
        <v>1</v>
      </c>
      <c r="J1797" t="s">
        <v>1201</v>
      </c>
      <c r="K1797" t="s">
        <v>32</v>
      </c>
      <c r="Q1797" t="s">
        <v>1142</v>
      </c>
      <c r="R1797" t="s">
        <v>1142</v>
      </c>
      <c r="S1797" s="109">
        <v>4</v>
      </c>
    </row>
    <row r="1798" spans="1:19" hidden="1" x14ac:dyDescent="0.25">
      <c r="A1798" t="s">
        <v>1183</v>
      </c>
      <c r="B1798" t="s">
        <v>1142</v>
      </c>
      <c r="C1798">
        <v>3</v>
      </c>
      <c r="D1798" t="s">
        <v>392</v>
      </c>
      <c r="E1798" t="s">
        <v>1255</v>
      </c>
      <c r="F1798" s="5" t="s">
        <v>24</v>
      </c>
      <c r="G1798" s="19">
        <v>65</v>
      </c>
      <c r="H1798" s="19">
        <v>75</v>
      </c>
      <c r="I1798" t="b">
        <v>1</v>
      </c>
      <c r="J1798" t="s">
        <v>847</v>
      </c>
      <c r="K1798" t="s">
        <v>32</v>
      </c>
      <c r="Q1798" t="s">
        <v>1142</v>
      </c>
      <c r="R1798" t="s">
        <v>1142</v>
      </c>
      <c r="S1798" s="109">
        <v>3</v>
      </c>
    </row>
    <row r="1799" spans="1:19" hidden="1" x14ac:dyDescent="0.25">
      <c r="A1799" t="s">
        <v>1183</v>
      </c>
      <c r="B1799" t="s">
        <v>1142</v>
      </c>
      <c r="C1799">
        <v>3</v>
      </c>
      <c r="D1799" t="s">
        <v>1194</v>
      </c>
      <c r="E1799" t="s">
        <v>1256</v>
      </c>
      <c r="F1799" s="5" t="s">
        <v>26</v>
      </c>
      <c r="G1799" s="19">
        <v>1</v>
      </c>
      <c r="H1799" s="19">
        <v>5</v>
      </c>
      <c r="I1799" t="b">
        <v>0</v>
      </c>
      <c r="J1799" t="s">
        <v>1203</v>
      </c>
      <c r="K1799" t="s">
        <v>32</v>
      </c>
      <c r="Q1799" t="s">
        <v>1142</v>
      </c>
      <c r="R1799" t="s">
        <v>1142</v>
      </c>
      <c r="S1799" s="109">
        <v>2</v>
      </c>
    </row>
    <row r="1800" spans="1:19" hidden="1" x14ac:dyDescent="0.25">
      <c r="A1800" t="s">
        <v>1183</v>
      </c>
      <c r="B1800" t="s">
        <v>1142</v>
      </c>
      <c r="C1800">
        <v>3</v>
      </c>
      <c r="D1800" t="s">
        <v>1188</v>
      </c>
      <c r="E1800" t="s">
        <v>1159</v>
      </c>
      <c r="F1800" s="5" t="s">
        <v>25</v>
      </c>
      <c r="G1800" s="19">
        <v>3</v>
      </c>
      <c r="H1800" s="19">
        <v>6</v>
      </c>
      <c r="I1800" t="b">
        <v>1</v>
      </c>
      <c r="J1800" t="s">
        <v>1205</v>
      </c>
      <c r="K1800" t="s">
        <v>32</v>
      </c>
      <c r="Q1800" t="s">
        <v>1142</v>
      </c>
      <c r="R1800" t="s">
        <v>1142</v>
      </c>
      <c r="S1800" s="109">
        <v>7</v>
      </c>
    </row>
    <row r="1801" spans="1:19" hidden="1" x14ac:dyDescent="0.25">
      <c r="A1801" t="s">
        <v>1183</v>
      </c>
      <c r="B1801" t="s">
        <v>1142</v>
      </c>
      <c r="C1801">
        <v>3</v>
      </c>
      <c r="D1801" t="s">
        <v>1187</v>
      </c>
      <c r="E1801" t="s">
        <v>551</v>
      </c>
      <c r="F1801" s="5" t="s">
        <v>24</v>
      </c>
      <c r="G1801" s="19">
        <v>30</v>
      </c>
      <c r="H1801" s="19">
        <v>40</v>
      </c>
      <c r="I1801" t="b">
        <v>1</v>
      </c>
      <c r="J1801" t="s">
        <v>1206</v>
      </c>
      <c r="K1801" t="s">
        <v>32</v>
      </c>
      <c r="Q1801" t="s">
        <v>1142</v>
      </c>
      <c r="R1801" t="s">
        <v>1142</v>
      </c>
      <c r="S1801" s="109">
        <v>8</v>
      </c>
    </row>
    <row r="1802" spans="1:19" hidden="1" x14ac:dyDescent="0.25">
      <c r="A1802" t="s">
        <v>1183</v>
      </c>
      <c r="B1802" t="s">
        <v>1142</v>
      </c>
      <c r="C1802">
        <v>3</v>
      </c>
      <c r="D1802" t="s">
        <v>1189</v>
      </c>
      <c r="E1802" t="s">
        <v>1227</v>
      </c>
      <c r="F1802" s="5" t="s">
        <v>25</v>
      </c>
      <c r="G1802" s="19">
        <v>2</v>
      </c>
      <c r="H1802" s="19">
        <v>3.5</v>
      </c>
      <c r="I1802" t="b">
        <v>1</v>
      </c>
      <c r="J1802" t="s">
        <v>1208</v>
      </c>
      <c r="K1802" t="s">
        <v>32</v>
      </c>
      <c r="Q1802" t="s">
        <v>1142</v>
      </c>
      <c r="R1802" t="s">
        <v>1142</v>
      </c>
      <c r="S1802" s="109">
        <v>11</v>
      </c>
    </row>
    <row r="1803" spans="1:19" hidden="1" x14ac:dyDescent="0.25">
      <c r="A1803" t="s">
        <v>1183</v>
      </c>
      <c r="B1803" t="s">
        <v>1142</v>
      </c>
      <c r="C1803">
        <v>3</v>
      </c>
      <c r="D1803" t="s">
        <v>1191</v>
      </c>
      <c r="E1803" t="s">
        <v>1143</v>
      </c>
      <c r="F1803" s="5" t="s">
        <v>25</v>
      </c>
      <c r="G1803" s="19">
        <v>0</v>
      </c>
      <c r="H1803" s="19">
        <v>1</v>
      </c>
      <c r="I1803" t="b">
        <v>1</v>
      </c>
      <c r="J1803" t="s">
        <v>1209</v>
      </c>
      <c r="K1803" t="s">
        <v>32</v>
      </c>
      <c r="Q1803" t="s">
        <v>1142</v>
      </c>
      <c r="R1803" t="s">
        <v>1142</v>
      </c>
      <c r="S1803" s="109">
        <v>12</v>
      </c>
    </row>
    <row r="1804" spans="1:19" hidden="1" x14ac:dyDescent="0.25">
      <c r="A1804" t="s">
        <v>1183</v>
      </c>
      <c r="B1804" t="s">
        <v>1142</v>
      </c>
      <c r="C1804">
        <v>3</v>
      </c>
      <c r="D1804" t="s">
        <v>1190</v>
      </c>
      <c r="E1804" t="s">
        <v>1228</v>
      </c>
      <c r="F1804" s="5" t="s">
        <v>25</v>
      </c>
      <c r="G1804" s="19">
        <v>2.5</v>
      </c>
      <c r="H1804" s="19">
        <v>4.5</v>
      </c>
      <c r="I1804" t="b">
        <v>1</v>
      </c>
      <c r="J1804" t="s">
        <v>1211</v>
      </c>
      <c r="K1804" t="s">
        <v>32</v>
      </c>
      <c r="Q1804" t="s">
        <v>1142</v>
      </c>
      <c r="R1804" t="s">
        <v>1142</v>
      </c>
      <c r="S1804" s="109">
        <v>9</v>
      </c>
    </row>
    <row r="1805" spans="1:19" hidden="1" x14ac:dyDescent="0.25">
      <c r="A1805" t="s">
        <v>1183</v>
      </c>
      <c r="B1805" t="s">
        <v>1142</v>
      </c>
      <c r="C1805">
        <v>3</v>
      </c>
      <c r="D1805" t="s">
        <v>1192</v>
      </c>
      <c r="E1805" t="s">
        <v>1143</v>
      </c>
      <c r="F1805" s="5" t="s">
        <v>25</v>
      </c>
      <c r="G1805" s="19">
        <v>0</v>
      </c>
      <c r="H1805" s="19">
        <v>1</v>
      </c>
      <c r="I1805" t="b">
        <v>1</v>
      </c>
      <c r="J1805" t="s">
        <v>1212</v>
      </c>
      <c r="K1805" t="s">
        <v>32</v>
      </c>
      <c r="Q1805" t="s">
        <v>1142</v>
      </c>
      <c r="R1805" t="s">
        <v>1142</v>
      </c>
      <c r="S1805" s="109">
        <v>10</v>
      </c>
    </row>
    <row r="1806" spans="1:19" hidden="1" x14ac:dyDescent="0.25">
      <c r="A1806" t="s">
        <v>1183</v>
      </c>
      <c r="B1806" t="s">
        <v>1142</v>
      </c>
      <c r="C1806">
        <v>3</v>
      </c>
      <c r="D1806" t="s">
        <v>1213</v>
      </c>
      <c r="E1806" t="s">
        <v>541</v>
      </c>
      <c r="F1806" s="5" t="s">
        <v>24</v>
      </c>
      <c r="G1806" s="19">
        <v>35</v>
      </c>
      <c r="H1806" s="19">
        <v>45</v>
      </c>
      <c r="I1806" t="b">
        <v>1</v>
      </c>
      <c r="J1806" t="s">
        <v>1214</v>
      </c>
      <c r="K1806" t="s">
        <v>32</v>
      </c>
      <c r="Q1806" t="s">
        <v>1142</v>
      </c>
      <c r="R1806" t="s">
        <v>1142</v>
      </c>
      <c r="S1806" s="109">
        <v>15</v>
      </c>
    </row>
    <row r="1807" spans="1:19" hidden="1" x14ac:dyDescent="0.25">
      <c r="A1807" t="s">
        <v>1183</v>
      </c>
      <c r="B1807" t="s">
        <v>1142</v>
      </c>
      <c r="C1807">
        <v>3</v>
      </c>
      <c r="D1807" t="s">
        <v>1215</v>
      </c>
      <c r="E1807" t="s">
        <v>1221</v>
      </c>
      <c r="F1807" s="5" t="s">
        <v>25</v>
      </c>
      <c r="G1807" s="19">
        <v>0.5</v>
      </c>
      <c r="H1807" s="19">
        <v>2</v>
      </c>
      <c r="I1807" t="b">
        <v>1</v>
      </c>
      <c r="J1807" t="s">
        <v>1216</v>
      </c>
      <c r="K1807" t="s">
        <v>32</v>
      </c>
      <c r="Q1807" t="s">
        <v>1142</v>
      </c>
      <c r="R1807" t="s">
        <v>1142</v>
      </c>
      <c r="S1807" s="109">
        <v>14</v>
      </c>
    </row>
    <row r="1808" spans="1:19" hidden="1" x14ac:dyDescent="0.25">
      <c r="A1808" t="s">
        <v>1183</v>
      </c>
      <c r="B1808" t="s">
        <v>1142</v>
      </c>
      <c r="C1808">
        <v>4</v>
      </c>
      <c r="D1808" t="s">
        <v>1184</v>
      </c>
      <c r="E1808" t="s">
        <v>1196</v>
      </c>
      <c r="F1808" s="5" t="s">
        <v>25</v>
      </c>
      <c r="G1808" s="19">
        <v>2</v>
      </c>
      <c r="H1808" s="19">
        <v>5</v>
      </c>
      <c r="I1808" t="b">
        <v>1</v>
      </c>
      <c r="J1808" t="s">
        <v>1186</v>
      </c>
      <c r="K1808" t="s">
        <v>32</v>
      </c>
      <c r="Q1808" t="s">
        <v>1142</v>
      </c>
      <c r="R1808" t="s">
        <v>1142</v>
      </c>
      <c r="S1808" s="6">
        <v>1</v>
      </c>
    </row>
    <row r="1809" spans="1:19" hidden="1" x14ac:dyDescent="0.25">
      <c r="A1809" t="s">
        <v>1183</v>
      </c>
      <c r="B1809" t="s">
        <v>1142</v>
      </c>
      <c r="C1809">
        <v>4</v>
      </c>
      <c r="D1809" t="s">
        <v>885</v>
      </c>
      <c r="E1809" t="s">
        <v>1221</v>
      </c>
      <c r="F1809" s="5" t="s">
        <v>25</v>
      </c>
      <c r="G1809" s="19">
        <v>0.5</v>
      </c>
      <c r="H1809" s="19">
        <v>2</v>
      </c>
      <c r="I1809" t="b">
        <v>1</v>
      </c>
      <c r="J1809" t="s">
        <v>1201</v>
      </c>
      <c r="K1809" t="s">
        <v>32</v>
      </c>
      <c r="Q1809" t="s">
        <v>1142</v>
      </c>
      <c r="R1809" t="s">
        <v>1142</v>
      </c>
      <c r="S1809" s="109">
        <v>4</v>
      </c>
    </row>
    <row r="1810" spans="1:19" hidden="1" x14ac:dyDescent="0.25">
      <c r="A1810" t="s">
        <v>1183</v>
      </c>
      <c r="B1810" t="s">
        <v>1142</v>
      </c>
      <c r="C1810">
        <v>4</v>
      </c>
      <c r="D1810" t="s">
        <v>392</v>
      </c>
      <c r="E1810" t="s">
        <v>521</v>
      </c>
      <c r="F1810" s="5" t="s">
        <v>24</v>
      </c>
      <c r="G1810" s="19">
        <v>25</v>
      </c>
      <c r="H1810" s="19">
        <v>35</v>
      </c>
      <c r="I1810" t="b">
        <v>1</v>
      </c>
      <c r="J1810" t="s">
        <v>847</v>
      </c>
      <c r="K1810" t="s">
        <v>32</v>
      </c>
      <c r="Q1810" t="s">
        <v>1142</v>
      </c>
      <c r="R1810" t="s">
        <v>1142</v>
      </c>
      <c r="S1810" s="109">
        <v>3</v>
      </c>
    </row>
    <row r="1811" spans="1:19" hidden="1" x14ac:dyDescent="0.25">
      <c r="A1811" t="s">
        <v>1183</v>
      </c>
      <c r="B1811" t="s">
        <v>1142</v>
      </c>
      <c r="C1811">
        <v>4</v>
      </c>
      <c r="D1811" t="s">
        <v>1188</v>
      </c>
      <c r="E1811" t="s">
        <v>1145</v>
      </c>
      <c r="F1811" s="5" t="s">
        <v>25</v>
      </c>
      <c r="G1811" s="19">
        <v>0</v>
      </c>
      <c r="H1811" s="19">
        <v>3</v>
      </c>
      <c r="I1811" t="b">
        <v>1</v>
      </c>
      <c r="J1811" t="s">
        <v>1205</v>
      </c>
      <c r="K1811" t="s">
        <v>32</v>
      </c>
      <c r="Q1811" t="s">
        <v>1142</v>
      </c>
      <c r="R1811" t="s">
        <v>1142</v>
      </c>
      <c r="S1811" s="109">
        <v>7</v>
      </c>
    </row>
    <row r="1812" spans="1:19" hidden="1" x14ac:dyDescent="0.25">
      <c r="A1812" t="s">
        <v>1183</v>
      </c>
      <c r="B1812" t="s">
        <v>1142</v>
      </c>
      <c r="C1812">
        <v>4</v>
      </c>
      <c r="D1812" t="s">
        <v>1189</v>
      </c>
      <c r="E1812" t="s">
        <v>1221</v>
      </c>
      <c r="F1812" s="5" t="s">
        <v>25</v>
      </c>
      <c r="G1812" s="19">
        <v>0.5</v>
      </c>
      <c r="H1812" s="19">
        <v>2</v>
      </c>
      <c r="I1812" t="b">
        <v>1</v>
      </c>
      <c r="J1812" t="s">
        <v>1208</v>
      </c>
      <c r="K1812" t="s">
        <v>32</v>
      </c>
      <c r="Q1812" t="s">
        <v>1142</v>
      </c>
      <c r="R1812" t="s">
        <v>1142</v>
      </c>
      <c r="S1812" s="109">
        <v>11</v>
      </c>
    </row>
    <row r="1813" spans="1:19" hidden="1" x14ac:dyDescent="0.25">
      <c r="A1813" t="s">
        <v>1183</v>
      </c>
      <c r="B1813" t="s">
        <v>1142</v>
      </c>
      <c r="C1813">
        <v>4</v>
      </c>
      <c r="D1813" t="s">
        <v>1190</v>
      </c>
      <c r="E1813" t="s">
        <v>1221</v>
      </c>
      <c r="F1813" s="5" t="s">
        <v>25</v>
      </c>
      <c r="G1813" s="19">
        <v>0.5</v>
      </c>
      <c r="H1813" s="19">
        <v>2</v>
      </c>
      <c r="I1813" t="b">
        <v>1</v>
      </c>
      <c r="J1813" t="s">
        <v>1211</v>
      </c>
      <c r="K1813" t="s">
        <v>32</v>
      </c>
      <c r="Q1813" t="s">
        <v>1142</v>
      </c>
      <c r="R1813" t="s">
        <v>1142</v>
      </c>
      <c r="S1813" s="109">
        <v>9</v>
      </c>
    </row>
    <row r="1814" spans="1:19" hidden="1" x14ac:dyDescent="0.25">
      <c r="A1814" t="s">
        <v>1183</v>
      </c>
      <c r="B1814" t="s">
        <v>1142</v>
      </c>
      <c r="C1814">
        <v>4</v>
      </c>
      <c r="D1814" t="s">
        <v>1194</v>
      </c>
      <c r="E1814" t="s">
        <v>1257</v>
      </c>
      <c r="F1814" s="5" t="s">
        <v>26</v>
      </c>
      <c r="G1814" s="19">
        <v>5</v>
      </c>
      <c r="H1814" s="19">
        <v>15</v>
      </c>
      <c r="I1814" t="b">
        <v>0</v>
      </c>
      <c r="J1814" t="s">
        <v>1203</v>
      </c>
      <c r="K1814" t="s">
        <v>32</v>
      </c>
      <c r="L1814" t="s">
        <v>716</v>
      </c>
      <c r="M1814" t="s">
        <v>1170</v>
      </c>
      <c r="Q1814" t="s">
        <v>1142</v>
      </c>
      <c r="R1814" t="s">
        <v>1142</v>
      </c>
      <c r="S1814" s="109">
        <v>2</v>
      </c>
    </row>
    <row r="1815" spans="1:19" hidden="1" x14ac:dyDescent="0.25">
      <c r="A1815" t="s">
        <v>1183</v>
      </c>
      <c r="B1815" t="s">
        <v>1142</v>
      </c>
      <c r="C1815">
        <v>4</v>
      </c>
      <c r="D1815" t="s">
        <v>1187</v>
      </c>
      <c r="E1815" t="s">
        <v>524</v>
      </c>
      <c r="F1815" s="5" t="s">
        <v>24</v>
      </c>
      <c r="G1815" s="19">
        <v>10</v>
      </c>
      <c r="H1815" s="19">
        <v>20</v>
      </c>
      <c r="I1815" t="b">
        <v>1</v>
      </c>
      <c r="J1815" t="s">
        <v>1206</v>
      </c>
      <c r="K1815" t="s">
        <v>32</v>
      </c>
      <c r="L1815" t="s">
        <v>716</v>
      </c>
      <c r="M1815" t="s">
        <v>1170</v>
      </c>
      <c r="Q1815" t="s">
        <v>1142</v>
      </c>
      <c r="R1815" t="s">
        <v>1142</v>
      </c>
      <c r="S1815" s="109">
        <v>8</v>
      </c>
    </row>
    <row r="1816" spans="1:19" hidden="1" x14ac:dyDescent="0.25">
      <c r="A1816" t="s">
        <v>1183</v>
      </c>
      <c r="B1816" t="s">
        <v>1142</v>
      </c>
      <c r="C1816">
        <v>4</v>
      </c>
      <c r="D1816" t="s">
        <v>1213</v>
      </c>
      <c r="E1816" t="s">
        <v>525</v>
      </c>
      <c r="F1816" s="5" t="s">
        <v>24</v>
      </c>
      <c r="G1816" s="19">
        <v>20</v>
      </c>
      <c r="H1816" s="19">
        <v>30</v>
      </c>
      <c r="I1816" t="b">
        <v>1</v>
      </c>
      <c r="J1816" t="s">
        <v>1214</v>
      </c>
      <c r="K1816" t="s">
        <v>32</v>
      </c>
      <c r="L1816" t="s">
        <v>716</v>
      </c>
      <c r="M1816" t="s">
        <v>1170</v>
      </c>
      <c r="Q1816" t="s">
        <v>1142</v>
      </c>
      <c r="R1816" t="s">
        <v>1142</v>
      </c>
      <c r="S1816" s="109">
        <v>15</v>
      </c>
    </row>
    <row r="1817" spans="1:19" hidden="1" x14ac:dyDescent="0.25">
      <c r="A1817" t="s">
        <v>1183</v>
      </c>
      <c r="B1817" t="s">
        <v>1142</v>
      </c>
      <c r="C1817">
        <v>5</v>
      </c>
      <c r="D1817" t="s">
        <v>1184</v>
      </c>
      <c r="E1817" t="s">
        <v>1143</v>
      </c>
      <c r="F1817" s="5" t="s">
        <v>25</v>
      </c>
      <c r="G1817" s="19">
        <v>0</v>
      </c>
      <c r="H1817" s="19">
        <v>1</v>
      </c>
      <c r="I1817" t="b">
        <v>1</v>
      </c>
      <c r="J1817" t="s">
        <v>1186</v>
      </c>
      <c r="K1817" t="s">
        <v>32</v>
      </c>
      <c r="Q1817" t="s">
        <v>1142</v>
      </c>
      <c r="R1817" t="s">
        <v>1142</v>
      </c>
      <c r="S1817" s="6">
        <v>1</v>
      </c>
    </row>
    <row r="1818" spans="1:19" hidden="1" x14ac:dyDescent="0.25">
      <c r="A1818" t="s">
        <v>1183</v>
      </c>
      <c r="B1818" t="s">
        <v>1142</v>
      </c>
      <c r="C1818">
        <v>5</v>
      </c>
      <c r="D1818" t="s">
        <v>392</v>
      </c>
      <c r="E1818" t="s">
        <v>529</v>
      </c>
      <c r="F1818" s="5" t="s">
        <v>24</v>
      </c>
      <c r="G1818" s="19">
        <v>15</v>
      </c>
      <c r="H1818" s="19">
        <v>25</v>
      </c>
      <c r="I1818" t="b">
        <v>1</v>
      </c>
      <c r="J1818" t="s">
        <v>847</v>
      </c>
      <c r="K1818" t="s">
        <v>32</v>
      </c>
      <c r="Q1818" t="s">
        <v>1142</v>
      </c>
      <c r="R1818" t="s">
        <v>1142</v>
      </c>
      <c r="S1818" s="109">
        <v>3</v>
      </c>
    </row>
    <row r="1819" spans="1:19" hidden="1" x14ac:dyDescent="0.25">
      <c r="A1819" t="s">
        <v>1183</v>
      </c>
      <c r="B1819" t="s">
        <v>1142</v>
      </c>
      <c r="C1819">
        <v>5</v>
      </c>
      <c r="D1819" t="s">
        <v>1194</v>
      </c>
      <c r="E1819" t="s">
        <v>1248</v>
      </c>
      <c r="F1819" s="5" t="s">
        <v>26</v>
      </c>
      <c r="G1819" s="19">
        <v>15</v>
      </c>
      <c r="H1819" s="19">
        <v>25</v>
      </c>
      <c r="I1819" t="b">
        <v>0</v>
      </c>
      <c r="J1819" t="s">
        <v>1203</v>
      </c>
      <c r="K1819" t="s">
        <v>32</v>
      </c>
      <c r="Q1819" t="s">
        <v>1142</v>
      </c>
      <c r="R1819" t="s">
        <v>1142</v>
      </c>
      <c r="S1819" s="109">
        <v>2</v>
      </c>
    </row>
    <row r="1820" spans="1:19" hidden="1" x14ac:dyDescent="0.25">
      <c r="A1820" t="s">
        <v>1183</v>
      </c>
      <c r="B1820" t="s">
        <v>1147</v>
      </c>
      <c r="C1820">
        <v>2</v>
      </c>
      <c r="D1820" t="s">
        <v>1184</v>
      </c>
      <c r="E1820" t="s">
        <v>1199</v>
      </c>
      <c r="F1820" s="5" t="s">
        <v>25</v>
      </c>
      <c r="G1820" s="19">
        <v>11</v>
      </c>
      <c r="H1820" s="19">
        <v>14</v>
      </c>
      <c r="I1820" t="b">
        <v>1</v>
      </c>
      <c r="J1820" t="s">
        <v>1186</v>
      </c>
      <c r="K1820" t="s">
        <v>32</v>
      </c>
      <c r="Q1820" t="s">
        <v>1147</v>
      </c>
      <c r="R1820" t="s">
        <v>1147</v>
      </c>
      <c r="S1820" s="6">
        <v>1</v>
      </c>
    </row>
    <row r="1821" spans="1:19" hidden="1" x14ac:dyDescent="0.25">
      <c r="A1821" t="s">
        <v>1183</v>
      </c>
      <c r="B1821" t="s">
        <v>1147</v>
      </c>
      <c r="C1821">
        <v>2</v>
      </c>
      <c r="D1821" t="s">
        <v>885</v>
      </c>
      <c r="E1821" t="s">
        <v>1200</v>
      </c>
      <c r="F1821" s="5" t="s">
        <v>25</v>
      </c>
      <c r="G1821" s="19">
        <v>5</v>
      </c>
      <c r="H1821" s="19">
        <v>8</v>
      </c>
      <c r="I1821" t="b">
        <v>1</v>
      </c>
      <c r="J1821" t="s">
        <v>1201</v>
      </c>
      <c r="K1821" t="s">
        <v>32</v>
      </c>
      <c r="Q1821" t="s">
        <v>1147</v>
      </c>
      <c r="R1821" t="s">
        <v>1147</v>
      </c>
      <c r="S1821" s="109">
        <v>4</v>
      </c>
    </row>
    <row r="1822" spans="1:19" hidden="1" x14ac:dyDescent="0.25">
      <c r="A1822" t="s">
        <v>1183</v>
      </c>
      <c r="B1822" t="s">
        <v>1147</v>
      </c>
      <c r="C1822">
        <v>2</v>
      </c>
      <c r="D1822" t="s">
        <v>392</v>
      </c>
      <c r="E1822" t="s">
        <v>1254</v>
      </c>
      <c r="F1822" s="5" t="s">
        <v>24</v>
      </c>
      <c r="G1822" s="19">
        <v>75</v>
      </c>
      <c r="H1822" s="19">
        <v>85</v>
      </c>
      <c r="I1822" t="b">
        <v>1</v>
      </c>
      <c r="J1822" t="s">
        <v>847</v>
      </c>
      <c r="K1822" t="s">
        <v>32</v>
      </c>
      <c r="Q1822" t="s">
        <v>1147</v>
      </c>
      <c r="R1822" t="s">
        <v>1147</v>
      </c>
      <c r="S1822" s="109">
        <v>3</v>
      </c>
    </row>
    <row r="1823" spans="1:19" hidden="1" x14ac:dyDescent="0.25">
      <c r="A1823" t="s">
        <v>1183</v>
      </c>
      <c r="B1823" t="s">
        <v>1147</v>
      </c>
      <c r="C1823">
        <v>2</v>
      </c>
      <c r="D1823" t="s">
        <v>1194</v>
      </c>
      <c r="E1823" t="s">
        <v>1202</v>
      </c>
      <c r="F1823" s="5" t="s">
        <v>27</v>
      </c>
      <c r="G1823" s="19">
        <v>0</v>
      </c>
      <c r="H1823" s="19">
        <v>0.1</v>
      </c>
      <c r="I1823" t="b">
        <v>0</v>
      </c>
      <c r="J1823" t="s">
        <v>1203</v>
      </c>
      <c r="K1823" t="s">
        <v>32</v>
      </c>
      <c r="Q1823" t="s">
        <v>1147</v>
      </c>
      <c r="R1823" t="s">
        <v>1147</v>
      </c>
      <c r="S1823" s="109">
        <v>2</v>
      </c>
    </row>
    <row r="1824" spans="1:19" hidden="1" x14ac:dyDescent="0.25">
      <c r="A1824" t="s">
        <v>1183</v>
      </c>
      <c r="B1824" t="s">
        <v>1147</v>
      </c>
      <c r="C1824">
        <v>2</v>
      </c>
      <c r="D1824" t="s">
        <v>1188</v>
      </c>
      <c r="E1824" t="s">
        <v>1204</v>
      </c>
      <c r="F1824" s="5" t="s">
        <v>25</v>
      </c>
      <c r="G1824" s="19">
        <v>6</v>
      </c>
      <c r="H1824" s="19">
        <v>9</v>
      </c>
      <c r="I1824" t="b">
        <v>1</v>
      </c>
      <c r="J1824" t="s">
        <v>1205</v>
      </c>
      <c r="K1824" t="s">
        <v>32</v>
      </c>
      <c r="Q1824" t="s">
        <v>1147</v>
      </c>
      <c r="R1824" t="s">
        <v>1147</v>
      </c>
      <c r="S1824" s="109">
        <v>7</v>
      </c>
    </row>
    <row r="1825" spans="1:19" hidden="1" x14ac:dyDescent="0.25">
      <c r="A1825" t="s">
        <v>1183</v>
      </c>
      <c r="B1825" t="s">
        <v>1147</v>
      </c>
      <c r="C1825">
        <v>2</v>
      </c>
      <c r="D1825" t="s">
        <v>1187</v>
      </c>
      <c r="E1825" t="s">
        <v>545</v>
      </c>
      <c r="F1825" s="5" t="s">
        <v>24</v>
      </c>
      <c r="G1825" s="19">
        <v>40</v>
      </c>
      <c r="H1825" s="19">
        <v>50</v>
      </c>
      <c r="I1825" t="b">
        <v>1</v>
      </c>
      <c r="J1825" t="s">
        <v>1206</v>
      </c>
      <c r="K1825" t="s">
        <v>32</v>
      </c>
      <c r="Q1825" t="s">
        <v>1147</v>
      </c>
      <c r="R1825" t="s">
        <v>1147</v>
      </c>
      <c r="S1825" s="109">
        <v>8</v>
      </c>
    </row>
    <row r="1826" spans="1:19" hidden="1" x14ac:dyDescent="0.25">
      <c r="A1826" t="s">
        <v>1183</v>
      </c>
      <c r="B1826" t="s">
        <v>1147</v>
      </c>
      <c r="C1826">
        <v>2</v>
      </c>
      <c r="D1826" t="s">
        <v>1189</v>
      </c>
      <c r="E1826" t="s">
        <v>1207</v>
      </c>
      <c r="F1826" s="5" t="s">
        <v>25</v>
      </c>
      <c r="G1826" s="19">
        <v>3.5</v>
      </c>
      <c r="H1826" s="19">
        <v>5</v>
      </c>
      <c r="I1826" t="b">
        <v>1</v>
      </c>
      <c r="J1826" t="s">
        <v>1208</v>
      </c>
      <c r="K1826" t="s">
        <v>32</v>
      </c>
      <c r="Q1826" t="s">
        <v>1147</v>
      </c>
      <c r="R1826" t="s">
        <v>1147</v>
      </c>
      <c r="S1826" s="109">
        <v>11</v>
      </c>
    </row>
    <row r="1827" spans="1:19" hidden="1" x14ac:dyDescent="0.25">
      <c r="A1827" t="s">
        <v>1183</v>
      </c>
      <c r="B1827" t="s">
        <v>1147</v>
      </c>
      <c r="C1827">
        <v>2</v>
      </c>
      <c r="D1827" t="s">
        <v>1191</v>
      </c>
      <c r="E1827" t="s">
        <v>1143</v>
      </c>
      <c r="F1827" s="5" t="s">
        <v>25</v>
      </c>
      <c r="G1827" s="19">
        <v>0</v>
      </c>
      <c r="H1827" s="19">
        <v>1</v>
      </c>
      <c r="I1827" t="b">
        <v>1</v>
      </c>
      <c r="J1827" t="s">
        <v>1209</v>
      </c>
      <c r="K1827" t="s">
        <v>32</v>
      </c>
      <c r="Q1827" t="s">
        <v>1147</v>
      </c>
      <c r="R1827" t="s">
        <v>1147</v>
      </c>
      <c r="S1827" s="109">
        <v>12</v>
      </c>
    </row>
    <row r="1828" spans="1:19" hidden="1" x14ac:dyDescent="0.25">
      <c r="A1828" t="s">
        <v>1183</v>
      </c>
      <c r="B1828" t="s">
        <v>1147</v>
      </c>
      <c r="C1828">
        <v>2</v>
      </c>
      <c r="D1828" t="s">
        <v>1190</v>
      </c>
      <c r="E1828" t="s">
        <v>1210</v>
      </c>
      <c r="F1828" s="5" t="s">
        <v>25</v>
      </c>
      <c r="G1828" s="19">
        <v>4.5</v>
      </c>
      <c r="H1828" s="19">
        <v>6</v>
      </c>
      <c r="I1828" t="b">
        <v>1</v>
      </c>
      <c r="J1828" t="s">
        <v>1211</v>
      </c>
      <c r="K1828" t="s">
        <v>32</v>
      </c>
      <c r="Q1828" t="s">
        <v>1147</v>
      </c>
      <c r="R1828" t="s">
        <v>1147</v>
      </c>
      <c r="S1828" s="109">
        <v>9</v>
      </c>
    </row>
    <row r="1829" spans="1:19" hidden="1" x14ac:dyDescent="0.25">
      <c r="A1829" t="s">
        <v>1183</v>
      </c>
      <c r="B1829" t="s">
        <v>1147</v>
      </c>
      <c r="C1829">
        <v>2</v>
      </c>
      <c r="D1829" t="s">
        <v>1192</v>
      </c>
      <c r="E1829" t="s">
        <v>1143</v>
      </c>
      <c r="F1829" s="5" t="s">
        <v>25</v>
      </c>
      <c r="G1829" s="19">
        <v>0</v>
      </c>
      <c r="H1829" s="19">
        <v>1</v>
      </c>
      <c r="I1829" t="b">
        <v>1</v>
      </c>
      <c r="J1829" t="s">
        <v>1212</v>
      </c>
      <c r="K1829" t="s">
        <v>32</v>
      </c>
      <c r="Q1829" t="s">
        <v>1147</v>
      </c>
      <c r="R1829" t="s">
        <v>1147</v>
      </c>
      <c r="S1829" s="109">
        <v>10</v>
      </c>
    </row>
    <row r="1830" spans="1:19" hidden="1" x14ac:dyDescent="0.25">
      <c r="A1830" t="s">
        <v>1183</v>
      </c>
      <c r="B1830" t="s">
        <v>1147</v>
      </c>
      <c r="C1830">
        <v>2</v>
      </c>
      <c r="D1830" t="s">
        <v>1213</v>
      </c>
      <c r="E1830" t="s">
        <v>535</v>
      </c>
      <c r="F1830" s="5" t="s">
        <v>24</v>
      </c>
      <c r="G1830" s="19">
        <v>45</v>
      </c>
      <c r="H1830" s="19">
        <v>55</v>
      </c>
      <c r="I1830" t="b">
        <v>1</v>
      </c>
      <c r="J1830" t="s">
        <v>1214</v>
      </c>
      <c r="K1830" t="s">
        <v>32</v>
      </c>
      <c r="Q1830" t="s">
        <v>1147</v>
      </c>
      <c r="R1830" t="s">
        <v>1147</v>
      </c>
      <c r="S1830" s="109">
        <v>15</v>
      </c>
    </row>
    <row r="1831" spans="1:19" hidden="1" x14ac:dyDescent="0.25">
      <c r="A1831" t="s">
        <v>1183</v>
      </c>
      <c r="B1831" t="s">
        <v>1147</v>
      </c>
      <c r="C1831">
        <v>2</v>
      </c>
      <c r="D1831" t="s">
        <v>1215</v>
      </c>
      <c r="E1831" t="s">
        <v>1195</v>
      </c>
      <c r="F1831" s="5" t="s">
        <v>25</v>
      </c>
      <c r="G1831" s="19">
        <v>1</v>
      </c>
      <c r="H1831" s="19">
        <v>2</v>
      </c>
      <c r="I1831" t="b">
        <v>1</v>
      </c>
      <c r="J1831" t="s">
        <v>1216</v>
      </c>
      <c r="K1831" t="s">
        <v>32</v>
      </c>
      <c r="Q1831" t="s">
        <v>1147</v>
      </c>
      <c r="R1831" t="s">
        <v>1147</v>
      </c>
      <c r="S1831" s="109">
        <v>14</v>
      </c>
    </row>
    <row r="1832" spans="1:19" hidden="1" x14ac:dyDescent="0.25">
      <c r="A1832" t="s">
        <v>1183</v>
      </c>
      <c r="B1832" t="s">
        <v>1147</v>
      </c>
      <c r="C1832">
        <v>3</v>
      </c>
      <c r="D1832" t="s">
        <v>1184</v>
      </c>
      <c r="E1832" t="s">
        <v>1200</v>
      </c>
      <c r="F1832" s="5" t="s">
        <v>25</v>
      </c>
      <c r="G1832" s="19">
        <v>5</v>
      </c>
      <c r="H1832" s="19">
        <v>8</v>
      </c>
      <c r="I1832" t="b">
        <v>1</v>
      </c>
      <c r="J1832" t="s">
        <v>1186</v>
      </c>
      <c r="K1832" t="s">
        <v>32</v>
      </c>
      <c r="Q1832" t="s">
        <v>1147</v>
      </c>
      <c r="R1832" t="s">
        <v>1147</v>
      </c>
      <c r="S1832" s="6">
        <v>1</v>
      </c>
    </row>
    <row r="1833" spans="1:19" hidden="1" x14ac:dyDescent="0.25">
      <c r="A1833" t="s">
        <v>1183</v>
      </c>
      <c r="B1833" t="s">
        <v>1147</v>
      </c>
      <c r="C1833">
        <v>3</v>
      </c>
      <c r="D1833" t="s">
        <v>885</v>
      </c>
      <c r="E1833" t="s">
        <v>1196</v>
      </c>
      <c r="F1833" s="5" t="s">
        <v>25</v>
      </c>
      <c r="G1833" s="19">
        <v>2</v>
      </c>
      <c r="H1833" s="19">
        <v>5</v>
      </c>
      <c r="I1833" t="b">
        <v>1</v>
      </c>
      <c r="J1833" t="s">
        <v>1201</v>
      </c>
      <c r="K1833" t="s">
        <v>32</v>
      </c>
      <c r="Q1833" t="s">
        <v>1147</v>
      </c>
      <c r="R1833" t="s">
        <v>1147</v>
      </c>
      <c r="S1833" s="109">
        <v>4</v>
      </c>
    </row>
    <row r="1834" spans="1:19" hidden="1" x14ac:dyDescent="0.25">
      <c r="A1834" t="s">
        <v>1183</v>
      </c>
      <c r="B1834" t="s">
        <v>1147</v>
      </c>
      <c r="C1834">
        <v>3</v>
      </c>
      <c r="D1834" t="s">
        <v>392</v>
      </c>
      <c r="E1834" t="s">
        <v>1255</v>
      </c>
      <c r="F1834" s="5" t="s">
        <v>24</v>
      </c>
      <c r="G1834" s="19">
        <v>65</v>
      </c>
      <c r="H1834" s="19">
        <v>75</v>
      </c>
      <c r="I1834" t="b">
        <v>1</v>
      </c>
      <c r="J1834" t="s">
        <v>847</v>
      </c>
      <c r="K1834" t="s">
        <v>32</v>
      </c>
      <c r="Q1834" t="s">
        <v>1147</v>
      </c>
      <c r="R1834" t="s">
        <v>1147</v>
      </c>
      <c r="S1834" s="109">
        <v>3</v>
      </c>
    </row>
    <row r="1835" spans="1:19" hidden="1" x14ac:dyDescent="0.25">
      <c r="A1835" t="s">
        <v>1183</v>
      </c>
      <c r="B1835" t="s">
        <v>1147</v>
      </c>
      <c r="C1835">
        <v>3</v>
      </c>
      <c r="D1835" t="s">
        <v>1194</v>
      </c>
      <c r="E1835" t="s">
        <v>1256</v>
      </c>
      <c r="F1835" s="5" t="s">
        <v>26</v>
      </c>
      <c r="G1835" s="19">
        <v>1</v>
      </c>
      <c r="H1835" s="19">
        <v>5</v>
      </c>
      <c r="I1835" t="b">
        <v>0</v>
      </c>
      <c r="J1835" t="s">
        <v>1203</v>
      </c>
      <c r="K1835" t="s">
        <v>32</v>
      </c>
      <c r="Q1835" t="s">
        <v>1147</v>
      </c>
      <c r="R1835" t="s">
        <v>1147</v>
      </c>
      <c r="S1835" s="109">
        <v>2</v>
      </c>
    </row>
    <row r="1836" spans="1:19" hidden="1" x14ac:dyDescent="0.25">
      <c r="A1836" t="s">
        <v>1183</v>
      </c>
      <c r="B1836" t="s">
        <v>1147</v>
      </c>
      <c r="C1836">
        <v>3</v>
      </c>
      <c r="D1836" t="s">
        <v>1188</v>
      </c>
      <c r="E1836" t="s">
        <v>1159</v>
      </c>
      <c r="F1836" s="5" t="s">
        <v>25</v>
      </c>
      <c r="G1836" s="19">
        <v>3</v>
      </c>
      <c r="H1836" s="19">
        <v>6</v>
      </c>
      <c r="I1836" t="b">
        <v>1</v>
      </c>
      <c r="J1836" t="s">
        <v>1205</v>
      </c>
      <c r="K1836" t="s">
        <v>32</v>
      </c>
      <c r="Q1836" t="s">
        <v>1147</v>
      </c>
      <c r="R1836" t="s">
        <v>1147</v>
      </c>
      <c r="S1836" s="109">
        <v>7</v>
      </c>
    </row>
    <row r="1837" spans="1:19" hidden="1" x14ac:dyDescent="0.25">
      <c r="A1837" t="s">
        <v>1183</v>
      </c>
      <c r="B1837" t="s">
        <v>1147</v>
      </c>
      <c r="C1837">
        <v>3</v>
      </c>
      <c r="D1837" t="s">
        <v>1187</v>
      </c>
      <c r="E1837" t="s">
        <v>551</v>
      </c>
      <c r="F1837" s="5" t="s">
        <v>24</v>
      </c>
      <c r="G1837" s="19">
        <v>30</v>
      </c>
      <c r="H1837" s="19">
        <v>40</v>
      </c>
      <c r="I1837" t="b">
        <v>1</v>
      </c>
      <c r="J1837" t="s">
        <v>1206</v>
      </c>
      <c r="K1837" t="s">
        <v>32</v>
      </c>
      <c r="Q1837" t="s">
        <v>1147</v>
      </c>
      <c r="R1837" t="s">
        <v>1147</v>
      </c>
      <c r="S1837" s="109">
        <v>8</v>
      </c>
    </row>
    <row r="1838" spans="1:19" hidden="1" x14ac:dyDescent="0.25">
      <c r="A1838" t="s">
        <v>1183</v>
      </c>
      <c r="B1838" t="s">
        <v>1147</v>
      </c>
      <c r="C1838">
        <v>3</v>
      </c>
      <c r="D1838" t="s">
        <v>1189</v>
      </c>
      <c r="E1838" t="s">
        <v>1227</v>
      </c>
      <c r="F1838" s="5" t="s">
        <v>25</v>
      </c>
      <c r="G1838" s="19">
        <v>2</v>
      </c>
      <c r="H1838" s="19">
        <v>3.5</v>
      </c>
      <c r="I1838" t="b">
        <v>1</v>
      </c>
      <c r="J1838" t="s">
        <v>1208</v>
      </c>
      <c r="K1838" t="s">
        <v>32</v>
      </c>
      <c r="Q1838" t="s">
        <v>1147</v>
      </c>
      <c r="R1838" t="s">
        <v>1147</v>
      </c>
      <c r="S1838" s="109">
        <v>11</v>
      </c>
    </row>
    <row r="1839" spans="1:19" hidden="1" x14ac:dyDescent="0.25">
      <c r="A1839" t="s">
        <v>1183</v>
      </c>
      <c r="B1839" t="s">
        <v>1147</v>
      </c>
      <c r="C1839">
        <v>3</v>
      </c>
      <c r="D1839" t="s">
        <v>1191</v>
      </c>
      <c r="E1839" t="s">
        <v>1143</v>
      </c>
      <c r="F1839" s="5" t="s">
        <v>25</v>
      </c>
      <c r="G1839" s="19">
        <v>0</v>
      </c>
      <c r="H1839" s="19">
        <v>1</v>
      </c>
      <c r="I1839" t="b">
        <v>1</v>
      </c>
      <c r="J1839" t="s">
        <v>1209</v>
      </c>
      <c r="K1839" t="s">
        <v>32</v>
      </c>
      <c r="Q1839" t="s">
        <v>1147</v>
      </c>
      <c r="R1839" t="s">
        <v>1147</v>
      </c>
      <c r="S1839" s="109">
        <v>12</v>
      </c>
    </row>
    <row r="1840" spans="1:19" hidden="1" x14ac:dyDescent="0.25">
      <c r="A1840" t="s">
        <v>1183</v>
      </c>
      <c r="B1840" t="s">
        <v>1147</v>
      </c>
      <c r="C1840">
        <v>3</v>
      </c>
      <c r="D1840" t="s">
        <v>1190</v>
      </c>
      <c r="E1840" t="s">
        <v>1228</v>
      </c>
      <c r="F1840" s="5" t="s">
        <v>25</v>
      </c>
      <c r="G1840" s="19">
        <v>2.5</v>
      </c>
      <c r="H1840" s="19">
        <v>4.5</v>
      </c>
      <c r="I1840" t="b">
        <v>1</v>
      </c>
      <c r="J1840" t="s">
        <v>1211</v>
      </c>
      <c r="K1840" t="s">
        <v>32</v>
      </c>
      <c r="Q1840" t="s">
        <v>1147</v>
      </c>
      <c r="R1840" t="s">
        <v>1147</v>
      </c>
      <c r="S1840" s="109">
        <v>9</v>
      </c>
    </row>
    <row r="1841" spans="1:19" hidden="1" x14ac:dyDescent="0.25">
      <c r="A1841" t="s">
        <v>1183</v>
      </c>
      <c r="B1841" t="s">
        <v>1147</v>
      </c>
      <c r="C1841">
        <v>3</v>
      </c>
      <c r="D1841" t="s">
        <v>1192</v>
      </c>
      <c r="E1841" t="s">
        <v>1143</v>
      </c>
      <c r="F1841" s="5" t="s">
        <v>25</v>
      </c>
      <c r="G1841" s="19">
        <v>0</v>
      </c>
      <c r="H1841" s="19">
        <v>1</v>
      </c>
      <c r="I1841" t="b">
        <v>1</v>
      </c>
      <c r="J1841" t="s">
        <v>1212</v>
      </c>
      <c r="K1841" t="s">
        <v>32</v>
      </c>
      <c r="Q1841" t="s">
        <v>1147</v>
      </c>
      <c r="R1841" t="s">
        <v>1147</v>
      </c>
      <c r="S1841" s="109">
        <v>10</v>
      </c>
    </row>
    <row r="1842" spans="1:19" hidden="1" x14ac:dyDescent="0.25">
      <c r="A1842" t="s">
        <v>1183</v>
      </c>
      <c r="B1842" t="s">
        <v>1147</v>
      </c>
      <c r="C1842">
        <v>3</v>
      </c>
      <c r="D1842" t="s">
        <v>1213</v>
      </c>
      <c r="E1842" t="s">
        <v>541</v>
      </c>
      <c r="F1842" s="5" t="s">
        <v>24</v>
      </c>
      <c r="G1842" s="19">
        <v>35</v>
      </c>
      <c r="H1842" s="19">
        <v>45</v>
      </c>
      <c r="I1842" t="b">
        <v>1</v>
      </c>
      <c r="J1842" t="s">
        <v>1214</v>
      </c>
      <c r="K1842" t="s">
        <v>32</v>
      </c>
      <c r="Q1842" t="s">
        <v>1147</v>
      </c>
      <c r="R1842" t="s">
        <v>1147</v>
      </c>
      <c r="S1842" s="109">
        <v>15</v>
      </c>
    </row>
    <row r="1843" spans="1:19" hidden="1" x14ac:dyDescent="0.25">
      <c r="A1843" t="s">
        <v>1183</v>
      </c>
      <c r="B1843" t="s">
        <v>1147</v>
      </c>
      <c r="C1843">
        <v>3</v>
      </c>
      <c r="D1843" t="s">
        <v>1215</v>
      </c>
      <c r="E1843" t="s">
        <v>1221</v>
      </c>
      <c r="F1843" s="5" t="s">
        <v>25</v>
      </c>
      <c r="G1843" s="19">
        <v>0.5</v>
      </c>
      <c r="H1843" s="19">
        <v>2</v>
      </c>
      <c r="I1843" t="b">
        <v>1</v>
      </c>
      <c r="J1843" t="s">
        <v>1216</v>
      </c>
      <c r="K1843" t="s">
        <v>32</v>
      </c>
      <c r="Q1843" t="s">
        <v>1147</v>
      </c>
      <c r="R1843" t="s">
        <v>1147</v>
      </c>
      <c r="S1843" s="109">
        <v>14</v>
      </c>
    </row>
    <row r="1844" spans="1:19" hidden="1" x14ac:dyDescent="0.25">
      <c r="A1844" t="s">
        <v>1183</v>
      </c>
      <c r="B1844" t="s">
        <v>1147</v>
      </c>
      <c r="C1844">
        <v>4</v>
      </c>
      <c r="D1844" t="s">
        <v>1184</v>
      </c>
      <c r="E1844" t="s">
        <v>1196</v>
      </c>
      <c r="F1844" s="5" t="s">
        <v>25</v>
      </c>
      <c r="G1844" s="19">
        <v>2</v>
      </c>
      <c r="H1844" s="19">
        <v>5</v>
      </c>
      <c r="I1844" t="b">
        <v>1</v>
      </c>
      <c r="J1844" t="s">
        <v>1186</v>
      </c>
      <c r="K1844" t="s">
        <v>32</v>
      </c>
      <c r="Q1844" t="s">
        <v>1147</v>
      </c>
      <c r="R1844" t="s">
        <v>1147</v>
      </c>
      <c r="S1844" s="6">
        <v>1</v>
      </c>
    </row>
    <row r="1845" spans="1:19" hidden="1" x14ac:dyDescent="0.25">
      <c r="A1845" t="s">
        <v>1183</v>
      </c>
      <c r="B1845" t="s">
        <v>1147</v>
      </c>
      <c r="C1845">
        <v>4</v>
      </c>
      <c r="D1845" t="s">
        <v>885</v>
      </c>
      <c r="E1845" t="s">
        <v>1221</v>
      </c>
      <c r="F1845" s="5" t="s">
        <v>25</v>
      </c>
      <c r="G1845" s="19">
        <v>0.5</v>
      </c>
      <c r="H1845" s="19">
        <v>2</v>
      </c>
      <c r="I1845" t="b">
        <v>1</v>
      </c>
      <c r="J1845" t="s">
        <v>1201</v>
      </c>
      <c r="K1845" t="s">
        <v>32</v>
      </c>
      <c r="Q1845" t="s">
        <v>1147</v>
      </c>
      <c r="R1845" t="s">
        <v>1147</v>
      </c>
      <c r="S1845" s="109">
        <v>4</v>
      </c>
    </row>
    <row r="1846" spans="1:19" hidden="1" x14ac:dyDescent="0.25">
      <c r="A1846" t="s">
        <v>1183</v>
      </c>
      <c r="B1846" t="s">
        <v>1147</v>
      </c>
      <c r="C1846">
        <v>4</v>
      </c>
      <c r="D1846" t="s">
        <v>392</v>
      </c>
      <c r="E1846" t="s">
        <v>521</v>
      </c>
      <c r="F1846" s="5" t="s">
        <v>24</v>
      </c>
      <c r="G1846" s="19">
        <v>25</v>
      </c>
      <c r="H1846" s="19">
        <v>35</v>
      </c>
      <c r="I1846" t="b">
        <v>1</v>
      </c>
      <c r="J1846" t="s">
        <v>847</v>
      </c>
      <c r="K1846" t="s">
        <v>32</v>
      </c>
      <c r="Q1846" t="s">
        <v>1147</v>
      </c>
      <c r="R1846" t="s">
        <v>1147</v>
      </c>
      <c r="S1846" s="109">
        <v>3</v>
      </c>
    </row>
    <row r="1847" spans="1:19" hidden="1" x14ac:dyDescent="0.25">
      <c r="A1847" t="s">
        <v>1183</v>
      </c>
      <c r="B1847" t="s">
        <v>1147</v>
      </c>
      <c r="C1847">
        <v>4</v>
      </c>
      <c r="D1847" t="s">
        <v>1188</v>
      </c>
      <c r="E1847" t="s">
        <v>1145</v>
      </c>
      <c r="F1847" s="5" t="s">
        <v>25</v>
      </c>
      <c r="G1847" s="19">
        <v>0</v>
      </c>
      <c r="H1847" s="19">
        <v>3</v>
      </c>
      <c r="I1847" t="b">
        <v>1</v>
      </c>
      <c r="J1847" t="s">
        <v>1205</v>
      </c>
      <c r="K1847" t="s">
        <v>32</v>
      </c>
      <c r="Q1847" t="s">
        <v>1147</v>
      </c>
      <c r="R1847" t="s">
        <v>1147</v>
      </c>
      <c r="S1847" s="109">
        <v>7</v>
      </c>
    </row>
    <row r="1848" spans="1:19" hidden="1" x14ac:dyDescent="0.25">
      <c r="A1848" t="s">
        <v>1183</v>
      </c>
      <c r="B1848" t="s">
        <v>1147</v>
      </c>
      <c r="C1848">
        <v>4</v>
      </c>
      <c r="D1848" t="s">
        <v>1189</v>
      </c>
      <c r="E1848" t="s">
        <v>1221</v>
      </c>
      <c r="F1848" s="5" t="s">
        <v>25</v>
      </c>
      <c r="G1848" s="19">
        <v>0.5</v>
      </c>
      <c r="H1848" s="19">
        <v>2</v>
      </c>
      <c r="I1848" t="b">
        <v>1</v>
      </c>
      <c r="J1848" t="s">
        <v>1208</v>
      </c>
      <c r="K1848" t="s">
        <v>32</v>
      </c>
      <c r="Q1848" t="s">
        <v>1147</v>
      </c>
      <c r="R1848" t="s">
        <v>1147</v>
      </c>
      <c r="S1848" s="109">
        <v>11</v>
      </c>
    </row>
    <row r="1849" spans="1:19" hidden="1" x14ac:dyDescent="0.25">
      <c r="A1849" t="s">
        <v>1183</v>
      </c>
      <c r="B1849" t="s">
        <v>1147</v>
      </c>
      <c r="C1849">
        <v>4</v>
      </c>
      <c r="D1849" t="s">
        <v>1190</v>
      </c>
      <c r="E1849" t="s">
        <v>1221</v>
      </c>
      <c r="F1849" s="5" t="s">
        <v>25</v>
      </c>
      <c r="G1849" s="19">
        <v>0.5</v>
      </c>
      <c r="H1849" s="19">
        <v>2</v>
      </c>
      <c r="I1849" t="b">
        <v>1</v>
      </c>
      <c r="J1849" t="s">
        <v>1211</v>
      </c>
      <c r="K1849" t="s">
        <v>32</v>
      </c>
      <c r="Q1849" t="s">
        <v>1147</v>
      </c>
      <c r="R1849" t="s">
        <v>1147</v>
      </c>
      <c r="S1849" s="109">
        <v>9</v>
      </c>
    </row>
    <row r="1850" spans="1:19" hidden="1" x14ac:dyDescent="0.25">
      <c r="A1850" t="s">
        <v>1183</v>
      </c>
      <c r="B1850" t="s">
        <v>1147</v>
      </c>
      <c r="C1850">
        <v>4</v>
      </c>
      <c r="D1850" t="s">
        <v>1194</v>
      </c>
      <c r="E1850" t="s">
        <v>1257</v>
      </c>
      <c r="F1850" s="5" t="s">
        <v>26</v>
      </c>
      <c r="G1850" s="19">
        <v>5</v>
      </c>
      <c r="H1850" s="19">
        <v>15</v>
      </c>
      <c r="I1850" t="b">
        <v>0</v>
      </c>
      <c r="J1850" t="s">
        <v>1203</v>
      </c>
      <c r="K1850" t="s">
        <v>32</v>
      </c>
      <c r="L1850" t="s">
        <v>716</v>
      </c>
      <c r="M1850" t="s">
        <v>1170</v>
      </c>
      <c r="Q1850" t="s">
        <v>1147</v>
      </c>
      <c r="R1850" t="s">
        <v>1147</v>
      </c>
      <c r="S1850" s="109">
        <v>2</v>
      </c>
    </row>
    <row r="1851" spans="1:19" hidden="1" x14ac:dyDescent="0.25">
      <c r="A1851" t="s">
        <v>1183</v>
      </c>
      <c r="B1851" t="s">
        <v>1147</v>
      </c>
      <c r="C1851">
        <v>4</v>
      </c>
      <c r="D1851" t="s">
        <v>1187</v>
      </c>
      <c r="E1851" t="s">
        <v>524</v>
      </c>
      <c r="F1851" s="5" t="s">
        <v>24</v>
      </c>
      <c r="G1851" s="19">
        <v>10</v>
      </c>
      <c r="H1851" s="19">
        <v>20</v>
      </c>
      <c r="I1851" t="b">
        <v>1</v>
      </c>
      <c r="J1851" t="s">
        <v>1206</v>
      </c>
      <c r="K1851" t="s">
        <v>32</v>
      </c>
      <c r="L1851" t="s">
        <v>716</v>
      </c>
      <c r="M1851" t="s">
        <v>1170</v>
      </c>
      <c r="Q1851" t="s">
        <v>1147</v>
      </c>
      <c r="R1851" t="s">
        <v>1147</v>
      </c>
      <c r="S1851" s="109">
        <v>8</v>
      </c>
    </row>
    <row r="1852" spans="1:19" hidden="1" x14ac:dyDescent="0.25">
      <c r="A1852" t="s">
        <v>1183</v>
      </c>
      <c r="B1852" t="s">
        <v>1147</v>
      </c>
      <c r="C1852">
        <v>4</v>
      </c>
      <c r="D1852" t="s">
        <v>1213</v>
      </c>
      <c r="E1852" t="s">
        <v>525</v>
      </c>
      <c r="F1852" s="5" t="s">
        <v>24</v>
      </c>
      <c r="G1852" s="19">
        <v>20</v>
      </c>
      <c r="H1852" s="19">
        <v>30</v>
      </c>
      <c r="I1852" t="b">
        <v>1</v>
      </c>
      <c r="J1852" t="s">
        <v>1214</v>
      </c>
      <c r="K1852" t="s">
        <v>32</v>
      </c>
      <c r="L1852" t="s">
        <v>716</v>
      </c>
      <c r="M1852" t="s">
        <v>1170</v>
      </c>
      <c r="Q1852" t="s">
        <v>1147</v>
      </c>
      <c r="R1852" t="s">
        <v>1147</v>
      </c>
      <c r="S1852" s="109">
        <v>15</v>
      </c>
    </row>
    <row r="1853" spans="1:19" hidden="1" x14ac:dyDescent="0.25">
      <c r="A1853" t="s">
        <v>1183</v>
      </c>
      <c r="B1853" t="s">
        <v>1147</v>
      </c>
      <c r="C1853">
        <v>5</v>
      </c>
      <c r="D1853" t="s">
        <v>1184</v>
      </c>
      <c r="E1853" t="s">
        <v>1143</v>
      </c>
      <c r="F1853" s="5" t="s">
        <v>25</v>
      </c>
      <c r="G1853" s="19">
        <v>0</v>
      </c>
      <c r="H1853" s="19">
        <v>1</v>
      </c>
      <c r="I1853" t="b">
        <v>1</v>
      </c>
      <c r="J1853" t="s">
        <v>1186</v>
      </c>
      <c r="K1853" t="s">
        <v>32</v>
      </c>
      <c r="Q1853" t="s">
        <v>1147</v>
      </c>
      <c r="R1853" t="s">
        <v>1147</v>
      </c>
      <c r="S1853" s="6">
        <v>1</v>
      </c>
    </row>
    <row r="1854" spans="1:19" hidden="1" x14ac:dyDescent="0.25">
      <c r="A1854" t="s">
        <v>1183</v>
      </c>
      <c r="B1854" t="s">
        <v>1147</v>
      </c>
      <c r="C1854">
        <v>5</v>
      </c>
      <c r="D1854" t="s">
        <v>392</v>
      </c>
      <c r="E1854" t="s">
        <v>529</v>
      </c>
      <c r="F1854" s="5" t="s">
        <v>24</v>
      </c>
      <c r="G1854" s="19">
        <v>15</v>
      </c>
      <c r="H1854" s="19">
        <v>25</v>
      </c>
      <c r="I1854" t="b">
        <v>1</v>
      </c>
      <c r="J1854" t="s">
        <v>847</v>
      </c>
      <c r="K1854" t="s">
        <v>32</v>
      </c>
      <c r="Q1854" t="s">
        <v>1147</v>
      </c>
      <c r="R1854" t="s">
        <v>1147</v>
      </c>
      <c r="S1854" s="109">
        <v>3</v>
      </c>
    </row>
    <row r="1855" spans="1:19" hidden="1" x14ac:dyDescent="0.25">
      <c r="A1855" t="s">
        <v>1183</v>
      </c>
      <c r="B1855" t="s">
        <v>1147</v>
      </c>
      <c r="C1855">
        <v>5</v>
      </c>
      <c r="D1855" t="s">
        <v>1194</v>
      </c>
      <c r="E1855" t="s">
        <v>1248</v>
      </c>
      <c r="F1855" s="5" t="s">
        <v>26</v>
      </c>
      <c r="G1855" s="19">
        <v>15</v>
      </c>
      <c r="H1855" s="19">
        <v>25</v>
      </c>
      <c r="I1855" t="b">
        <v>0</v>
      </c>
      <c r="J1855" t="s">
        <v>1203</v>
      </c>
      <c r="K1855" t="s">
        <v>32</v>
      </c>
      <c r="Q1855" t="s">
        <v>1147</v>
      </c>
      <c r="R1855" t="s">
        <v>1147</v>
      </c>
      <c r="S1855" s="109">
        <v>2</v>
      </c>
    </row>
    <row r="1856" spans="1:19" hidden="1" x14ac:dyDescent="0.25">
      <c r="A1856" t="s">
        <v>1183</v>
      </c>
      <c r="B1856" t="s">
        <v>1181</v>
      </c>
      <c r="C1856">
        <v>2</v>
      </c>
      <c r="D1856" t="s">
        <v>11</v>
      </c>
      <c r="E1856" t="s">
        <v>1199</v>
      </c>
      <c r="F1856" s="5" t="s">
        <v>25</v>
      </c>
      <c r="G1856" s="19">
        <v>11</v>
      </c>
      <c r="H1856" s="19">
        <v>14</v>
      </c>
      <c r="I1856" t="b">
        <v>1</v>
      </c>
      <c r="J1856" t="s">
        <v>1429</v>
      </c>
      <c r="K1856" t="s">
        <v>32</v>
      </c>
      <c r="Q1856" t="s">
        <v>1181</v>
      </c>
      <c r="R1856" t="s">
        <v>1181</v>
      </c>
      <c r="S1856" s="109">
        <v>16</v>
      </c>
    </row>
    <row r="1857" spans="1:19" hidden="1" x14ac:dyDescent="0.25">
      <c r="A1857" t="s">
        <v>1183</v>
      </c>
      <c r="B1857" t="s">
        <v>1181</v>
      </c>
      <c r="C1857">
        <v>2</v>
      </c>
      <c r="D1857" t="s">
        <v>1194</v>
      </c>
      <c r="E1857" t="s">
        <v>1229</v>
      </c>
      <c r="F1857" s="5" t="s">
        <v>27</v>
      </c>
      <c r="G1857" s="19">
        <v>0</v>
      </c>
      <c r="H1857" s="19">
        <v>0.1</v>
      </c>
      <c r="I1857" t="b">
        <v>0</v>
      </c>
      <c r="J1857" t="s">
        <v>1203</v>
      </c>
      <c r="K1857" t="s">
        <v>32</v>
      </c>
      <c r="Q1857" t="s">
        <v>1181</v>
      </c>
      <c r="R1857" t="s">
        <v>1181</v>
      </c>
      <c r="S1857" s="109">
        <v>2</v>
      </c>
    </row>
    <row r="1858" spans="1:19" hidden="1" x14ac:dyDescent="0.25">
      <c r="A1858" t="s">
        <v>1183</v>
      </c>
      <c r="B1858" t="s">
        <v>1181</v>
      </c>
      <c r="C1858">
        <v>2</v>
      </c>
      <c r="D1858" t="s">
        <v>885</v>
      </c>
      <c r="E1858" t="s">
        <v>1200</v>
      </c>
      <c r="F1858" s="5" t="s">
        <v>25</v>
      </c>
      <c r="G1858" s="19">
        <v>5</v>
      </c>
      <c r="H1858" s="19">
        <v>8</v>
      </c>
      <c r="I1858" t="b">
        <v>1</v>
      </c>
      <c r="J1858" t="s">
        <v>1201</v>
      </c>
      <c r="K1858" t="s">
        <v>32</v>
      </c>
      <c r="Q1858" t="s">
        <v>1181</v>
      </c>
      <c r="R1858" t="s">
        <v>1181</v>
      </c>
      <c r="S1858" s="109">
        <v>4</v>
      </c>
    </row>
    <row r="1859" spans="1:19" hidden="1" x14ac:dyDescent="0.25">
      <c r="A1859" t="s">
        <v>1183</v>
      </c>
      <c r="B1859" t="s">
        <v>1181</v>
      </c>
      <c r="C1859">
        <v>2</v>
      </c>
      <c r="D1859" t="s">
        <v>392</v>
      </c>
      <c r="E1859" t="s">
        <v>551</v>
      </c>
      <c r="F1859" s="5" t="s">
        <v>24</v>
      </c>
      <c r="G1859" s="19">
        <v>30</v>
      </c>
      <c r="H1859" s="19">
        <v>40</v>
      </c>
      <c r="I1859" t="b">
        <v>1</v>
      </c>
      <c r="J1859" t="s">
        <v>847</v>
      </c>
      <c r="K1859" t="s">
        <v>32</v>
      </c>
      <c r="Q1859" t="s">
        <v>1181</v>
      </c>
      <c r="R1859" t="s">
        <v>1181</v>
      </c>
      <c r="S1859" s="109">
        <v>3</v>
      </c>
    </row>
    <row r="1860" spans="1:19" hidden="1" x14ac:dyDescent="0.25">
      <c r="A1860" t="s">
        <v>1183</v>
      </c>
      <c r="B1860" t="s">
        <v>1181</v>
      </c>
      <c r="C1860">
        <v>2</v>
      </c>
      <c r="D1860" t="s">
        <v>1188</v>
      </c>
      <c r="E1860" t="s">
        <v>1200</v>
      </c>
      <c r="F1860" s="5" t="s">
        <v>25</v>
      </c>
      <c r="G1860" s="19">
        <v>5</v>
      </c>
      <c r="H1860" s="19">
        <v>8</v>
      </c>
      <c r="I1860" t="b">
        <v>1</v>
      </c>
      <c r="J1860" t="s">
        <v>1205</v>
      </c>
      <c r="K1860" t="s">
        <v>32</v>
      </c>
      <c r="Q1860" t="s">
        <v>1181</v>
      </c>
      <c r="R1860" t="s">
        <v>1181</v>
      </c>
      <c r="S1860" s="109">
        <v>7</v>
      </c>
    </row>
    <row r="1861" spans="1:19" hidden="1" x14ac:dyDescent="0.25">
      <c r="A1861" t="s">
        <v>1183</v>
      </c>
      <c r="B1861" t="s">
        <v>1181</v>
      </c>
      <c r="C1861">
        <v>2</v>
      </c>
      <c r="D1861" t="s">
        <v>1230</v>
      </c>
      <c r="E1861" t="s">
        <v>1204</v>
      </c>
      <c r="F1861" s="5" t="s">
        <v>25</v>
      </c>
      <c r="G1861" s="19">
        <v>6</v>
      </c>
      <c r="H1861" s="19">
        <v>9</v>
      </c>
      <c r="I1861" t="b">
        <v>1</v>
      </c>
      <c r="J1861" t="s">
        <v>1231</v>
      </c>
      <c r="K1861" t="s">
        <v>32</v>
      </c>
      <c r="Q1861" t="s">
        <v>1181</v>
      </c>
      <c r="R1861" t="s">
        <v>1181</v>
      </c>
      <c r="S1861" s="109">
        <v>13</v>
      </c>
    </row>
    <row r="1862" spans="1:19" hidden="1" x14ac:dyDescent="0.25">
      <c r="A1862" t="s">
        <v>1183</v>
      </c>
      <c r="B1862" t="s">
        <v>1181</v>
      </c>
      <c r="C1862">
        <v>2</v>
      </c>
      <c r="D1862" t="s">
        <v>1190</v>
      </c>
      <c r="E1862" t="s">
        <v>1195</v>
      </c>
      <c r="F1862" s="5" t="s">
        <v>25</v>
      </c>
      <c r="G1862" s="19">
        <v>1</v>
      </c>
      <c r="H1862" s="19">
        <v>2</v>
      </c>
      <c r="I1862" t="b">
        <v>1</v>
      </c>
      <c r="J1862" t="s">
        <v>1211</v>
      </c>
      <c r="K1862" t="s">
        <v>32</v>
      </c>
      <c r="Q1862" t="s">
        <v>1181</v>
      </c>
      <c r="R1862" t="s">
        <v>1181</v>
      </c>
      <c r="S1862" s="109">
        <v>9</v>
      </c>
    </row>
    <row r="1863" spans="1:19" hidden="1" x14ac:dyDescent="0.25">
      <c r="A1863" t="s">
        <v>1183</v>
      </c>
      <c r="B1863" t="s">
        <v>1181</v>
      </c>
      <c r="C1863">
        <v>3</v>
      </c>
      <c r="D1863" t="s">
        <v>11</v>
      </c>
      <c r="E1863" t="s">
        <v>1430</v>
      </c>
      <c r="F1863" s="5" t="s">
        <v>25</v>
      </c>
      <c r="G1863" s="19">
        <v>8</v>
      </c>
      <c r="H1863" s="19">
        <v>11</v>
      </c>
      <c r="I1863" t="b">
        <v>1</v>
      </c>
      <c r="J1863" t="s">
        <v>1429</v>
      </c>
      <c r="K1863" t="s">
        <v>32</v>
      </c>
      <c r="Q1863" t="s">
        <v>1181</v>
      </c>
      <c r="R1863" t="s">
        <v>1181</v>
      </c>
      <c r="S1863" s="109">
        <v>16</v>
      </c>
    </row>
    <row r="1864" spans="1:19" hidden="1" x14ac:dyDescent="0.25">
      <c r="A1864" t="s">
        <v>1183</v>
      </c>
      <c r="B1864" t="s">
        <v>1181</v>
      </c>
      <c r="C1864">
        <v>3</v>
      </c>
      <c r="D1864" t="s">
        <v>1184</v>
      </c>
      <c r="E1864" t="s">
        <v>1204</v>
      </c>
      <c r="F1864" s="5" t="s">
        <v>25</v>
      </c>
      <c r="G1864" s="19">
        <v>6</v>
      </c>
      <c r="H1864" s="19">
        <v>9</v>
      </c>
      <c r="I1864" t="b">
        <v>1</v>
      </c>
      <c r="J1864" t="s">
        <v>1186</v>
      </c>
      <c r="K1864" t="s">
        <v>32</v>
      </c>
      <c r="Q1864" t="s">
        <v>1181</v>
      </c>
      <c r="R1864" t="s">
        <v>1181</v>
      </c>
      <c r="S1864" s="109">
        <v>1</v>
      </c>
    </row>
    <row r="1865" spans="1:19" hidden="1" x14ac:dyDescent="0.25">
      <c r="A1865" t="s">
        <v>1183</v>
      </c>
      <c r="B1865" t="s">
        <v>1181</v>
      </c>
      <c r="C1865">
        <v>3</v>
      </c>
      <c r="D1865" t="s">
        <v>1194</v>
      </c>
      <c r="E1865" t="s">
        <v>1257</v>
      </c>
      <c r="F1865" s="5" t="s">
        <v>26</v>
      </c>
      <c r="G1865" s="19">
        <v>5</v>
      </c>
      <c r="H1865" s="19">
        <v>15</v>
      </c>
      <c r="I1865" t="b">
        <v>0</v>
      </c>
      <c r="J1865" t="s">
        <v>1203</v>
      </c>
      <c r="K1865" t="s">
        <v>32</v>
      </c>
      <c r="Q1865" t="s">
        <v>1181</v>
      </c>
      <c r="R1865" t="s">
        <v>1181</v>
      </c>
      <c r="S1865" s="109">
        <v>2</v>
      </c>
    </row>
    <row r="1866" spans="1:19" hidden="1" x14ac:dyDescent="0.25">
      <c r="A1866" t="s">
        <v>1183</v>
      </c>
      <c r="B1866" t="s">
        <v>1181</v>
      </c>
      <c r="C1866">
        <v>3</v>
      </c>
      <c r="D1866" t="s">
        <v>1193</v>
      </c>
      <c r="E1866" t="s">
        <v>1431</v>
      </c>
      <c r="F1866" s="5" t="s">
        <v>27</v>
      </c>
      <c r="G1866" s="19">
        <v>0</v>
      </c>
      <c r="H1866" s="19">
        <v>1</v>
      </c>
      <c r="I1866" t="b">
        <v>0</v>
      </c>
      <c r="J1866" t="s">
        <v>1233</v>
      </c>
      <c r="K1866" t="s">
        <v>32</v>
      </c>
      <c r="Q1866" t="s">
        <v>1181</v>
      </c>
      <c r="R1866" t="s">
        <v>1181</v>
      </c>
      <c r="S1866" s="109">
        <v>5</v>
      </c>
    </row>
    <row r="1867" spans="1:19" hidden="1" x14ac:dyDescent="0.25">
      <c r="A1867" t="s">
        <v>1183</v>
      </c>
      <c r="B1867" t="s">
        <v>1181</v>
      </c>
      <c r="C1867">
        <v>3</v>
      </c>
      <c r="D1867" t="s">
        <v>885</v>
      </c>
      <c r="E1867" t="s">
        <v>1196</v>
      </c>
      <c r="F1867" s="5" t="s">
        <v>25</v>
      </c>
      <c r="G1867" s="19">
        <v>2</v>
      </c>
      <c r="H1867" s="19">
        <v>5</v>
      </c>
      <c r="I1867" t="b">
        <v>1</v>
      </c>
      <c r="J1867" t="s">
        <v>1201</v>
      </c>
      <c r="K1867" t="s">
        <v>32</v>
      </c>
      <c r="Q1867" t="s">
        <v>1181</v>
      </c>
      <c r="R1867" t="s">
        <v>1181</v>
      </c>
      <c r="S1867" s="109">
        <v>4</v>
      </c>
    </row>
    <row r="1868" spans="1:19" hidden="1" x14ac:dyDescent="0.25">
      <c r="A1868" t="s">
        <v>1183</v>
      </c>
      <c r="B1868" t="s">
        <v>1181</v>
      </c>
      <c r="C1868">
        <v>3</v>
      </c>
      <c r="D1868" t="s">
        <v>392</v>
      </c>
      <c r="E1868" t="s">
        <v>525</v>
      </c>
      <c r="F1868" s="5" t="s">
        <v>24</v>
      </c>
      <c r="G1868" s="19">
        <v>20</v>
      </c>
      <c r="H1868" s="19">
        <v>30</v>
      </c>
      <c r="I1868" t="b">
        <v>1</v>
      </c>
      <c r="J1868" t="s">
        <v>847</v>
      </c>
      <c r="K1868" t="s">
        <v>32</v>
      </c>
      <c r="Q1868" t="s">
        <v>1181</v>
      </c>
      <c r="R1868" t="s">
        <v>1181</v>
      </c>
      <c r="S1868" s="109">
        <v>3</v>
      </c>
    </row>
    <row r="1869" spans="1:19" hidden="1" x14ac:dyDescent="0.25">
      <c r="A1869" t="s">
        <v>1183</v>
      </c>
      <c r="B1869" t="s">
        <v>1181</v>
      </c>
      <c r="C1869">
        <v>3</v>
      </c>
      <c r="D1869" t="s">
        <v>1188</v>
      </c>
      <c r="E1869" t="s">
        <v>1196</v>
      </c>
      <c r="F1869" s="5" t="s">
        <v>25</v>
      </c>
      <c r="G1869" s="19">
        <v>2</v>
      </c>
      <c r="H1869" s="19">
        <v>5</v>
      </c>
      <c r="I1869" t="b">
        <v>1</v>
      </c>
      <c r="J1869" t="s">
        <v>1205</v>
      </c>
      <c r="K1869" t="s">
        <v>32</v>
      </c>
      <c r="Q1869" t="s">
        <v>1181</v>
      </c>
      <c r="R1869" t="s">
        <v>1181</v>
      </c>
      <c r="S1869" s="109">
        <v>7</v>
      </c>
    </row>
    <row r="1870" spans="1:19" hidden="1" x14ac:dyDescent="0.25">
      <c r="A1870" t="s">
        <v>1183</v>
      </c>
      <c r="B1870" t="s">
        <v>1181</v>
      </c>
      <c r="C1870">
        <v>3</v>
      </c>
      <c r="D1870" t="s">
        <v>1230</v>
      </c>
      <c r="E1870" t="s">
        <v>1159</v>
      </c>
      <c r="F1870" s="5" t="s">
        <v>25</v>
      </c>
      <c r="G1870" s="19">
        <v>3</v>
      </c>
      <c r="H1870" s="19">
        <v>6</v>
      </c>
      <c r="I1870" t="b">
        <v>1</v>
      </c>
      <c r="J1870" t="s">
        <v>1231</v>
      </c>
      <c r="K1870" t="s">
        <v>32</v>
      </c>
      <c r="Q1870" t="s">
        <v>1181</v>
      </c>
      <c r="R1870" t="s">
        <v>1181</v>
      </c>
      <c r="S1870" s="109">
        <v>13</v>
      </c>
    </row>
    <row r="1871" spans="1:19" hidden="1" x14ac:dyDescent="0.25">
      <c r="A1871" t="s">
        <v>1183</v>
      </c>
      <c r="B1871" t="s">
        <v>1181</v>
      </c>
      <c r="C1871">
        <v>3</v>
      </c>
      <c r="D1871" t="s">
        <v>1190</v>
      </c>
      <c r="E1871" t="s">
        <v>1143</v>
      </c>
      <c r="F1871" s="5" t="s">
        <v>25</v>
      </c>
      <c r="G1871" s="19">
        <v>0</v>
      </c>
      <c r="H1871" s="19">
        <v>1</v>
      </c>
      <c r="I1871" t="b">
        <v>1</v>
      </c>
      <c r="J1871" t="s">
        <v>1211</v>
      </c>
      <c r="K1871" t="s">
        <v>32</v>
      </c>
      <c r="Q1871" t="s">
        <v>1181</v>
      </c>
      <c r="R1871" t="s">
        <v>1181</v>
      </c>
      <c r="S1871" s="109">
        <v>9</v>
      </c>
    </row>
    <row r="1872" spans="1:19" hidden="1" x14ac:dyDescent="0.25">
      <c r="A1872" t="s">
        <v>1183</v>
      </c>
      <c r="B1872" t="s">
        <v>1181</v>
      </c>
      <c r="C1872">
        <v>4</v>
      </c>
      <c r="D1872" t="s">
        <v>11</v>
      </c>
      <c r="E1872" t="s">
        <v>1200</v>
      </c>
      <c r="F1872" s="5" t="s">
        <v>25</v>
      </c>
      <c r="G1872" s="19">
        <v>5</v>
      </c>
      <c r="H1872" s="19">
        <v>8</v>
      </c>
      <c r="I1872" t="b">
        <v>1</v>
      </c>
      <c r="J1872" t="s">
        <v>1429</v>
      </c>
      <c r="K1872" t="s">
        <v>32</v>
      </c>
      <c r="Q1872" t="s">
        <v>1181</v>
      </c>
      <c r="R1872" t="s">
        <v>1181</v>
      </c>
      <c r="S1872" s="109">
        <v>16</v>
      </c>
    </row>
    <row r="1873" spans="1:19" hidden="1" x14ac:dyDescent="0.25">
      <c r="A1873" t="s">
        <v>1183</v>
      </c>
      <c r="B1873" t="s">
        <v>1181</v>
      </c>
      <c r="C1873">
        <v>4</v>
      </c>
      <c r="D1873" t="s">
        <v>1184</v>
      </c>
      <c r="E1873" t="s">
        <v>1159</v>
      </c>
      <c r="F1873" s="5" t="s">
        <v>25</v>
      </c>
      <c r="G1873" s="19">
        <v>3</v>
      </c>
      <c r="H1873" s="19">
        <v>6</v>
      </c>
      <c r="I1873" t="b">
        <v>1</v>
      </c>
      <c r="J1873" t="s">
        <v>1186</v>
      </c>
      <c r="K1873" t="s">
        <v>32</v>
      </c>
      <c r="Q1873" t="s">
        <v>1181</v>
      </c>
      <c r="R1873" t="s">
        <v>1181</v>
      </c>
      <c r="S1873" s="109">
        <v>1</v>
      </c>
    </row>
    <row r="1874" spans="1:19" hidden="1" x14ac:dyDescent="0.25">
      <c r="A1874" t="s">
        <v>1183</v>
      </c>
      <c r="B1874" t="s">
        <v>1181</v>
      </c>
      <c r="C1874">
        <v>4</v>
      </c>
      <c r="D1874" t="s">
        <v>1194</v>
      </c>
      <c r="E1874" t="s">
        <v>1243</v>
      </c>
      <c r="F1874" s="5" t="s">
        <v>26</v>
      </c>
      <c r="G1874" s="19">
        <v>30</v>
      </c>
      <c r="H1874" s="19">
        <v>40</v>
      </c>
      <c r="I1874" t="b">
        <v>0</v>
      </c>
      <c r="J1874" t="s">
        <v>1203</v>
      </c>
      <c r="K1874" t="s">
        <v>32</v>
      </c>
      <c r="Q1874" t="s">
        <v>1181</v>
      </c>
      <c r="R1874" t="s">
        <v>1181</v>
      </c>
      <c r="S1874" s="109">
        <v>2</v>
      </c>
    </row>
    <row r="1875" spans="1:19" hidden="1" x14ac:dyDescent="0.25">
      <c r="A1875" t="s">
        <v>1183</v>
      </c>
      <c r="B1875" t="s">
        <v>1181</v>
      </c>
      <c r="C1875">
        <v>4</v>
      </c>
      <c r="D1875" t="s">
        <v>1193</v>
      </c>
      <c r="E1875" t="s">
        <v>1432</v>
      </c>
      <c r="F1875" s="5" t="s">
        <v>26</v>
      </c>
      <c r="G1875" s="19">
        <v>1</v>
      </c>
      <c r="H1875" s="19">
        <v>3</v>
      </c>
      <c r="I1875" t="b">
        <v>0</v>
      </c>
      <c r="J1875" t="s">
        <v>1233</v>
      </c>
      <c r="K1875" t="s">
        <v>32</v>
      </c>
      <c r="Q1875" t="s">
        <v>1181</v>
      </c>
      <c r="R1875" t="s">
        <v>1181</v>
      </c>
      <c r="S1875" s="109">
        <v>5</v>
      </c>
    </row>
    <row r="1876" spans="1:19" hidden="1" x14ac:dyDescent="0.25">
      <c r="A1876" t="s">
        <v>1183</v>
      </c>
      <c r="B1876" t="s">
        <v>1181</v>
      </c>
      <c r="C1876">
        <v>4</v>
      </c>
      <c r="D1876" t="s">
        <v>885</v>
      </c>
      <c r="E1876" t="s">
        <v>1221</v>
      </c>
      <c r="F1876" s="5" t="s">
        <v>25</v>
      </c>
      <c r="G1876" s="19">
        <v>0.5</v>
      </c>
      <c r="H1876" s="19">
        <v>2</v>
      </c>
      <c r="I1876" t="b">
        <v>1</v>
      </c>
      <c r="J1876" t="s">
        <v>1201</v>
      </c>
      <c r="K1876" t="s">
        <v>32</v>
      </c>
      <c r="Q1876" t="s">
        <v>1181</v>
      </c>
      <c r="R1876" t="s">
        <v>1181</v>
      </c>
      <c r="S1876" s="109">
        <v>4</v>
      </c>
    </row>
    <row r="1877" spans="1:19" hidden="1" x14ac:dyDescent="0.25">
      <c r="A1877" t="s">
        <v>1183</v>
      </c>
      <c r="B1877" t="s">
        <v>1181</v>
      </c>
      <c r="C1877">
        <v>4</v>
      </c>
      <c r="D1877" t="s">
        <v>392</v>
      </c>
      <c r="E1877" t="s">
        <v>524</v>
      </c>
      <c r="F1877" s="5" t="s">
        <v>24</v>
      </c>
      <c r="G1877" s="19">
        <v>10</v>
      </c>
      <c r="H1877" s="19">
        <v>20</v>
      </c>
      <c r="I1877" t="b">
        <v>1</v>
      </c>
      <c r="J1877" t="s">
        <v>847</v>
      </c>
      <c r="K1877" t="s">
        <v>32</v>
      </c>
      <c r="Q1877" t="s">
        <v>1181</v>
      </c>
      <c r="R1877" t="s">
        <v>1181</v>
      </c>
      <c r="S1877" s="109">
        <v>3</v>
      </c>
    </row>
    <row r="1878" spans="1:19" hidden="1" x14ac:dyDescent="0.25">
      <c r="A1878" t="s">
        <v>1183</v>
      </c>
      <c r="B1878" t="s">
        <v>1181</v>
      </c>
      <c r="C1878">
        <v>4</v>
      </c>
      <c r="D1878" t="s">
        <v>1188</v>
      </c>
      <c r="E1878" t="s">
        <v>1195</v>
      </c>
      <c r="F1878" s="5" t="s">
        <v>25</v>
      </c>
      <c r="G1878" s="19">
        <v>1</v>
      </c>
      <c r="H1878" s="19">
        <v>2</v>
      </c>
      <c r="I1878" t="b">
        <v>1</v>
      </c>
      <c r="J1878" t="s">
        <v>1205</v>
      </c>
      <c r="K1878" t="s">
        <v>32</v>
      </c>
      <c r="Q1878" t="s">
        <v>1181</v>
      </c>
      <c r="R1878" t="s">
        <v>1181</v>
      </c>
      <c r="S1878" s="109">
        <v>7</v>
      </c>
    </row>
    <row r="1879" spans="1:19" hidden="1" x14ac:dyDescent="0.25">
      <c r="A1879" t="s">
        <v>1183</v>
      </c>
      <c r="B1879" t="s">
        <v>1181</v>
      </c>
      <c r="C1879">
        <v>4</v>
      </c>
      <c r="D1879" t="s">
        <v>1230</v>
      </c>
      <c r="E1879" t="s">
        <v>1145</v>
      </c>
      <c r="F1879" s="5" t="s">
        <v>25</v>
      </c>
      <c r="G1879" s="19">
        <v>0</v>
      </c>
      <c r="H1879" s="19">
        <v>3</v>
      </c>
      <c r="I1879" t="b">
        <v>1</v>
      </c>
      <c r="J1879" t="s">
        <v>1231</v>
      </c>
      <c r="K1879" t="s">
        <v>32</v>
      </c>
      <c r="Q1879" t="s">
        <v>1181</v>
      </c>
      <c r="R1879" t="s">
        <v>1181</v>
      </c>
      <c r="S1879" s="6">
        <v>13</v>
      </c>
    </row>
    <row r="1880" spans="1:19" hidden="1" x14ac:dyDescent="0.25">
      <c r="A1880" t="s">
        <v>1183</v>
      </c>
      <c r="B1880" t="s">
        <v>1181</v>
      </c>
      <c r="C1880">
        <v>5</v>
      </c>
      <c r="D1880" t="s">
        <v>11</v>
      </c>
      <c r="E1880" t="s">
        <v>1171</v>
      </c>
      <c r="F1880" s="5" t="s">
        <v>25</v>
      </c>
      <c r="G1880" s="19">
        <v>0</v>
      </c>
      <c r="H1880" s="19">
        <v>5</v>
      </c>
      <c r="I1880" t="b">
        <v>1</v>
      </c>
      <c r="J1880" t="s">
        <v>1429</v>
      </c>
      <c r="K1880" t="s">
        <v>32</v>
      </c>
      <c r="Q1880" t="s">
        <v>1181</v>
      </c>
      <c r="R1880" t="s">
        <v>1181</v>
      </c>
      <c r="S1880" s="109">
        <v>16</v>
      </c>
    </row>
    <row r="1881" spans="1:19" hidden="1" x14ac:dyDescent="0.25">
      <c r="A1881" t="s">
        <v>1183</v>
      </c>
      <c r="B1881" t="s">
        <v>1181</v>
      </c>
      <c r="C1881">
        <v>5</v>
      </c>
      <c r="D1881" t="s">
        <v>1184</v>
      </c>
      <c r="E1881" t="s">
        <v>1433</v>
      </c>
      <c r="F1881" s="5" t="s">
        <v>25</v>
      </c>
      <c r="G1881" s="19">
        <v>0</v>
      </c>
      <c r="H1881" s="19">
        <v>2</v>
      </c>
      <c r="I1881" t="b">
        <v>1</v>
      </c>
      <c r="J1881" t="s">
        <v>1186</v>
      </c>
      <c r="K1881" t="s">
        <v>32</v>
      </c>
      <c r="Q1881" t="s">
        <v>1181</v>
      </c>
      <c r="R1881" t="s">
        <v>1181</v>
      </c>
      <c r="S1881" s="109">
        <v>1</v>
      </c>
    </row>
    <row r="1882" spans="1:19" hidden="1" x14ac:dyDescent="0.25">
      <c r="A1882" t="s">
        <v>1183</v>
      </c>
      <c r="B1882" t="s">
        <v>1181</v>
      </c>
      <c r="C1882">
        <v>5</v>
      </c>
      <c r="D1882" t="s">
        <v>1193</v>
      </c>
      <c r="E1882" t="s">
        <v>1239</v>
      </c>
      <c r="F1882" s="5" t="s">
        <v>27</v>
      </c>
      <c r="G1882" s="19">
        <v>3</v>
      </c>
      <c r="H1882" s="19">
        <v>6</v>
      </c>
      <c r="I1882" t="b">
        <v>0</v>
      </c>
      <c r="J1882" t="s">
        <v>1233</v>
      </c>
      <c r="K1882" t="s">
        <v>32</v>
      </c>
      <c r="Q1882" t="s">
        <v>1181</v>
      </c>
      <c r="R1882" t="s">
        <v>1181</v>
      </c>
      <c r="S1882" s="109">
        <v>5</v>
      </c>
    </row>
    <row r="1883" spans="1:19" hidden="1" x14ac:dyDescent="0.25">
      <c r="A1883" t="s">
        <v>1183</v>
      </c>
      <c r="B1883" t="s">
        <v>1181</v>
      </c>
      <c r="C1883">
        <v>5</v>
      </c>
      <c r="D1883" t="s">
        <v>392</v>
      </c>
      <c r="E1883" t="s">
        <v>1434</v>
      </c>
      <c r="F1883" s="5" t="s">
        <v>25</v>
      </c>
      <c r="G1883" s="19">
        <v>-1</v>
      </c>
      <c r="H1883" s="19">
        <v>4</v>
      </c>
      <c r="I1883" t="b">
        <v>1</v>
      </c>
      <c r="J1883" t="s">
        <v>847</v>
      </c>
      <c r="K1883" t="s">
        <v>32</v>
      </c>
      <c r="Q1883" t="s">
        <v>1181</v>
      </c>
      <c r="R1883" t="s">
        <v>1181</v>
      </c>
      <c r="S1883" s="109">
        <v>3</v>
      </c>
    </row>
    <row r="1884" spans="1:19" hidden="1" x14ac:dyDescent="0.25">
      <c r="A1884" t="s">
        <v>1183</v>
      </c>
      <c r="B1884" t="s">
        <v>1175</v>
      </c>
      <c r="C1884">
        <v>2</v>
      </c>
      <c r="D1884" t="s">
        <v>1184</v>
      </c>
      <c r="E1884" t="s">
        <v>1199</v>
      </c>
      <c r="F1884" s="5" t="s">
        <v>25</v>
      </c>
      <c r="G1884" s="19">
        <v>11</v>
      </c>
      <c r="H1884" s="19">
        <v>14</v>
      </c>
      <c r="I1884" t="b">
        <v>1</v>
      </c>
      <c r="J1884" t="s">
        <v>1186</v>
      </c>
      <c r="K1884" t="s">
        <v>32</v>
      </c>
      <c r="Q1884" t="s">
        <v>1175</v>
      </c>
      <c r="R1884" t="s">
        <v>1175</v>
      </c>
      <c r="S1884" s="6">
        <v>1</v>
      </c>
    </row>
    <row r="1885" spans="1:19" hidden="1" x14ac:dyDescent="0.25">
      <c r="A1885" t="s">
        <v>1183</v>
      </c>
      <c r="B1885" t="s">
        <v>1175</v>
      </c>
      <c r="C1885">
        <v>2</v>
      </c>
      <c r="D1885" t="s">
        <v>1194</v>
      </c>
      <c r="E1885" t="s">
        <v>1202</v>
      </c>
      <c r="F1885" s="5" t="s">
        <v>27</v>
      </c>
      <c r="G1885" s="19">
        <v>0</v>
      </c>
      <c r="H1885" s="19">
        <v>0.1</v>
      </c>
      <c r="I1885" t="b">
        <v>0</v>
      </c>
      <c r="J1885" t="s">
        <v>1203</v>
      </c>
      <c r="K1885" t="s">
        <v>32</v>
      </c>
      <c r="Q1885" t="s">
        <v>1175</v>
      </c>
      <c r="R1885" t="s">
        <v>1175</v>
      </c>
      <c r="S1885" s="109">
        <v>2</v>
      </c>
    </row>
    <row r="1886" spans="1:19" hidden="1" x14ac:dyDescent="0.25">
      <c r="A1886" t="s">
        <v>1183</v>
      </c>
      <c r="B1886" t="s">
        <v>1175</v>
      </c>
      <c r="C1886">
        <v>2</v>
      </c>
      <c r="D1886" t="s">
        <v>885</v>
      </c>
      <c r="E1886" t="s">
        <v>1200</v>
      </c>
      <c r="F1886" s="5" t="s">
        <v>25</v>
      </c>
      <c r="G1886" s="19">
        <v>5</v>
      </c>
      <c r="H1886" s="19">
        <v>8</v>
      </c>
      <c r="I1886" t="b">
        <v>1</v>
      </c>
      <c r="J1886" t="s">
        <v>1201</v>
      </c>
      <c r="K1886" t="s">
        <v>32</v>
      </c>
      <c r="Q1886" t="s">
        <v>1175</v>
      </c>
      <c r="R1886" t="s">
        <v>1175</v>
      </c>
      <c r="S1886" s="109">
        <v>4</v>
      </c>
    </row>
    <row r="1887" spans="1:19" hidden="1" x14ac:dyDescent="0.25">
      <c r="A1887" t="s">
        <v>1183</v>
      </c>
      <c r="B1887" t="s">
        <v>1175</v>
      </c>
      <c r="C1887">
        <v>2</v>
      </c>
      <c r="D1887" t="s">
        <v>392</v>
      </c>
      <c r="E1887" t="s">
        <v>551</v>
      </c>
      <c r="F1887" s="5" t="s">
        <v>24</v>
      </c>
      <c r="G1887" s="19">
        <v>30</v>
      </c>
      <c r="H1887" s="19">
        <v>40</v>
      </c>
      <c r="I1887" t="b">
        <v>1</v>
      </c>
      <c r="J1887" t="s">
        <v>847</v>
      </c>
      <c r="K1887" t="s">
        <v>32</v>
      </c>
      <c r="Q1887" t="s">
        <v>1175</v>
      </c>
      <c r="R1887" t="s">
        <v>1175</v>
      </c>
      <c r="S1887" s="109">
        <v>3</v>
      </c>
    </row>
    <row r="1888" spans="1:19" hidden="1" x14ac:dyDescent="0.25">
      <c r="A1888" t="s">
        <v>1183</v>
      </c>
      <c r="B1888" t="s">
        <v>1175</v>
      </c>
      <c r="C1888">
        <v>2</v>
      </c>
      <c r="D1888" t="s">
        <v>1188</v>
      </c>
      <c r="E1888" t="s">
        <v>1200</v>
      </c>
      <c r="F1888" s="5" t="s">
        <v>25</v>
      </c>
      <c r="G1888" s="19">
        <v>5</v>
      </c>
      <c r="H1888" s="19">
        <v>8</v>
      </c>
      <c r="I1888" t="b">
        <v>1</v>
      </c>
      <c r="J1888" t="s">
        <v>1205</v>
      </c>
      <c r="K1888" t="s">
        <v>32</v>
      </c>
      <c r="Q1888" t="s">
        <v>1175</v>
      </c>
      <c r="R1888" t="s">
        <v>1175</v>
      </c>
      <c r="S1888" s="109">
        <v>7</v>
      </c>
    </row>
    <row r="1889" spans="1:19" hidden="1" x14ac:dyDescent="0.25">
      <c r="A1889" t="s">
        <v>1183</v>
      </c>
      <c r="B1889" t="s">
        <v>1175</v>
      </c>
      <c r="C1889">
        <v>2</v>
      </c>
      <c r="D1889" t="s">
        <v>1230</v>
      </c>
      <c r="E1889" t="s">
        <v>1204</v>
      </c>
      <c r="F1889" s="5" t="s">
        <v>25</v>
      </c>
      <c r="G1889" s="19">
        <v>6</v>
      </c>
      <c r="H1889" s="19">
        <v>9</v>
      </c>
      <c r="I1889" t="b">
        <v>1</v>
      </c>
      <c r="J1889" t="s">
        <v>1231</v>
      </c>
      <c r="K1889" t="s">
        <v>32</v>
      </c>
      <c r="Q1889" t="s">
        <v>1175</v>
      </c>
      <c r="R1889" t="s">
        <v>1175</v>
      </c>
      <c r="S1889" s="109">
        <v>13</v>
      </c>
    </row>
    <row r="1890" spans="1:19" hidden="1" x14ac:dyDescent="0.25">
      <c r="A1890" t="s">
        <v>1183</v>
      </c>
      <c r="B1890" t="s">
        <v>1175</v>
      </c>
      <c r="C1890">
        <v>2</v>
      </c>
      <c r="D1890" t="s">
        <v>1190</v>
      </c>
      <c r="E1890" t="s">
        <v>1220</v>
      </c>
      <c r="F1890" s="5" t="s">
        <v>25</v>
      </c>
      <c r="G1890" s="19">
        <v>2.5</v>
      </c>
      <c r="H1890" s="19">
        <v>4</v>
      </c>
      <c r="I1890" t="b">
        <v>1</v>
      </c>
      <c r="J1890" t="s">
        <v>1211</v>
      </c>
      <c r="K1890" t="s">
        <v>32</v>
      </c>
      <c r="Q1890" t="s">
        <v>1175</v>
      </c>
      <c r="R1890" t="s">
        <v>1175</v>
      </c>
      <c r="S1890" s="109">
        <v>9</v>
      </c>
    </row>
    <row r="1891" spans="1:19" hidden="1" x14ac:dyDescent="0.25">
      <c r="A1891" t="s">
        <v>1183</v>
      </c>
      <c r="B1891" t="s">
        <v>1175</v>
      </c>
      <c r="C1891">
        <v>3</v>
      </c>
      <c r="D1891" t="s">
        <v>1184</v>
      </c>
      <c r="E1891" t="s">
        <v>1185</v>
      </c>
      <c r="F1891" s="5" t="s">
        <v>25</v>
      </c>
      <c r="G1891" s="19">
        <v>7</v>
      </c>
      <c r="H1891" s="19">
        <v>10</v>
      </c>
      <c r="I1891" t="b">
        <v>1</v>
      </c>
      <c r="J1891" t="s">
        <v>1186</v>
      </c>
      <c r="K1891" t="s">
        <v>32</v>
      </c>
      <c r="Q1891" t="s">
        <v>1175</v>
      </c>
      <c r="R1891" t="s">
        <v>1175</v>
      </c>
      <c r="S1891" s="6">
        <v>1</v>
      </c>
    </row>
    <row r="1892" spans="1:19" hidden="1" x14ac:dyDescent="0.25">
      <c r="A1892" t="s">
        <v>1183</v>
      </c>
      <c r="B1892" t="s">
        <v>1175</v>
      </c>
      <c r="C1892">
        <v>3</v>
      </c>
      <c r="D1892" t="s">
        <v>1194</v>
      </c>
      <c r="E1892" t="s">
        <v>1232</v>
      </c>
      <c r="F1892" s="5" t="s">
        <v>27</v>
      </c>
      <c r="G1892" s="19">
        <v>0</v>
      </c>
      <c r="H1892" s="19">
        <v>5</v>
      </c>
      <c r="I1892" t="b">
        <v>0</v>
      </c>
      <c r="J1892" t="s">
        <v>1203</v>
      </c>
      <c r="K1892" t="s">
        <v>32</v>
      </c>
      <c r="Q1892" t="s">
        <v>1175</v>
      </c>
      <c r="R1892" t="s">
        <v>1175</v>
      </c>
      <c r="S1892" s="109">
        <v>2</v>
      </c>
    </row>
    <row r="1893" spans="1:19" hidden="1" x14ac:dyDescent="0.25">
      <c r="A1893" t="s">
        <v>1183</v>
      </c>
      <c r="B1893" t="s">
        <v>1175</v>
      </c>
      <c r="C1893">
        <v>3</v>
      </c>
      <c r="D1893" t="s">
        <v>1193</v>
      </c>
      <c r="E1893" t="s">
        <v>1202</v>
      </c>
      <c r="F1893" s="5" t="s">
        <v>27</v>
      </c>
      <c r="G1893" s="19">
        <v>0</v>
      </c>
      <c r="H1893" s="19">
        <v>0.1</v>
      </c>
      <c r="I1893" t="b">
        <v>0</v>
      </c>
      <c r="J1893" t="s">
        <v>1233</v>
      </c>
      <c r="K1893" t="s">
        <v>32</v>
      </c>
      <c r="Q1893" t="s">
        <v>1175</v>
      </c>
      <c r="R1893" t="s">
        <v>1175</v>
      </c>
      <c r="S1893" s="109">
        <v>5</v>
      </c>
    </row>
    <row r="1894" spans="1:19" hidden="1" x14ac:dyDescent="0.25">
      <c r="A1894" t="s">
        <v>1183</v>
      </c>
      <c r="B1894" t="s">
        <v>1175</v>
      </c>
      <c r="C1894">
        <v>3</v>
      </c>
      <c r="D1894" t="s">
        <v>885</v>
      </c>
      <c r="E1894" t="s">
        <v>1196</v>
      </c>
      <c r="F1894" s="5" t="s">
        <v>25</v>
      </c>
      <c r="G1894" s="19">
        <v>2</v>
      </c>
      <c r="H1894" s="19">
        <v>5</v>
      </c>
      <c r="I1894" t="b">
        <v>1</v>
      </c>
      <c r="J1894" t="s">
        <v>1201</v>
      </c>
      <c r="K1894" t="s">
        <v>32</v>
      </c>
      <c r="Q1894" t="s">
        <v>1175</v>
      </c>
      <c r="R1894" t="s">
        <v>1175</v>
      </c>
      <c r="S1894" s="109">
        <v>4</v>
      </c>
    </row>
    <row r="1895" spans="1:19" hidden="1" x14ac:dyDescent="0.25">
      <c r="A1895" t="s">
        <v>1183</v>
      </c>
      <c r="B1895" t="s">
        <v>1175</v>
      </c>
      <c r="C1895">
        <v>3</v>
      </c>
      <c r="D1895" t="s">
        <v>392</v>
      </c>
      <c r="E1895" t="s">
        <v>529</v>
      </c>
      <c r="F1895" s="5" t="s">
        <v>24</v>
      </c>
      <c r="G1895" s="19">
        <v>15</v>
      </c>
      <c r="H1895" s="19">
        <v>25</v>
      </c>
      <c r="I1895" t="b">
        <v>1</v>
      </c>
      <c r="J1895" t="s">
        <v>847</v>
      </c>
      <c r="K1895" t="s">
        <v>32</v>
      </c>
      <c r="Q1895" t="s">
        <v>1175</v>
      </c>
      <c r="R1895" t="s">
        <v>1175</v>
      </c>
      <c r="S1895" s="109">
        <v>3</v>
      </c>
    </row>
    <row r="1896" spans="1:19" hidden="1" x14ac:dyDescent="0.25">
      <c r="A1896" t="s">
        <v>1183</v>
      </c>
      <c r="B1896" t="s">
        <v>1175</v>
      </c>
      <c r="C1896">
        <v>3</v>
      </c>
      <c r="D1896" t="s">
        <v>1188</v>
      </c>
      <c r="E1896" t="s">
        <v>1196</v>
      </c>
      <c r="F1896" s="5" t="s">
        <v>25</v>
      </c>
      <c r="G1896" s="19">
        <v>2</v>
      </c>
      <c r="H1896" s="19">
        <v>5</v>
      </c>
      <c r="I1896" t="b">
        <v>1</v>
      </c>
      <c r="J1896" t="s">
        <v>1205</v>
      </c>
      <c r="K1896" t="s">
        <v>32</v>
      </c>
      <c r="Q1896" t="s">
        <v>1175</v>
      </c>
      <c r="R1896" t="s">
        <v>1175</v>
      </c>
      <c r="S1896" s="109">
        <v>7</v>
      </c>
    </row>
    <row r="1897" spans="1:19" hidden="1" x14ac:dyDescent="0.25">
      <c r="A1897" t="s">
        <v>1183</v>
      </c>
      <c r="B1897" t="s">
        <v>1175</v>
      </c>
      <c r="C1897">
        <v>3</v>
      </c>
      <c r="D1897" t="s">
        <v>1230</v>
      </c>
      <c r="E1897" t="s">
        <v>1159</v>
      </c>
      <c r="F1897" s="5" t="s">
        <v>25</v>
      </c>
      <c r="G1897" s="19">
        <v>3</v>
      </c>
      <c r="H1897" s="19">
        <v>6</v>
      </c>
      <c r="I1897" t="b">
        <v>1</v>
      </c>
      <c r="J1897" t="s">
        <v>1231</v>
      </c>
      <c r="K1897" t="s">
        <v>32</v>
      </c>
      <c r="Q1897" t="s">
        <v>1175</v>
      </c>
      <c r="R1897" t="s">
        <v>1175</v>
      </c>
      <c r="S1897" s="109">
        <v>13</v>
      </c>
    </row>
    <row r="1898" spans="1:19" hidden="1" x14ac:dyDescent="0.25">
      <c r="A1898" t="s">
        <v>1183</v>
      </c>
      <c r="B1898" t="s">
        <v>1175</v>
      </c>
      <c r="C1898">
        <v>3</v>
      </c>
      <c r="D1898" t="s">
        <v>1190</v>
      </c>
      <c r="E1898" t="s">
        <v>1221</v>
      </c>
      <c r="F1898" s="5" t="s">
        <v>25</v>
      </c>
      <c r="G1898" s="19">
        <v>0.5</v>
      </c>
      <c r="H1898" s="19">
        <v>2</v>
      </c>
      <c r="I1898" t="b">
        <v>1</v>
      </c>
      <c r="J1898" t="s">
        <v>1211</v>
      </c>
      <c r="K1898" t="s">
        <v>32</v>
      </c>
      <c r="Q1898" t="s">
        <v>1175</v>
      </c>
      <c r="R1898" t="s">
        <v>1175</v>
      </c>
      <c r="S1898" s="109">
        <v>9</v>
      </c>
    </row>
    <row r="1899" spans="1:19" hidden="1" x14ac:dyDescent="0.25">
      <c r="A1899" t="s">
        <v>1183</v>
      </c>
      <c r="B1899" t="s">
        <v>1175</v>
      </c>
      <c r="C1899">
        <v>4</v>
      </c>
      <c r="D1899" t="s">
        <v>1184</v>
      </c>
      <c r="E1899" t="s">
        <v>1224</v>
      </c>
      <c r="F1899" s="5" t="s">
        <v>25</v>
      </c>
      <c r="G1899" s="19">
        <v>4</v>
      </c>
      <c r="H1899" s="19">
        <v>7</v>
      </c>
      <c r="I1899" t="b">
        <v>1</v>
      </c>
      <c r="J1899" t="s">
        <v>1186</v>
      </c>
      <c r="K1899" t="s">
        <v>32</v>
      </c>
      <c r="Q1899" t="s">
        <v>1175</v>
      </c>
      <c r="R1899" t="s">
        <v>1175</v>
      </c>
      <c r="S1899" s="6">
        <v>1</v>
      </c>
    </row>
    <row r="1900" spans="1:19" hidden="1" x14ac:dyDescent="0.25">
      <c r="A1900" t="s">
        <v>1183</v>
      </c>
      <c r="B1900" t="s">
        <v>1175</v>
      </c>
      <c r="C1900">
        <v>4</v>
      </c>
      <c r="D1900" t="s">
        <v>1194</v>
      </c>
      <c r="E1900" t="s">
        <v>1162</v>
      </c>
      <c r="F1900" s="5" t="s">
        <v>27</v>
      </c>
      <c r="G1900" s="19">
        <v>5</v>
      </c>
      <c r="H1900" s="19">
        <v>10</v>
      </c>
      <c r="I1900" t="b">
        <v>0</v>
      </c>
      <c r="J1900" t="s">
        <v>1203</v>
      </c>
      <c r="K1900" t="s">
        <v>32</v>
      </c>
      <c r="Q1900" t="s">
        <v>1175</v>
      </c>
      <c r="R1900" t="s">
        <v>1175</v>
      </c>
      <c r="S1900" s="109">
        <v>2</v>
      </c>
    </row>
    <row r="1901" spans="1:19" hidden="1" x14ac:dyDescent="0.25">
      <c r="A1901" t="s">
        <v>1183</v>
      </c>
      <c r="B1901" t="s">
        <v>1175</v>
      </c>
      <c r="C1901">
        <v>4</v>
      </c>
      <c r="D1901" t="s">
        <v>1193</v>
      </c>
      <c r="E1901" t="s">
        <v>1234</v>
      </c>
      <c r="F1901" s="5" t="s">
        <v>27</v>
      </c>
      <c r="G1901" s="19">
        <v>1</v>
      </c>
      <c r="H1901" s="19">
        <v>4</v>
      </c>
      <c r="I1901" t="b">
        <v>0</v>
      </c>
      <c r="J1901" t="s">
        <v>1233</v>
      </c>
      <c r="K1901" t="s">
        <v>32</v>
      </c>
      <c r="Q1901" t="s">
        <v>1175</v>
      </c>
      <c r="R1901" t="s">
        <v>1175</v>
      </c>
      <c r="S1901" s="109">
        <v>5</v>
      </c>
    </row>
    <row r="1902" spans="1:19" hidden="1" x14ac:dyDescent="0.25">
      <c r="A1902" t="s">
        <v>1183</v>
      </c>
      <c r="B1902" t="s">
        <v>1175</v>
      </c>
      <c r="C1902">
        <v>4</v>
      </c>
      <c r="D1902" t="s">
        <v>885</v>
      </c>
      <c r="E1902" t="s">
        <v>1221</v>
      </c>
      <c r="F1902" s="5" t="s">
        <v>25</v>
      </c>
      <c r="G1902" s="19">
        <v>0.5</v>
      </c>
      <c r="H1902" s="19">
        <v>2</v>
      </c>
      <c r="I1902" t="b">
        <v>1</v>
      </c>
      <c r="J1902" t="s">
        <v>1201</v>
      </c>
      <c r="K1902" t="s">
        <v>32</v>
      </c>
      <c r="Q1902" t="s">
        <v>1175</v>
      </c>
      <c r="R1902" t="s">
        <v>1175</v>
      </c>
      <c r="S1902" s="109">
        <v>4</v>
      </c>
    </row>
    <row r="1903" spans="1:19" hidden="1" x14ac:dyDescent="0.25">
      <c r="A1903" t="s">
        <v>1183</v>
      </c>
      <c r="B1903" t="s">
        <v>1175</v>
      </c>
      <c r="C1903">
        <v>4</v>
      </c>
      <c r="D1903" t="s">
        <v>392</v>
      </c>
      <c r="E1903" t="s">
        <v>536</v>
      </c>
      <c r="F1903" s="5" t="s">
        <v>24</v>
      </c>
      <c r="G1903" s="19">
        <v>1</v>
      </c>
      <c r="H1903" s="19">
        <v>5</v>
      </c>
      <c r="I1903" t="b">
        <v>1</v>
      </c>
      <c r="J1903" t="s">
        <v>847</v>
      </c>
      <c r="K1903" t="s">
        <v>32</v>
      </c>
      <c r="Q1903" t="s">
        <v>1175</v>
      </c>
      <c r="R1903" t="s">
        <v>1175</v>
      </c>
      <c r="S1903" s="109">
        <v>3</v>
      </c>
    </row>
    <row r="1904" spans="1:19" hidden="1" x14ac:dyDescent="0.25">
      <c r="A1904" t="s">
        <v>1183</v>
      </c>
      <c r="B1904" t="s">
        <v>1175</v>
      </c>
      <c r="C1904">
        <v>4</v>
      </c>
      <c r="D1904" t="s">
        <v>1188</v>
      </c>
      <c r="E1904" t="s">
        <v>1195</v>
      </c>
      <c r="F1904" s="5" t="s">
        <v>25</v>
      </c>
      <c r="G1904" s="19">
        <v>1</v>
      </c>
      <c r="H1904" s="19">
        <v>2</v>
      </c>
      <c r="I1904" t="b">
        <v>1</v>
      </c>
      <c r="J1904" t="s">
        <v>1205</v>
      </c>
      <c r="K1904" t="s">
        <v>32</v>
      </c>
      <c r="Q1904" t="s">
        <v>1175</v>
      </c>
      <c r="R1904" t="s">
        <v>1175</v>
      </c>
      <c r="S1904" s="109">
        <v>7</v>
      </c>
    </row>
    <row r="1905" spans="1:19" hidden="1" x14ac:dyDescent="0.25">
      <c r="A1905" t="s">
        <v>1183</v>
      </c>
      <c r="B1905" t="s">
        <v>1175</v>
      </c>
      <c r="C1905">
        <v>4</v>
      </c>
      <c r="D1905" t="s">
        <v>1230</v>
      </c>
      <c r="E1905" t="s">
        <v>1145</v>
      </c>
      <c r="F1905" s="5" t="s">
        <v>25</v>
      </c>
      <c r="G1905" s="19">
        <v>0</v>
      </c>
      <c r="H1905" s="19">
        <v>3</v>
      </c>
      <c r="I1905" t="b">
        <v>1</v>
      </c>
      <c r="J1905" t="s">
        <v>1231</v>
      </c>
      <c r="K1905" t="s">
        <v>32</v>
      </c>
      <c r="Q1905" t="s">
        <v>1175</v>
      </c>
      <c r="R1905" t="s">
        <v>1175</v>
      </c>
      <c r="S1905" s="109">
        <v>13</v>
      </c>
    </row>
    <row r="1906" spans="1:19" hidden="1" x14ac:dyDescent="0.25">
      <c r="A1906" t="s">
        <v>1183</v>
      </c>
      <c r="B1906" t="s">
        <v>1175</v>
      </c>
      <c r="C1906">
        <v>4</v>
      </c>
      <c r="D1906" t="s">
        <v>1190</v>
      </c>
      <c r="E1906" t="s">
        <v>1143</v>
      </c>
      <c r="F1906" s="5" t="s">
        <v>25</v>
      </c>
      <c r="G1906" s="19">
        <v>0</v>
      </c>
      <c r="H1906" s="19">
        <v>1</v>
      </c>
      <c r="I1906" t="b">
        <v>1</v>
      </c>
      <c r="J1906" t="s">
        <v>1211</v>
      </c>
      <c r="K1906" t="s">
        <v>32</v>
      </c>
      <c r="Q1906" t="s">
        <v>1175</v>
      </c>
      <c r="R1906" t="s">
        <v>1175</v>
      </c>
      <c r="S1906" s="109">
        <v>9</v>
      </c>
    </row>
    <row r="1907" spans="1:19" hidden="1" x14ac:dyDescent="0.25">
      <c r="A1907" t="s">
        <v>1183</v>
      </c>
      <c r="B1907" t="s">
        <v>1175</v>
      </c>
      <c r="C1907">
        <v>5</v>
      </c>
      <c r="D1907" t="s">
        <v>1184</v>
      </c>
      <c r="E1907" t="s">
        <v>1144</v>
      </c>
      <c r="F1907" s="5" t="s">
        <v>25</v>
      </c>
      <c r="G1907" s="19">
        <v>1</v>
      </c>
      <c r="H1907" s="19">
        <v>4</v>
      </c>
      <c r="I1907" t="b">
        <v>1</v>
      </c>
      <c r="J1907" t="s">
        <v>1186</v>
      </c>
      <c r="K1907" t="s">
        <v>32</v>
      </c>
      <c r="Q1907" t="s">
        <v>1175</v>
      </c>
      <c r="R1907" t="s">
        <v>1175</v>
      </c>
      <c r="S1907" s="6">
        <v>1</v>
      </c>
    </row>
    <row r="1908" spans="1:19" hidden="1" x14ac:dyDescent="0.25">
      <c r="A1908" t="s">
        <v>1183</v>
      </c>
      <c r="B1908" t="s">
        <v>1175</v>
      </c>
      <c r="C1908">
        <v>5</v>
      </c>
      <c r="D1908" t="s">
        <v>1194</v>
      </c>
      <c r="E1908" t="s">
        <v>1248</v>
      </c>
      <c r="F1908" s="5" t="s">
        <v>26</v>
      </c>
      <c r="G1908" s="19">
        <v>15</v>
      </c>
      <c r="H1908" s="19">
        <v>25</v>
      </c>
      <c r="I1908" t="b">
        <v>0</v>
      </c>
      <c r="J1908" t="s">
        <v>1203</v>
      </c>
      <c r="K1908" t="s">
        <v>32</v>
      </c>
      <c r="Q1908" t="s">
        <v>1175</v>
      </c>
      <c r="R1908" t="s">
        <v>1175</v>
      </c>
      <c r="S1908" s="109">
        <v>2</v>
      </c>
    </row>
    <row r="1909" spans="1:19" hidden="1" x14ac:dyDescent="0.25">
      <c r="A1909" t="s">
        <v>1183</v>
      </c>
      <c r="B1909" t="s">
        <v>1175</v>
      </c>
      <c r="C1909">
        <v>5</v>
      </c>
      <c r="D1909" t="s">
        <v>885</v>
      </c>
      <c r="E1909" t="s">
        <v>1143</v>
      </c>
      <c r="F1909" s="5" t="s">
        <v>25</v>
      </c>
      <c r="G1909" s="19">
        <v>0</v>
      </c>
      <c r="H1909" s="19">
        <v>1</v>
      </c>
      <c r="I1909" t="b">
        <v>1</v>
      </c>
      <c r="J1909" t="s">
        <v>1201</v>
      </c>
      <c r="K1909" t="s">
        <v>32</v>
      </c>
      <c r="Q1909" t="s">
        <v>1175</v>
      </c>
      <c r="R1909" t="s">
        <v>1175</v>
      </c>
      <c r="S1909" s="109">
        <v>4</v>
      </c>
    </row>
    <row r="1910" spans="1:19" hidden="1" x14ac:dyDescent="0.25">
      <c r="A1910" t="s">
        <v>1183</v>
      </c>
      <c r="B1910" t="s">
        <v>1175</v>
      </c>
      <c r="C1910">
        <v>5</v>
      </c>
      <c r="D1910" t="s">
        <v>392</v>
      </c>
      <c r="E1910" t="s">
        <v>1143</v>
      </c>
      <c r="F1910" s="5" t="s">
        <v>25</v>
      </c>
      <c r="G1910" s="19">
        <v>0</v>
      </c>
      <c r="H1910" s="19">
        <v>1</v>
      </c>
      <c r="I1910" t="b">
        <v>1</v>
      </c>
      <c r="J1910" t="s">
        <v>847</v>
      </c>
      <c r="K1910" t="s">
        <v>32</v>
      </c>
      <c r="Q1910" t="s">
        <v>1175</v>
      </c>
      <c r="R1910" t="s">
        <v>1175</v>
      </c>
      <c r="S1910" s="109">
        <v>3</v>
      </c>
    </row>
    <row r="1911" spans="1:19" hidden="1" x14ac:dyDescent="0.25">
      <c r="A1911" t="s">
        <v>1183</v>
      </c>
      <c r="B1911" t="s">
        <v>1174</v>
      </c>
      <c r="C1911">
        <v>2</v>
      </c>
      <c r="D1911" t="s">
        <v>1184</v>
      </c>
      <c r="E1911" t="s">
        <v>1235</v>
      </c>
      <c r="F1911" s="5" t="s">
        <v>25</v>
      </c>
      <c r="G1911" s="19">
        <v>9</v>
      </c>
      <c r="H1911" s="19">
        <v>12</v>
      </c>
      <c r="I1911" t="b">
        <v>1</v>
      </c>
      <c r="J1911" t="s">
        <v>1186</v>
      </c>
      <c r="K1911" t="s">
        <v>32</v>
      </c>
      <c r="Q1911" t="s">
        <v>1174</v>
      </c>
      <c r="R1911" t="s">
        <v>1174</v>
      </c>
      <c r="S1911" s="6">
        <v>1</v>
      </c>
    </row>
    <row r="1912" spans="1:19" hidden="1" x14ac:dyDescent="0.25">
      <c r="A1912" t="s">
        <v>1183</v>
      </c>
      <c r="B1912" t="s">
        <v>1174</v>
      </c>
      <c r="C1912">
        <v>2</v>
      </c>
      <c r="D1912" t="s">
        <v>885</v>
      </c>
      <c r="E1912" t="s">
        <v>1200</v>
      </c>
      <c r="F1912" s="5" t="s">
        <v>25</v>
      </c>
      <c r="G1912" s="19">
        <v>5</v>
      </c>
      <c r="H1912" s="19">
        <v>8</v>
      </c>
      <c r="I1912" t="b">
        <v>1</v>
      </c>
      <c r="J1912" t="s">
        <v>1201</v>
      </c>
      <c r="K1912" t="s">
        <v>32</v>
      </c>
      <c r="Q1912" t="s">
        <v>1174</v>
      </c>
      <c r="R1912" t="s">
        <v>1174</v>
      </c>
      <c r="S1912" s="109">
        <v>4</v>
      </c>
    </row>
    <row r="1913" spans="1:19" hidden="1" x14ac:dyDescent="0.25">
      <c r="A1913" t="s">
        <v>1183</v>
      </c>
      <c r="B1913" t="s">
        <v>1174</v>
      </c>
      <c r="C1913">
        <v>2</v>
      </c>
      <c r="D1913" t="s">
        <v>392</v>
      </c>
      <c r="E1913" t="s">
        <v>1253</v>
      </c>
      <c r="F1913" s="5" t="s">
        <v>24</v>
      </c>
      <c r="G1913" s="19">
        <v>50</v>
      </c>
      <c r="H1913" s="19">
        <v>60</v>
      </c>
      <c r="I1913" t="b">
        <v>1</v>
      </c>
      <c r="J1913" t="s">
        <v>847</v>
      </c>
      <c r="K1913" t="s">
        <v>32</v>
      </c>
      <c r="Q1913" t="s">
        <v>1174</v>
      </c>
      <c r="R1913" t="s">
        <v>1174</v>
      </c>
      <c r="S1913" s="109">
        <v>3</v>
      </c>
    </row>
    <row r="1914" spans="1:19" hidden="1" x14ac:dyDescent="0.25">
      <c r="A1914" t="s">
        <v>1183</v>
      </c>
      <c r="B1914" t="s">
        <v>1174</v>
      </c>
      <c r="C1914">
        <v>2</v>
      </c>
      <c r="D1914" t="s">
        <v>1194</v>
      </c>
      <c r="E1914" t="s">
        <v>1229</v>
      </c>
      <c r="F1914" s="5" t="s">
        <v>27</v>
      </c>
      <c r="G1914" s="19">
        <v>0</v>
      </c>
      <c r="H1914" s="19">
        <v>0.1</v>
      </c>
      <c r="I1914" t="b">
        <v>0</v>
      </c>
      <c r="J1914" t="s">
        <v>1203</v>
      </c>
      <c r="K1914" t="s">
        <v>32</v>
      </c>
      <c r="Q1914" t="s">
        <v>1174</v>
      </c>
      <c r="R1914" t="s">
        <v>1174</v>
      </c>
      <c r="S1914" s="109">
        <v>2</v>
      </c>
    </row>
    <row r="1915" spans="1:19" hidden="1" x14ac:dyDescent="0.25">
      <c r="A1915" t="s">
        <v>1183</v>
      </c>
      <c r="B1915" t="s">
        <v>1174</v>
      </c>
      <c r="C1915">
        <v>2</v>
      </c>
      <c r="D1915" t="s">
        <v>1188</v>
      </c>
      <c r="E1915" t="s">
        <v>1204</v>
      </c>
      <c r="F1915" s="5" t="s">
        <v>25</v>
      </c>
      <c r="G1915" s="19">
        <v>6</v>
      </c>
      <c r="H1915" s="19">
        <v>9</v>
      </c>
      <c r="I1915" t="b">
        <v>1</v>
      </c>
      <c r="J1915" t="s">
        <v>1205</v>
      </c>
      <c r="K1915" t="s">
        <v>32</v>
      </c>
      <c r="Q1915" t="s">
        <v>1174</v>
      </c>
      <c r="R1915" t="s">
        <v>1174</v>
      </c>
      <c r="S1915" s="109">
        <v>7</v>
      </c>
    </row>
    <row r="1916" spans="1:19" hidden="1" x14ac:dyDescent="0.25">
      <c r="A1916" t="s">
        <v>1183</v>
      </c>
      <c r="B1916" t="s">
        <v>1174</v>
      </c>
      <c r="C1916">
        <v>2</v>
      </c>
      <c r="D1916" t="s">
        <v>1187</v>
      </c>
      <c r="E1916" t="s">
        <v>536</v>
      </c>
      <c r="F1916" s="5" t="s">
        <v>24</v>
      </c>
      <c r="G1916" s="19">
        <v>1</v>
      </c>
      <c r="H1916" s="19">
        <v>5</v>
      </c>
      <c r="I1916" t="b">
        <v>1</v>
      </c>
      <c r="J1916" t="s">
        <v>1206</v>
      </c>
      <c r="K1916" t="s">
        <v>32</v>
      </c>
      <c r="Q1916" t="s">
        <v>1174</v>
      </c>
      <c r="R1916" t="s">
        <v>1174</v>
      </c>
      <c r="S1916" s="109">
        <v>8</v>
      </c>
    </row>
    <row r="1917" spans="1:19" hidden="1" x14ac:dyDescent="0.25">
      <c r="A1917" t="s">
        <v>1183</v>
      </c>
      <c r="B1917" t="s">
        <v>1174</v>
      </c>
      <c r="C1917">
        <v>2</v>
      </c>
      <c r="D1917" t="s">
        <v>1190</v>
      </c>
      <c r="E1917" t="s">
        <v>1210</v>
      </c>
      <c r="F1917" s="5" t="s">
        <v>25</v>
      </c>
      <c r="G1917" s="19">
        <v>4.5</v>
      </c>
      <c r="H1917" s="19">
        <v>6</v>
      </c>
      <c r="I1917" t="b">
        <v>1</v>
      </c>
      <c r="J1917" t="s">
        <v>1211</v>
      </c>
      <c r="K1917" t="s">
        <v>32</v>
      </c>
      <c r="Q1917" t="s">
        <v>1174</v>
      </c>
      <c r="R1917" t="s">
        <v>1174</v>
      </c>
      <c r="S1917" s="109">
        <v>9</v>
      </c>
    </row>
    <row r="1918" spans="1:19" hidden="1" x14ac:dyDescent="0.25">
      <c r="A1918" t="s">
        <v>1183</v>
      </c>
      <c r="B1918" t="s">
        <v>1174</v>
      </c>
      <c r="C1918">
        <v>2</v>
      </c>
      <c r="D1918" t="s">
        <v>1192</v>
      </c>
      <c r="E1918" t="s">
        <v>1143</v>
      </c>
      <c r="F1918" s="5" t="s">
        <v>25</v>
      </c>
      <c r="G1918" s="19">
        <v>0</v>
      </c>
      <c r="H1918" s="19">
        <v>1</v>
      </c>
      <c r="I1918" t="b">
        <v>1</v>
      </c>
      <c r="J1918" t="s">
        <v>1212</v>
      </c>
      <c r="K1918" t="s">
        <v>32</v>
      </c>
      <c r="Q1918" t="s">
        <v>1174</v>
      </c>
      <c r="R1918" t="s">
        <v>1174</v>
      </c>
      <c r="S1918" s="109">
        <v>10</v>
      </c>
    </row>
    <row r="1919" spans="1:19" hidden="1" x14ac:dyDescent="0.25">
      <c r="A1919" t="s">
        <v>1183</v>
      </c>
      <c r="B1919" t="s">
        <v>1174</v>
      </c>
      <c r="C1919">
        <v>2</v>
      </c>
      <c r="D1919" t="s">
        <v>1213</v>
      </c>
      <c r="E1919" t="s">
        <v>545</v>
      </c>
      <c r="F1919" s="5" t="s">
        <v>24</v>
      </c>
      <c r="G1919" s="19">
        <v>40</v>
      </c>
      <c r="H1919" s="19">
        <v>50</v>
      </c>
      <c r="I1919" t="b">
        <v>1</v>
      </c>
      <c r="J1919" t="s">
        <v>1214</v>
      </c>
      <c r="K1919" t="s">
        <v>32</v>
      </c>
      <c r="Q1919" t="s">
        <v>1174</v>
      </c>
      <c r="R1919" t="s">
        <v>1174</v>
      </c>
      <c r="S1919" s="109">
        <v>15</v>
      </c>
    </row>
    <row r="1920" spans="1:19" hidden="1" x14ac:dyDescent="0.25">
      <c r="A1920" t="s">
        <v>1183</v>
      </c>
      <c r="B1920" t="s">
        <v>1174</v>
      </c>
      <c r="C1920">
        <v>3</v>
      </c>
      <c r="D1920" t="s">
        <v>1184</v>
      </c>
      <c r="E1920" t="s">
        <v>1204</v>
      </c>
      <c r="F1920" s="5" t="s">
        <v>25</v>
      </c>
      <c r="G1920" s="19">
        <v>6</v>
      </c>
      <c r="H1920" s="19">
        <v>9</v>
      </c>
      <c r="I1920" t="b">
        <v>1</v>
      </c>
      <c r="J1920" t="s">
        <v>1186</v>
      </c>
      <c r="K1920" t="s">
        <v>32</v>
      </c>
      <c r="Q1920" t="s">
        <v>1174</v>
      </c>
      <c r="R1920" t="s">
        <v>1174</v>
      </c>
      <c r="S1920" s="6">
        <v>1</v>
      </c>
    </row>
    <row r="1921" spans="1:19" hidden="1" x14ac:dyDescent="0.25">
      <c r="A1921" t="s">
        <v>1183</v>
      </c>
      <c r="B1921" t="s">
        <v>1174</v>
      </c>
      <c r="C1921">
        <v>3</v>
      </c>
      <c r="D1921" t="s">
        <v>885</v>
      </c>
      <c r="E1921" t="s">
        <v>1196</v>
      </c>
      <c r="F1921" s="5" t="s">
        <v>25</v>
      </c>
      <c r="G1921" s="19">
        <v>2</v>
      </c>
      <c r="H1921" s="19">
        <v>5</v>
      </c>
      <c r="I1921" t="b">
        <v>1</v>
      </c>
      <c r="J1921" t="s">
        <v>1201</v>
      </c>
      <c r="K1921" t="s">
        <v>32</v>
      </c>
      <c r="Q1921" t="s">
        <v>1174</v>
      </c>
      <c r="R1921" t="s">
        <v>1174</v>
      </c>
      <c r="S1921" s="109">
        <v>4</v>
      </c>
    </row>
    <row r="1922" spans="1:19" hidden="1" x14ac:dyDescent="0.25">
      <c r="A1922" t="s">
        <v>1183</v>
      </c>
      <c r="B1922" t="s">
        <v>1174</v>
      </c>
      <c r="C1922">
        <v>3</v>
      </c>
      <c r="D1922" t="s">
        <v>1193</v>
      </c>
      <c r="E1922" t="s">
        <v>1229</v>
      </c>
      <c r="F1922" s="5" t="s">
        <v>27</v>
      </c>
      <c r="G1922" s="19">
        <v>0</v>
      </c>
      <c r="H1922" s="19">
        <v>0.1</v>
      </c>
      <c r="I1922" t="b">
        <v>0</v>
      </c>
      <c r="J1922" t="s">
        <v>1233</v>
      </c>
      <c r="K1922" t="s">
        <v>32</v>
      </c>
      <c r="Q1922" t="s">
        <v>1174</v>
      </c>
      <c r="R1922" t="s">
        <v>1174</v>
      </c>
      <c r="S1922" s="109">
        <v>5</v>
      </c>
    </row>
    <row r="1923" spans="1:19" hidden="1" x14ac:dyDescent="0.25">
      <c r="A1923" t="s">
        <v>1183</v>
      </c>
      <c r="B1923" t="s">
        <v>1174</v>
      </c>
      <c r="C1923">
        <v>3</v>
      </c>
      <c r="D1923" t="s">
        <v>1188</v>
      </c>
      <c r="E1923" t="s">
        <v>1159</v>
      </c>
      <c r="F1923" s="5" t="s">
        <v>25</v>
      </c>
      <c r="G1923" s="19">
        <v>3</v>
      </c>
      <c r="H1923" s="19">
        <v>6</v>
      </c>
      <c r="I1923" t="b">
        <v>1</v>
      </c>
      <c r="J1923" t="s">
        <v>1205</v>
      </c>
      <c r="K1923" t="s">
        <v>32</v>
      </c>
      <c r="Q1923" t="s">
        <v>1174</v>
      </c>
      <c r="R1923" t="s">
        <v>1174</v>
      </c>
      <c r="S1923" s="109">
        <v>7</v>
      </c>
    </row>
    <row r="1924" spans="1:19" hidden="1" x14ac:dyDescent="0.25">
      <c r="A1924" t="s">
        <v>1183</v>
      </c>
      <c r="B1924" t="s">
        <v>1174</v>
      </c>
      <c r="C1924">
        <v>3</v>
      </c>
      <c r="D1924" t="s">
        <v>1187</v>
      </c>
      <c r="E1924" t="s">
        <v>1143</v>
      </c>
      <c r="F1924" s="5" t="s">
        <v>25</v>
      </c>
      <c r="G1924" s="19">
        <v>0</v>
      </c>
      <c r="H1924" s="19">
        <v>1</v>
      </c>
      <c r="I1924" t="b">
        <v>1</v>
      </c>
      <c r="J1924" t="s">
        <v>1206</v>
      </c>
      <c r="K1924" t="s">
        <v>32</v>
      </c>
      <c r="Q1924" t="s">
        <v>1174</v>
      </c>
      <c r="R1924" t="s">
        <v>1174</v>
      </c>
      <c r="S1924" s="109">
        <v>8</v>
      </c>
    </row>
    <row r="1925" spans="1:19" hidden="1" x14ac:dyDescent="0.25">
      <c r="A1925" t="s">
        <v>1183</v>
      </c>
      <c r="B1925" t="s">
        <v>1174</v>
      </c>
      <c r="C1925">
        <v>3</v>
      </c>
      <c r="D1925" t="s">
        <v>1190</v>
      </c>
      <c r="E1925" t="s">
        <v>1220</v>
      </c>
      <c r="F1925" s="5" t="s">
        <v>25</v>
      </c>
      <c r="G1925" s="19">
        <v>2.5</v>
      </c>
      <c r="H1925" s="19">
        <v>4</v>
      </c>
      <c r="I1925" t="b">
        <v>1</v>
      </c>
      <c r="J1925" t="s">
        <v>1211</v>
      </c>
      <c r="K1925" t="s">
        <v>32</v>
      </c>
      <c r="Q1925" t="s">
        <v>1174</v>
      </c>
      <c r="R1925" t="s">
        <v>1174</v>
      </c>
      <c r="S1925" s="109">
        <v>9</v>
      </c>
    </row>
    <row r="1926" spans="1:19" hidden="1" x14ac:dyDescent="0.25">
      <c r="A1926" t="s">
        <v>1183</v>
      </c>
      <c r="B1926" t="s">
        <v>1174</v>
      </c>
      <c r="C1926">
        <v>3</v>
      </c>
      <c r="D1926" t="s">
        <v>1192</v>
      </c>
      <c r="E1926" t="s">
        <v>1143</v>
      </c>
      <c r="F1926" s="5" t="s">
        <v>25</v>
      </c>
      <c r="G1926" s="19">
        <v>0</v>
      </c>
      <c r="H1926" s="19">
        <v>1</v>
      </c>
      <c r="I1926" t="b">
        <v>1</v>
      </c>
      <c r="J1926" t="s">
        <v>1212</v>
      </c>
      <c r="K1926" t="s">
        <v>32</v>
      </c>
      <c r="Q1926" t="s">
        <v>1174</v>
      </c>
      <c r="R1926" t="s">
        <v>1174</v>
      </c>
      <c r="S1926" s="109">
        <v>10</v>
      </c>
    </row>
    <row r="1927" spans="1:19" hidden="1" x14ac:dyDescent="0.25">
      <c r="A1927" t="s">
        <v>1183</v>
      </c>
      <c r="B1927" t="s">
        <v>1174</v>
      </c>
      <c r="C1927">
        <v>3</v>
      </c>
      <c r="D1927" t="s">
        <v>392</v>
      </c>
      <c r="E1927" t="s">
        <v>545</v>
      </c>
      <c r="F1927" s="5" t="s">
        <v>24</v>
      </c>
      <c r="G1927" s="19">
        <v>40</v>
      </c>
      <c r="H1927" s="19">
        <v>50</v>
      </c>
      <c r="I1927" t="b">
        <v>1</v>
      </c>
      <c r="J1927" t="s">
        <v>847</v>
      </c>
      <c r="K1927" t="s">
        <v>32</v>
      </c>
      <c r="Q1927" t="s">
        <v>1174</v>
      </c>
      <c r="R1927" t="s">
        <v>1174</v>
      </c>
      <c r="S1927" s="109">
        <v>3</v>
      </c>
    </row>
    <row r="1928" spans="1:19" hidden="1" x14ac:dyDescent="0.25">
      <c r="A1928" t="s">
        <v>1183</v>
      </c>
      <c r="B1928" t="s">
        <v>1174</v>
      </c>
      <c r="C1928">
        <v>3</v>
      </c>
      <c r="D1928" t="s">
        <v>1194</v>
      </c>
      <c r="E1928" t="s">
        <v>1236</v>
      </c>
      <c r="F1928" s="5" t="s">
        <v>27</v>
      </c>
      <c r="G1928" s="19">
        <v>1</v>
      </c>
      <c r="H1928" s="19">
        <v>10</v>
      </c>
      <c r="I1928" t="b">
        <v>0</v>
      </c>
      <c r="J1928" t="s">
        <v>1203</v>
      </c>
      <c r="K1928" t="s">
        <v>32</v>
      </c>
      <c r="Q1928" t="s">
        <v>1174</v>
      </c>
      <c r="R1928" t="s">
        <v>1174</v>
      </c>
      <c r="S1928" s="109">
        <v>2</v>
      </c>
    </row>
    <row r="1929" spans="1:19" hidden="1" x14ac:dyDescent="0.25">
      <c r="A1929" t="s">
        <v>1183</v>
      </c>
      <c r="B1929" t="s">
        <v>1174</v>
      </c>
      <c r="C1929">
        <v>3</v>
      </c>
      <c r="D1929" t="s">
        <v>1213</v>
      </c>
      <c r="E1929" t="s">
        <v>551</v>
      </c>
      <c r="F1929" s="5" t="s">
        <v>24</v>
      </c>
      <c r="G1929" s="19">
        <v>30</v>
      </c>
      <c r="H1929" s="19">
        <v>40</v>
      </c>
      <c r="I1929" t="b">
        <v>1</v>
      </c>
      <c r="J1929" t="s">
        <v>1214</v>
      </c>
      <c r="K1929" t="s">
        <v>32</v>
      </c>
      <c r="Q1929" t="s">
        <v>1174</v>
      </c>
      <c r="R1929" t="s">
        <v>1174</v>
      </c>
      <c r="S1929" s="109">
        <v>15</v>
      </c>
    </row>
    <row r="1930" spans="1:19" hidden="1" x14ac:dyDescent="0.25">
      <c r="A1930" t="s">
        <v>1183</v>
      </c>
      <c r="B1930" t="s">
        <v>1174</v>
      </c>
      <c r="C1930">
        <v>4</v>
      </c>
      <c r="D1930" t="s">
        <v>1184</v>
      </c>
      <c r="E1930" t="s">
        <v>1159</v>
      </c>
      <c r="F1930" s="5" t="s">
        <v>25</v>
      </c>
      <c r="G1930" s="19">
        <v>3</v>
      </c>
      <c r="H1930" s="19">
        <v>6</v>
      </c>
      <c r="I1930" t="b">
        <v>1</v>
      </c>
      <c r="J1930" t="s">
        <v>1186</v>
      </c>
      <c r="K1930" t="s">
        <v>32</v>
      </c>
      <c r="Q1930" t="s">
        <v>1174</v>
      </c>
      <c r="R1930" t="s">
        <v>1174</v>
      </c>
      <c r="S1930" s="6">
        <v>1</v>
      </c>
    </row>
    <row r="1931" spans="1:19" hidden="1" x14ac:dyDescent="0.25">
      <c r="A1931" t="s">
        <v>1183</v>
      </c>
      <c r="B1931" t="s">
        <v>1174</v>
      </c>
      <c r="C1931">
        <v>4</v>
      </c>
      <c r="D1931" t="s">
        <v>885</v>
      </c>
      <c r="E1931" t="s">
        <v>1221</v>
      </c>
      <c r="F1931" s="5" t="s">
        <v>25</v>
      </c>
      <c r="G1931" s="19">
        <v>0.5</v>
      </c>
      <c r="H1931" s="19">
        <v>2</v>
      </c>
      <c r="I1931" t="b">
        <v>1</v>
      </c>
      <c r="J1931" t="s">
        <v>1201</v>
      </c>
      <c r="K1931" t="s">
        <v>32</v>
      </c>
      <c r="Q1931" t="s">
        <v>1174</v>
      </c>
      <c r="R1931" t="s">
        <v>1174</v>
      </c>
      <c r="S1931" s="109">
        <v>4</v>
      </c>
    </row>
    <row r="1932" spans="1:19" hidden="1" x14ac:dyDescent="0.25">
      <c r="A1932" t="s">
        <v>1183</v>
      </c>
      <c r="B1932" t="s">
        <v>1174</v>
      </c>
      <c r="C1932">
        <v>4</v>
      </c>
      <c r="D1932" t="s">
        <v>1188</v>
      </c>
      <c r="E1932" t="s">
        <v>1145</v>
      </c>
      <c r="F1932" s="5" t="s">
        <v>25</v>
      </c>
      <c r="G1932" s="19">
        <v>0</v>
      </c>
      <c r="H1932" s="19">
        <v>3</v>
      </c>
      <c r="I1932" t="b">
        <v>1</v>
      </c>
      <c r="J1932" t="s">
        <v>1205</v>
      </c>
      <c r="K1932" t="s">
        <v>32</v>
      </c>
      <c r="Q1932" t="s">
        <v>1174</v>
      </c>
      <c r="R1932" t="s">
        <v>1174</v>
      </c>
      <c r="S1932" s="109">
        <v>7</v>
      </c>
    </row>
    <row r="1933" spans="1:19" hidden="1" x14ac:dyDescent="0.25">
      <c r="A1933" t="s">
        <v>1183</v>
      </c>
      <c r="B1933" t="s">
        <v>1174</v>
      </c>
      <c r="C1933">
        <v>4</v>
      </c>
      <c r="D1933" t="s">
        <v>1190</v>
      </c>
      <c r="E1933" t="s">
        <v>1237</v>
      </c>
      <c r="F1933" s="5" t="s">
        <v>25</v>
      </c>
      <c r="G1933" s="19">
        <v>0</v>
      </c>
      <c r="H1933" s="19">
        <v>1.5</v>
      </c>
      <c r="I1933" t="b">
        <v>1</v>
      </c>
      <c r="J1933" t="s">
        <v>1211</v>
      </c>
      <c r="K1933" t="s">
        <v>32</v>
      </c>
      <c r="Q1933" t="s">
        <v>1174</v>
      </c>
      <c r="R1933" t="s">
        <v>1174</v>
      </c>
      <c r="S1933" s="109">
        <v>9</v>
      </c>
    </row>
    <row r="1934" spans="1:19" hidden="1" x14ac:dyDescent="0.25">
      <c r="A1934" t="s">
        <v>1183</v>
      </c>
      <c r="B1934" t="s">
        <v>1174</v>
      </c>
      <c r="C1934">
        <v>4</v>
      </c>
      <c r="D1934" t="s">
        <v>392</v>
      </c>
      <c r="E1934" t="s">
        <v>529</v>
      </c>
      <c r="F1934" s="5" t="s">
        <v>24</v>
      </c>
      <c r="G1934" s="19">
        <v>15</v>
      </c>
      <c r="H1934" s="19">
        <v>25</v>
      </c>
      <c r="I1934" t="b">
        <v>1</v>
      </c>
      <c r="J1934" t="s">
        <v>847</v>
      </c>
      <c r="K1934" t="s">
        <v>32</v>
      </c>
      <c r="Q1934" t="s">
        <v>1174</v>
      </c>
      <c r="R1934" t="s">
        <v>1174</v>
      </c>
      <c r="S1934" s="109">
        <v>3</v>
      </c>
    </row>
    <row r="1935" spans="1:19" hidden="1" x14ac:dyDescent="0.25">
      <c r="A1935" t="s">
        <v>1183</v>
      </c>
      <c r="B1935" t="s">
        <v>1174</v>
      </c>
      <c r="C1935">
        <v>4</v>
      </c>
      <c r="D1935" t="s">
        <v>1194</v>
      </c>
      <c r="E1935" t="s">
        <v>1245</v>
      </c>
      <c r="F1935" s="5" t="s">
        <v>26</v>
      </c>
      <c r="G1935" s="19">
        <v>10</v>
      </c>
      <c r="H1935" s="19">
        <v>20</v>
      </c>
      <c r="I1935" t="b">
        <v>0</v>
      </c>
      <c r="J1935" t="s">
        <v>1203</v>
      </c>
      <c r="K1935" t="s">
        <v>32</v>
      </c>
      <c r="Q1935" t="s">
        <v>1174</v>
      </c>
      <c r="R1935" t="s">
        <v>1174</v>
      </c>
      <c r="S1935" s="109">
        <v>2</v>
      </c>
    </row>
    <row r="1936" spans="1:19" hidden="1" x14ac:dyDescent="0.25">
      <c r="A1936" t="s">
        <v>1183</v>
      </c>
      <c r="B1936" t="s">
        <v>1174</v>
      </c>
      <c r="C1936">
        <v>4</v>
      </c>
      <c r="D1936" t="s">
        <v>1193</v>
      </c>
      <c r="E1936" t="s">
        <v>1238</v>
      </c>
      <c r="F1936" s="5" t="s">
        <v>27</v>
      </c>
      <c r="G1936" s="19">
        <v>0.1</v>
      </c>
      <c r="H1936" s="19">
        <v>3</v>
      </c>
      <c r="I1936" t="b">
        <v>0</v>
      </c>
      <c r="J1936" t="s">
        <v>1233</v>
      </c>
      <c r="K1936" t="s">
        <v>32</v>
      </c>
      <c r="Q1936" t="s">
        <v>1174</v>
      </c>
      <c r="R1936" t="s">
        <v>1174</v>
      </c>
      <c r="S1936" s="109">
        <v>5</v>
      </c>
    </row>
    <row r="1937" spans="1:19" hidden="1" x14ac:dyDescent="0.25">
      <c r="A1937" t="s">
        <v>1183</v>
      </c>
      <c r="B1937" t="s">
        <v>1174</v>
      </c>
      <c r="C1937">
        <v>4</v>
      </c>
      <c r="D1937" t="s">
        <v>1213</v>
      </c>
      <c r="E1937" t="s">
        <v>524</v>
      </c>
      <c r="F1937" s="5" t="s">
        <v>24</v>
      </c>
      <c r="G1937" s="19">
        <v>10</v>
      </c>
      <c r="H1937" s="19">
        <v>20</v>
      </c>
      <c r="I1937" t="b">
        <v>1</v>
      </c>
      <c r="J1937" t="s">
        <v>1214</v>
      </c>
      <c r="K1937" t="s">
        <v>32</v>
      </c>
      <c r="Q1937" t="s">
        <v>1174</v>
      </c>
      <c r="R1937" t="s">
        <v>1174</v>
      </c>
      <c r="S1937" s="109">
        <v>15</v>
      </c>
    </row>
    <row r="1938" spans="1:19" hidden="1" x14ac:dyDescent="0.25">
      <c r="A1938" t="s">
        <v>1183</v>
      </c>
      <c r="B1938" t="s">
        <v>1174</v>
      </c>
      <c r="C1938">
        <v>5</v>
      </c>
      <c r="D1938" t="s">
        <v>1184</v>
      </c>
      <c r="E1938" t="s">
        <v>1145</v>
      </c>
      <c r="F1938" s="5" t="s">
        <v>25</v>
      </c>
      <c r="G1938" s="19">
        <v>0</v>
      </c>
      <c r="H1938" s="19">
        <v>3</v>
      </c>
      <c r="I1938" t="b">
        <v>1</v>
      </c>
      <c r="J1938" t="s">
        <v>1186</v>
      </c>
      <c r="K1938" t="s">
        <v>32</v>
      </c>
      <c r="Q1938" t="s">
        <v>1174</v>
      </c>
      <c r="R1938" t="s">
        <v>1174</v>
      </c>
      <c r="S1938" s="6">
        <v>1</v>
      </c>
    </row>
    <row r="1939" spans="1:19" hidden="1" x14ac:dyDescent="0.25">
      <c r="A1939" t="s">
        <v>1183</v>
      </c>
      <c r="B1939" t="s">
        <v>1174</v>
      </c>
      <c r="C1939">
        <v>5</v>
      </c>
      <c r="D1939" t="s">
        <v>1194</v>
      </c>
      <c r="E1939" t="s">
        <v>1247</v>
      </c>
      <c r="F1939" s="5" t="s">
        <v>26</v>
      </c>
      <c r="G1939" s="19">
        <v>20</v>
      </c>
      <c r="H1939" s="19">
        <v>30</v>
      </c>
      <c r="I1939" t="b">
        <v>0</v>
      </c>
      <c r="J1939" t="s">
        <v>1203</v>
      </c>
      <c r="K1939" t="s">
        <v>32</v>
      </c>
      <c r="Q1939" t="s">
        <v>1174</v>
      </c>
      <c r="R1939" t="s">
        <v>1174</v>
      </c>
      <c r="S1939" s="109">
        <v>2</v>
      </c>
    </row>
    <row r="1940" spans="1:19" hidden="1" x14ac:dyDescent="0.25">
      <c r="A1940" t="s">
        <v>1183</v>
      </c>
      <c r="B1940" t="s">
        <v>1174</v>
      </c>
      <c r="C1940">
        <v>5</v>
      </c>
      <c r="D1940" t="s">
        <v>1193</v>
      </c>
      <c r="E1940" t="s">
        <v>1239</v>
      </c>
      <c r="F1940" s="5" t="s">
        <v>27</v>
      </c>
      <c r="G1940" s="19">
        <v>3</v>
      </c>
      <c r="H1940" s="19">
        <v>6</v>
      </c>
      <c r="I1940" t="b">
        <v>0</v>
      </c>
      <c r="J1940" t="s">
        <v>1233</v>
      </c>
      <c r="K1940" t="s">
        <v>32</v>
      </c>
      <c r="Q1940" t="s">
        <v>1174</v>
      </c>
      <c r="R1940" t="s">
        <v>1174</v>
      </c>
      <c r="S1940" s="109">
        <v>5</v>
      </c>
    </row>
    <row r="1941" spans="1:19" hidden="1" x14ac:dyDescent="0.25">
      <c r="A1941" t="s">
        <v>1183</v>
      </c>
      <c r="B1941" t="s">
        <v>1174</v>
      </c>
      <c r="C1941">
        <v>5</v>
      </c>
      <c r="D1941" t="s">
        <v>392</v>
      </c>
      <c r="E1941" t="s">
        <v>1155</v>
      </c>
      <c r="F1941" s="5" t="s">
        <v>25</v>
      </c>
      <c r="G1941" s="19">
        <v>5</v>
      </c>
      <c r="H1941" s="19">
        <v>10</v>
      </c>
      <c r="I1941" t="b">
        <v>1</v>
      </c>
      <c r="J1941" t="s">
        <v>847</v>
      </c>
      <c r="K1941" t="s">
        <v>32</v>
      </c>
      <c r="Q1941" t="s">
        <v>1174</v>
      </c>
      <c r="R1941" t="s">
        <v>1174</v>
      </c>
      <c r="S1941" s="109">
        <v>3</v>
      </c>
    </row>
    <row r="1942" spans="1:19" x14ac:dyDescent="0.25">
      <c r="A1942" s="1" t="s">
        <v>1099</v>
      </c>
      <c r="B1942" s="1" t="s">
        <v>1309</v>
      </c>
      <c r="C1942" s="5">
        <v>2</v>
      </c>
      <c r="D1942" s="1" t="s">
        <v>11</v>
      </c>
      <c r="E1942" s="1" t="s">
        <v>1310</v>
      </c>
      <c r="F1942" s="5" t="s">
        <v>25</v>
      </c>
      <c r="G1942" s="5">
        <v>50</v>
      </c>
      <c r="H1942" s="5">
        <v>55</v>
      </c>
      <c r="I1942" s="5" t="b">
        <v>1</v>
      </c>
      <c r="J1942" s="1" t="s">
        <v>0</v>
      </c>
      <c r="K1942" s="1" t="s">
        <v>32</v>
      </c>
      <c r="L1942" s="1"/>
      <c r="M1942" s="1"/>
      <c r="N1942" s="1"/>
      <c r="O1942" s="1"/>
      <c r="P1942" s="1"/>
      <c r="Q1942" s="1" t="s">
        <v>1309</v>
      </c>
      <c r="R1942" s="1" t="s">
        <v>1309</v>
      </c>
      <c r="S1942" s="5">
        <v>1</v>
      </c>
    </row>
    <row r="1943" spans="1:19" x14ac:dyDescent="0.25">
      <c r="A1943" s="1" t="s">
        <v>1099</v>
      </c>
      <c r="B1943" s="1" t="s">
        <v>1309</v>
      </c>
      <c r="C1943" s="5">
        <v>2</v>
      </c>
      <c r="D1943" s="1" t="s">
        <v>1260</v>
      </c>
      <c r="E1943" s="1" t="s">
        <v>991</v>
      </c>
      <c r="F1943" s="5" t="s">
        <v>25</v>
      </c>
      <c r="G1943" s="5">
        <v>2</v>
      </c>
      <c r="H1943" s="5">
        <v>3</v>
      </c>
      <c r="I1943" s="5" t="b">
        <v>1</v>
      </c>
      <c r="J1943" s="1" t="s">
        <v>1261</v>
      </c>
      <c r="K1943" s="1" t="s">
        <v>32</v>
      </c>
      <c r="L1943" s="1"/>
      <c r="M1943" s="1"/>
      <c r="N1943" s="1"/>
      <c r="O1943" s="1"/>
      <c r="P1943" s="1"/>
      <c r="Q1943" s="1" t="s">
        <v>1309</v>
      </c>
      <c r="R1943" s="1" t="s">
        <v>1309</v>
      </c>
      <c r="S1943" s="5">
        <v>2</v>
      </c>
    </row>
    <row r="1944" spans="1:19" x14ac:dyDescent="0.25">
      <c r="A1944" s="1" t="s">
        <v>1099</v>
      </c>
      <c r="B1944" s="1" t="s">
        <v>1309</v>
      </c>
      <c r="C1944" s="5">
        <v>2</v>
      </c>
      <c r="D1944" s="1" t="s">
        <v>13</v>
      </c>
      <c r="E1944" s="1" t="s">
        <v>979</v>
      </c>
      <c r="F1944" s="5" t="s">
        <v>25</v>
      </c>
      <c r="G1944" s="5">
        <v>20</v>
      </c>
      <c r="H1944" s="5">
        <v>25</v>
      </c>
      <c r="I1944" s="5" t="b">
        <v>1</v>
      </c>
      <c r="J1944" s="1" t="s">
        <v>10</v>
      </c>
      <c r="K1944" s="1" t="s">
        <v>32</v>
      </c>
      <c r="L1944" s="1"/>
      <c r="M1944" s="1"/>
      <c r="N1944" s="1"/>
      <c r="O1944" s="1"/>
      <c r="P1944" s="1"/>
      <c r="Q1944" s="1" t="s">
        <v>1309</v>
      </c>
      <c r="R1944" s="1" t="s">
        <v>1309</v>
      </c>
      <c r="S1944" s="5">
        <v>3</v>
      </c>
    </row>
    <row r="1945" spans="1:19" x14ac:dyDescent="0.25">
      <c r="A1945" s="1" t="s">
        <v>1099</v>
      </c>
      <c r="B1945" s="1" t="s">
        <v>1309</v>
      </c>
      <c r="C1945" s="5">
        <v>2</v>
      </c>
      <c r="D1945" s="1" t="s">
        <v>1263</v>
      </c>
      <c r="E1945" s="1" t="s">
        <v>961</v>
      </c>
      <c r="F1945" s="5" t="s">
        <v>25</v>
      </c>
      <c r="G1945" s="5">
        <v>3</v>
      </c>
      <c r="H1945" s="5">
        <v>8</v>
      </c>
      <c r="I1945" s="5" t="b">
        <v>1</v>
      </c>
      <c r="J1945" s="1" t="s">
        <v>1264</v>
      </c>
      <c r="K1945" s="1" t="s">
        <v>32</v>
      </c>
      <c r="L1945" s="1"/>
      <c r="M1945" s="1"/>
      <c r="N1945" s="1"/>
      <c r="O1945" s="1"/>
      <c r="P1945" s="1"/>
      <c r="Q1945" s="1" t="s">
        <v>1309</v>
      </c>
      <c r="R1945" s="1" t="s">
        <v>1309</v>
      </c>
      <c r="S1945" s="5">
        <v>4</v>
      </c>
    </row>
    <row r="1946" spans="1:19" x14ac:dyDescent="0.25">
      <c r="A1946" s="1" t="s">
        <v>1099</v>
      </c>
      <c r="B1946" s="1" t="s">
        <v>1309</v>
      </c>
      <c r="C1946" s="5">
        <v>2</v>
      </c>
      <c r="D1946" s="1" t="s">
        <v>29</v>
      </c>
      <c r="E1946" s="1" t="s">
        <v>969</v>
      </c>
      <c r="F1946" s="5" t="s">
        <v>24</v>
      </c>
      <c r="G1946" s="5">
        <v>10</v>
      </c>
      <c r="H1946" s="5">
        <v>20</v>
      </c>
      <c r="I1946" s="5" t="b">
        <v>1</v>
      </c>
      <c r="J1946" s="1" t="s">
        <v>1153</v>
      </c>
      <c r="K1946" s="1" t="s">
        <v>32</v>
      </c>
      <c r="L1946" s="1"/>
      <c r="M1946" s="1"/>
      <c r="N1946" s="1"/>
      <c r="O1946" s="1"/>
      <c r="P1946" s="1"/>
      <c r="Q1946" s="1" t="s">
        <v>1309</v>
      </c>
      <c r="R1946" s="1" t="s">
        <v>1309</v>
      </c>
      <c r="S1946" s="5">
        <v>5</v>
      </c>
    </row>
    <row r="1947" spans="1:19" x14ac:dyDescent="0.25">
      <c r="A1947" s="1" t="s">
        <v>1099</v>
      </c>
      <c r="B1947" s="1" t="s">
        <v>1309</v>
      </c>
      <c r="C1947" s="5">
        <v>2</v>
      </c>
      <c r="D1947" s="1" t="s">
        <v>1154</v>
      </c>
      <c r="E1947" s="1" t="s">
        <v>1285</v>
      </c>
      <c r="F1947" s="5" t="s">
        <v>24</v>
      </c>
      <c r="G1947" s="5">
        <v>12</v>
      </c>
      <c r="H1947" s="5">
        <v>22</v>
      </c>
      <c r="I1947" s="5" t="b">
        <v>1</v>
      </c>
      <c r="J1947" s="1" t="s">
        <v>1156</v>
      </c>
      <c r="K1947" s="1" t="s">
        <v>32</v>
      </c>
      <c r="L1947" s="1"/>
      <c r="M1947" s="1"/>
      <c r="N1947" s="1"/>
      <c r="O1947" s="1"/>
      <c r="P1947" s="1"/>
      <c r="Q1947" s="1" t="s">
        <v>1309</v>
      </c>
      <c r="R1947" s="1" t="s">
        <v>1309</v>
      </c>
      <c r="S1947" s="5">
        <v>6</v>
      </c>
    </row>
    <row r="1948" spans="1:19" x14ac:dyDescent="0.25">
      <c r="A1948" s="1" t="s">
        <v>1099</v>
      </c>
      <c r="B1948" s="1" t="s">
        <v>1309</v>
      </c>
      <c r="C1948" s="5">
        <v>2</v>
      </c>
      <c r="D1948" s="1" t="s">
        <v>1157</v>
      </c>
      <c r="E1948" s="1" t="s">
        <v>1287</v>
      </c>
      <c r="F1948" s="5" t="s">
        <v>27</v>
      </c>
      <c r="G1948" s="5">
        <v>0</v>
      </c>
      <c r="H1948" s="5">
        <v>3</v>
      </c>
      <c r="I1948" s="5" t="b">
        <v>0</v>
      </c>
      <c r="J1948" s="1" t="s">
        <v>1269</v>
      </c>
      <c r="K1948" s="1" t="s">
        <v>32</v>
      </c>
      <c r="L1948" s="1"/>
      <c r="M1948" s="1"/>
      <c r="N1948" s="1"/>
      <c r="O1948" s="1"/>
      <c r="P1948" s="1"/>
      <c r="Q1948" s="1" t="s">
        <v>1309</v>
      </c>
      <c r="R1948" s="1" t="s">
        <v>1309</v>
      </c>
      <c r="S1948" s="5">
        <v>8</v>
      </c>
    </row>
    <row r="1949" spans="1:19" x14ac:dyDescent="0.25">
      <c r="A1949" s="1" t="s">
        <v>1099</v>
      </c>
      <c r="B1949" s="1" t="s">
        <v>1309</v>
      </c>
      <c r="C1949" s="5">
        <v>2</v>
      </c>
      <c r="D1949" s="1" t="s">
        <v>1193</v>
      </c>
      <c r="E1949" s="1" t="s">
        <v>1271</v>
      </c>
      <c r="F1949" s="5" t="s">
        <v>27</v>
      </c>
      <c r="G1949" s="5">
        <v>0</v>
      </c>
      <c r="H1949" s="5">
        <v>1</v>
      </c>
      <c r="I1949" s="5" t="b">
        <v>0</v>
      </c>
      <c r="J1949" s="1" t="s">
        <v>1272</v>
      </c>
      <c r="K1949" s="1" t="s">
        <v>32</v>
      </c>
      <c r="L1949" s="1"/>
      <c r="M1949" s="1"/>
      <c r="N1949" s="1"/>
      <c r="O1949" s="1"/>
      <c r="P1949" s="1"/>
      <c r="Q1949" s="1" t="s">
        <v>1309</v>
      </c>
      <c r="R1949" s="1" t="s">
        <v>1309</v>
      </c>
      <c r="S1949" s="5">
        <v>10</v>
      </c>
    </row>
    <row r="1950" spans="1:19" x14ac:dyDescent="0.25">
      <c r="A1950" s="1" t="s">
        <v>1099</v>
      </c>
      <c r="B1950" s="1" t="s">
        <v>1309</v>
      </c>
      <c r="C1950" s="5">
        <v>2</v>
      </c>
      <c r="D1950" s="1" t="s">
        <v>1441</v>
      </c>
      <c r="E1950" s="1" t="s">
        <v>1312</v>
      </c>
      <c r="F1950" s="5" t="s">
        <v>27</v>
      </c>
      <c r="G1950" s="5">
        <v>15</v>
      </c>
      <c r="H1950" s="5">
        <v>20</v>
      </c>
      <c r="I1950" s="5" t="b">
        <v>0</v>
      </c>
      <c r="J1950" s="1" t="s">
        <v>1270</v>
      </c>
      <c r="K1950" s="1" t="s">
        <v>32</v>
      </c>
      <c r="L1950" s="1"/>
      <c r="M1950" s="1"/>
      <c r="N1950" s="1"/>
      <c r="O1950" s="1"/>
      <c r="P1950" s="1"/>
      <c r="Q1950" s="1" t="s">
        <v>1309</v>
      </c>
      <c r="R1950" s="1" t="s">
        <v>1309</v>
      </c>
      <c r="S1950" s="5">
        <v>11</v>
      </c>
    </row>
    <row r="1951" spans="1:19" x14ac:dyDescent="0.25">
      <c r="A1951" s="1" t="s">
        <v>1099</v>
      </c>
      <c r="B1951" s="1" t="s">
        <v>1309</v>
      </c>
      <c r="C1951" s="5">
        <v>2</v>
      </c>
      <c r="D1951" s="1" t="s">
        <v>1439</v>
      </c>
      <c r="E1951" s="1" t="s">
        <v>974</v>
      </c>
      <c r="F1951" s="5" t="s">
        <v>27</v>
      </c>
      <c r="G1951" s="5">
        <v>20</v>
      </c>
      <c r="H1951" s="5">
        <v>25</v>
      </c>
      <c r="I1951" s="5" t="b">
        <v>0</v>
      </c>
      <c r="J1951" s="1" t="s">
        <v>1437</v>
      </c>
      <c r="K1951" s="1" t="s">
        <v>32</v>
      </c>
      <c r="L1951" s="1"/>
      <c r="M1951" s="1"/>
      <c r="N1951" s="1"/>
      <c r="O1951" s="1"/>
      <c r="P1951" s="1"/>
      <c r="Q1951" s="1" t="s">
        <v>1309</v>
      </c>
      <c r="R1951" s="1" t="s">
        <v>1309</v>
      </c>
      <c r="S1951" s="5">
        <v>15</v>
      </c>
    </row>
    <row r="1952" spans="1:19" x14ac:dyDescent="0.25">
      <c r="A1952" s="1" t="s">
        <v>1099</v>
      </c>
      <c r="B1952" s="1" t="s">
        <v>1309</v>
      </c>
      <c r="C1952" s="5">
        <v>2</v>
      </c>
      <c r="D1952" s="1" t="s">
        <v>183</v>
      </c>
      <c r="E1952" s="1" t="s">
        <v>1311</v>
      </c>
      <c r="F1952" s="5" t="s">
        <v>26</v>
      </c>
      <c r="G1952" s="5">
        <v>19</v>
      </c>
      <c r="H1952" s="5">
        <v>25</v>
      </c>
      <c r="I1952" s="5" t="b">
        <v>0</v>
      </c>
      <c r="J1952" s="1" t="s">
        <v>1298</v>
      </c>
      <c r="K1952" s="1" t="s">
        <v>32</v>
      </c>
      <c r="L1952" s="1"/>
      <c r="M1952" s="1"/>
      <c r="N1952" s="1"/>
      <c r="O1952" s="1"/>
      <c r="P1952" s="1"/>
      <c r="Q1952" s="1" t="s">
        <v>1309</v>
      </c>
      <c r="R1952" s="1" t="s">
        <v>1309</v>
      </c>
      <c r="S1952" s="5">
        <v>17</v>
      </c>
    </row>
    <row r="1953" spans="1:19" x14ac:dyDescent="0.25">
      <c r="A1953" s="1" t="s">
        <v>1099</v>
      </c>
      <c r="B1953" s="1" t="s">
        <v>1309</v>
      </c>
      <c r="C1953" s="5">
        <v>2</v>
      </c>
      <c r="D1953" s="1" t="s">
        <v>1313</v>
      </c>
      <c r="E1953" s="1" t="s">
        <v>1279</v>
      </c>
      <c r="F1953" s="5" t="s">
        <v>27</v>
      </c>
      <c r="G1953" s="5">
        <v>30</v>
      </c>
      <c r="H1953" s="5">
        <v>35</v>
      </c>
      <c r="I1953" s="5" t="b">
        <v>0</v>
      </c>
      <c r="J1953" s="1" t="s">
        <v>1314</v>
      </c>
      <c r="K1953" s="1" t="s">
        <v>32</v>
      </c>
      <c r="L1953" s="1"/>
      <c r="M1953" s="1"/>
      <c r="N1953" s="1"/>
      <c r="O1953" s="1"/>
      <c r="P1953" s="1"/>
      <c r="Q1953" s="1" t="s">
        <v>1309</v>
      </c>
      <c r="R1953" s="1" t="s">
        <v>1309</v>
      </c>
      <c r="S1953" s="5">
        <v>18</v>
      </c>
    </row>
    <row r="1954" spans="1:19" x14ac:dyDescent="0.25">
      <c r="A1954" s="1" t="s">
        <v>1099</v>
      </c>
      <c r="B1954" s="1" t="s">
        <v>1309</v>
      </c>
      <c r="C1954" s="5">
        <v>3</v>
      </c>
      <c r="D1954" s="1" t="s">
        <v>11</v>
      </c>
      <c r="E1954" s="1" t="s">
        <v>977</v>
      </c>
      <c r="F1954" s="5" t="s">
        <v>24</v>
      </c>
      <c r="G1954" s="5">
        <v>40</v>
      </c>
      <c r="H1954" s="5">
        <v>50</v>
      </c>
      <c r="I1954" s="5" t="b">
        <v>1</v>
      </c>
      <c r="J1954" s="1" t="s">
        <v>0</v>
      </c>
      <c r="K1954" s="1" t="s">
        <v>32</v>
      </c>
      <c r="L1954" s="1" t="s">
        <v>716</v>
      </c>
      <c r="M1954" s="1" t="s">
        <v>1170</v>
      </c>
      <c r="N1954" s="1"/>
      <c r="O1954" s="1"/>
      <c r="P1954" s="1"/>
      <c r="Q1954" s="1" t="s">
        <v>1309</v>
      </c>
      <c r="R1954" s="1" t="s">
        <v>1309</v>
      </c>
      <c r="S1954" s="5">
        <v>1</v>
      </c>
    </row>
    <row r="1955" spans="1:19" x14ac:dyDescent="0.25">
      <c r="A1955" s="1" t="s">
        <v>1099</v>
      </c>
      <c r="B1955" s="1" t="s">
        <v>1309</v>
      </c>
      <c r="C1955" s="5">
        <v>3</v>
      </c>
      <c r="D1955" s="1" t="s">
        <v>1260</v>
      </c>
      <c r="E1955" s="1" t="s">
        <v>991</v>
      </c>
      <c r="F1955" s="5" t="s">
        <v>25</v>
      </c>
      <c r="G1955" s="5">
        <v>2</v>
      </c>
      <c r="H1955" s="5">
        <v>3</v>
      </c>
      <c r="I1955" s="5" t="b">
        <v>1</v>
      </c>
      <c r="J1955" s="1" t="s">
        <v>1261</v>
      </c>
      <c r="K1955" s="1" t="s">
        <v>32</v>
      </c>
      <c r="L1955" s="1"/>
      <c r="M1955" s="1"/>
      <c r="N1955" s="1"/>
      <c r="O1955" s="1"/>
      <c r="P1955" s="1"/>
      <c r="Q1955" s="1" t="s">
        <v>1309</v>
      </c>
      <c r="R1955" s="1" t="s">
        <v>1309</v>
      </c>
      <c r="S1955" s="5">
        <v>2</v>
      </c>
    </row>
    <row r="1956" spans="1:19" x14ac:dyDescent="0.25">
      <c r="A1956" s="1" t="s">
        <v>1099</v>
      </c>
      <c r="B1956" s="1" t="s">
        <v>1309</v>
      </c>
      <c r="C1956" s="5">
        <v>3</v>
      </c>
      <c r="D1956" s="1" t="s">
        <v>13</v>
      </c>
      <c r="E1956" s="1" t="s">
        <v>1315</v>
      </c>
      <c r="F1956" s="5" t="s">
        <v>25</v>
      </c>
      <c r="G1956" s="5">
        <v>12</v>
      </c>
      <c r="H1956" s="5">
        <v>19</v>
      </c>
      <c r="I1956" s="5" t="b">
        <v>1</v>
      </c>
      <c r="J1956" s="1" t="s">
        <v>10</v>
      </c>
      <c r="K1956" s="1" t="s">
        <v>32</v>
      </c>
      <c r="L1956" s="1"/>
      <c r="M1956" s="1"/>
      <c r="N1956" s="1"/>
      <c r="O1956" s="1"/>
      <c r="P1956" s="1"/>
      <c r="Q1956" s="1" t="s">
        <v>1309</v>
      </c>
      <c r="R1956" s="1" t="s">
        <v>1309</v>
      </c>
      <c r="S1956" s="5">
        <v>3</v>
      </c>
    </row>
    <row r="1957" spans="1:19" x14ac:dyDescent="0.25">
      <c r="A1957" s="1" t="s">
        <v>1099</v>
      </c>
      <c r="B1957" s="1" t="s">
        <v>1309</v>
      </c>
      <c r="C1957" s="5">
        <v>3</v>
      </c>
      <c r="D1957" s="1" t="s">
        <v>1263</v>
      </c>
      <c r="E1957" s="1" t="s">
        <v>1317</v>
      </c>
      <c r="F1957" s="5" t="s">
        <v>25</v>
      </c>
      <c r="G1957" s="5">
        <v>0</v>
      </c>
      <c r="H1957" s="5">
        <v>1</v>
      </c>
      <c r="I1957" s="5" t="b">
        <v>1</v>
      </c>
      <c r="J1957" s="1" t="s">
        <v>1264</v>
      </c>
      <c r="K1957" s="1" t="s">
        <v>32</v>
      </c>
      <c r="L1957" s="1" t="s">
        <v>716</v>
      </c>
      <c r="M1957" s="1" t="s">
        <v>1170</v>
      </c>
      <c r="N1957" s="1"/>
      <c r="O1957" s="1"/>
      <c r="P1957" s="1"/>
      <c r="Q1957" s="1" t="s">
        <v>1309</v>
      </c>
      <c r="R1957" s="1" t="s">
        <v>1309</v>
      </c>
      <c r="S1957" s="5">
        <v>4</v>
      </c>
    </row>
    <row r="1958" spans="1:19" x14ac:dyDescent="0.25">
      <c r="A1958" s="1" t="s">
        <v>1099</v>
      </c>
      <c r="B1958" s="1" t="s">
        <v>1309</v>
      </c>
      <c r="C1958" s="5">
        <v>3</v>
      </c>
      <c r="D1958" s="1" t="s">
        <v>29</v>
      </c>
      <c r="E1958" s="1" t="s">
        <v>1278</v>
      </c>
      <c r="F1958" s="5" t="s">
        <v>25</v>
      </c>
      <c r="G1958" s="5">
        <v>7</v>
      </c>
      <c r="H1958" s="5">
        <v>12</v>
      </c>
      <c r="I1958" s="5" t="b">
        <v>1</v>
      </c>
      <c r="J1958" s="1" t="s">
        <v>1153</v>
      </c>
      <c r="K1958" s="1" t="s">
        <v>32</v>
      </c>
      <c r="L1958" s="1"/>
      <c r="M1958" s="1"/>
      <c r="N1958" s="1"/>
      <c r="O1958" s="1"/>
      <c r="P1958" s="1"/>
      <c r="Q1958" s="1" t="s">
        <v>1309</v>
      </c>
      <c r="R1958" s="1" t="s">
        <v>1309</v>
      </c>
      <c r="S1958" s="5">
        <v>5</v>
      </c>
    </row>
    <row r="1959" spans="1:19" x14ac:dyDescent="0.25">
      <c r="A1959" s="1" t="s">
        <v>1099</v>
      </c>
      <c r="B1959" s="1" t="s">
        <v>1309</v>
      </c>
      <c r="C1959" s="5">
        <v>3</v>
      </c>
      <c r="D1959" s="1" t="s">
        <v>1154</v>
      </c>
      <c r="E1959" s="1" t="s">
        <v>984</v>
      </c>
      <c r="F1959" s="5" t="s">
        <v>25</v>
      </c>
      <c r="G1959" s="5">
        <v>3</v>
      </c>
      <c r="H1959" s="5">
        <v>10</v>
      </c>
      <c r="I1959" s="5" t="b">
        <v>1</v>
      </c>
      <c r="J1959" s="1" t="s">
        <v>1156</v>
      </c>
      <c r="K1959" s="1" t="s">
        <v>32</v>
      </c>
      <c r="L1959" s="1" t="s">
        <v>716</v>
      </c>
      <c r="M1959" s="1" t="s">
        <v>1170</v>
      </c>
      <c r="N1959" s="1"/>
      <c r="O1959" s="1"/>
      <c r="P1959" s="1"/>
      <c r="Q1959" s="1" t="s">
        <v>1309</v>
      </c>
      <c r="R1959" s="1" t="s">
        <v>1309</v>
      </c>
      <c r="S1959" s="5">
        <v>6</v>
      </c>
    </row>
    <row r="1960" spans="1:19" x14ac:dyDescent="0.25">
      <c r="A1960" s="1" t="s">
        <v>1099</v>
      </c>
      <c r="B1960" s="1" t="s">
        <v>1309</v>
      </c>
      <c r="C1960" s="5">
        <v>3</v>
      </c>
      <c r="D1960" s="1" t="s">
        <v>1157</v>
      </c>
      <c r="E1960" s="1" t="s">
        <v>1316</v>
      </c>
      <c r="F1960" s="5" t="s">
        <v>26</v>
      </c>
      <c r="G1960" s="5">
        <v>3</v>
      </c>
      <c r="H1960" s="5">
        <v>7</v>
      </c>
      <c r="I1960" s="5" t="b">
        <v>0</v>
      </c>
      <c r="J1960" s="1" t="s">
        <v>1269</v>
      </c>
      <c r="K1960" s="1" t="s">
        <v>32</v>
      </c>
      <c r="L1960" s="1"/>
      <c r="M1960" s="1"/>
      <c r="N1960" s="1"/>
      <c r="O1960" s="1"/>
      <c r="P1960" s="1"/>
      <c r="Q1960" s="1" t="s">
        <v>1309</v>
      </c>
      <c r="R1960" s="1" t="s">
        <v>1309</v>
      </c>
      <c r="S1960" s="5">
        <v>8</v>
      </c>
    </row>
    <row r="1961" spans="1:19" x14ac:dyDescent="0.25">
      <c r="A1961" s="1" t="s">
        <v>1099</v>
      </c>
      <c r="B1961" s="1" t="s">
        <v>1309</v>
      </c>
      <c r="C1961" s="5">
        <v>3</v>
      </c>
      <c r="D1961" s="1" t="s">
        <v>1441</v>
      </c>
      <c r="E1961" s="1" t="s">
        <v>928</v>
      </c>
      <c r="F1961" s="5" t="s">
        <v>26</v>
      </c>
      <c r="G1961" s="5">
        <v>20</v>
      </c>
      <c r="H1961" s="5">
        <v>30</v>
      </c>
      <c r="I1961" s="5" t="b">
        <v>0</v>
      </c>
      <c r="J1961" s="1" t="s">
        <v>1270</v>
      </c>
      <c r="K1961" s="1" t="s">
        <v>32</v>
      </c>
      <c r="L1961" s="1" t="s">
        <v>716</v>
      </c>
      <c r="M1961" s="1" t="s">
        <v>1170</v>
      </c>
      <c r="N1961" s="1"/>
      <c r="O1961" s="1"/>
      <c r="P1961" s="1"/>
      <c r="Q1961" s="1" t="s">
        <v>1309</v>
      </c>
      <c r="R1961" s="1" t="s">
        <v>1309</v>
      </c>
      <c r="S1961" s="5">
        <v>11</v>
      </c>
    </row>
    <row r="1962" spans="1:19" x14ac:dyDescent="0.25">
      <c r="A1962" s="1" t="s">
        <v>1099</v>
      </c>
      <c r="B1962" s="1" t="s">
        <v>1309</v>
      </c>
      <c r="C1962" s="5">
        <v>3</v>
      </c>
      <c r="D1962" s="1" t="s">
        <v>1439</v>
      </c>
      <c r="E1962" s="1" t="s">
        <v>987</v>
      </c>
      <c r="F1962" s="5" t="s">
        <v>26</v>
      </c>
      <c r="G1962" s="5">
        <v>25</v>
      </c>
      <c r="H1962" s="5">
        <v>35</v>
      </c>
      <c r="I1962" s="5" t="b">
        <v>0</v>
      </c>
      <c r="J1962" s="1" t="s">
        <v>1437</v>
      </c>
      <c r="K1962" s="1" t="s">
        <v>32</v>
      </c>
      <c r="L1962" s="1"/>
      <c r="M1962" s="1"/>
      <c r="N1962" s="1"/>
      <c r="O1962" s="1"/>
      <c r="P1962" s="1"/>
      <c r="Q1962" s="1" t="s">
        <v>1309</v>
      </c>
      <c r="R1962" s="1" t="s">
        <v>1309</v>
      </c>
      <c r="S1962" s="5">
        <v>15</v>
      </c>
    </row>
    <row r="1963" spans="1:19" x14ac:dyDescent="0.25">
      <c r="A1963" s="1" t="s">
        <v>1099</v>
      </c>
      <c r="B1963" s="1" t="s">
        <v>1309</v>
      </c>
      <c r="C1963" s="5">
        <v>3</v>
      </c>
      <c r="D1963" s="1" t="s">
        <v>1313</v>
      </c>
      <c r="E1963" s="1" t="s">
        <v>1294</v>
      </c>
      <c r="F1963" s="5" t="s">
        <v>27</v>
      </c>
      <c r="G1963" s="5">
        <v>35</v>
      </c>
      <c r="H1963" s="5">
        <v>40</v>
      </c>
      <c r="I1963" s="5" t="b">
        <v>0</v>
      </c>
      <c r="J1963" s="1" t="s">
        <v>1314</v>
      </c>
      <c r="K1963" s="1" t="s">
        <v>32</v>
      </c>
      <c r="L1963" s="1" t="s">
        <v>716</v>
      </c>
      <c r="M1963" s="1" t="s">
        <v>1170</v>
      </c>
      <c r="N1963" s="1"/>
      <c r="O1963" s="1"/>
      <c r="P1963" s="1"/>
      <c r="Q1963" s="1" t="s">
        <v>1309</v>
      </c>
      <c r="R1963" s="1" t="s">
        <v>1309</v>
      </c>
      <c r="S1963" s="5">
        <v>18</v>
      </c>
    </row>
    <row r="1964" spans="1:19" x14ac:dyDescent="0.25">
      <c r="A1964" s="1" t="s">
        <v>1099</v>
      </c>
      <c r="B1964" s="1" t="s">
        <v>1309</v>
      </c>
      <c r="C1964" s="5">
        <v>4</v>
      </c>
      <c r="D1964" s="1" t="s">
        <v>11</v>
      </c>
      <c r="E1964" s="1" t="s">
        <v>934</v>
      </c>
      <c r="F1964" s="5" t="s">
        <v>24</v>
      </c>
      <c r="G1964" s="5">
        <v>25</v>
      </c>
      <c r="H1964" s="5">
        <v>35</v>
      </c>
      <c r="I1964" s="5" t="b">
        <v>1</v>
      </c>
      <c r="J1964" s="1" t="s">
        <v>0</v>
      </c>
      <c r="K1964" s="1" t="s">
        <v>32</v>
      </c>
      <c r="L1964" s="1" t="s">
        <v>716</v>
      </c>
      <c r="M1964" s="1" t="s">
        <v>1170</v>
      </c>
      <c r="N1964" s="1"/>
      <c r="O1964" s="1"/>
      <c r="P1964" s="1"/>
      <c r="Q1964" s="1" t="s">
        <v>1309</v>
      </c>
      <c r="R1964" s="1" t="s">
        <v>1309</v>
      </c>
      <c r="S1964" s="5">
        <v>1</v>
      </c>
    </row>
    <row r="1965" spans="1:19" x14ac:dyDescent="0.25">
      <c r="A1965" s="1" t="s">
        <v>1099</v>
      </c>
      <c r="B1965" s="1" t="s">
        <v>1309</v>
      </c>
      <c r="C1965" s="5">
        <v>4</v>
      </c>
      <c r="D1965" s="1" t="s">
        <v>1260</v>
      </c>
      <c r="E1965" s="1" t="s">
        <v>1275</v>
      </c>
      <c r="F1965" s="5" t="s">
        <v>25</v>
      </c>
      <c r="G1965" s="5">
        <v>-0.5</v>
      </c>
      <c r="H1965" s="5">
        <v>2</v>
      </c>
      <c r="I1965" s="5" t="b">
        <v>1</v>
      </c>
      <c r="J1965" s="1" t="s">
        <v>1261</v>
      </c>
      <c r="K1965" s="1" t="s">
        <v>32</v>
      </c>
      <c r="L1965" s="1"/>
      <c r="M1965" s="1"/>
      <c r="N1965" s="1"/>
      <c r="O1965" s="1"/>
      <c r="P1965" s="1"/>
      <c r="Q1965" s="1" t="s">
        <v>1309</v>
      </c>
      <c r="R1965" s="1" t="s">
        <v>1309</v>
      </c>
      <c r="S1965" s="5">
        <v>2</v>
      </c>
    </row>
    <row r="1966" spans="1:19" x14ac:dyDescent="0.25">
      <c r="A1966" s="1" t="s">
        <v>1099</v>
      </c>
      <c r="B1966" s="1" t="s">
        <v>1309</v>
      </c>
      <c r="C1966" s="5">
        <v>4</v>
      </c>
      <c r="D1966" s="1" t="s">
        <v>13</v>
      </c>
      <c r="E1966" s="1" t="s">
        <v>961</v>
      </c>
      <c r="F1966" s="5" t="s">
        <v>25</v>
      </c>
      <c r="G1966" s="5">
        <v>3</v>
      </c>
      <c r="H1966" s="5">
        <v>8</v>
      </c>
      <c r="I1966" s="5" t="b">
        <v>1</v>
      </c>
      <c r="J1966" s="1" t="s">
        <v>10</v>
      </c>
      <c r="K1966" s="1" t="s">
        <v>32</v>
      </c>
      <c r="L1966" s="1"/>
      <c r="M1966" s="1"/>
      <c r="N1966" s="1"/>
      <c r="O1966" s="1"/>
      <c r="P1966" s="1"/>
      <c r="Q1966" s="1" t="s">
        <v>1309</v>
      </c>
      <c r="R1966" s="1" t="s">
        <v>1309</v>
      </c>
      <c r="S1966" s="5">
        <v>3</v>
      </c>
    </row>
    <row r="1967" spans="1:19" x14ac:dyDescent="0.25">
      <c r="A1967" s="1" t="s">
        <v>1099</v>
      </c>
      <c r="B1967" s="1" t="s">
        <v>1309</v>
      </c>
      <c r="C1967" s="5">
        <v>4</v>
      </c>
      <c r="D1967" s="1" t="s">
        <v>29</v>
      </c>
      <c r="E1967" s="1" t="s">
        <v>904</v>
      </c>
      <c r="F1967" s="5" t="s">
        <v>24</v>
      </c>
      <c r="G1967" s="5">
        <v>1</v>
      </c>
      <c r="H1967" s="5">
        <v>5</v>
      </c>
      <c r="I1967" s="5" t="b">
        <v>1</v>
      </c>
      <c r="J1967" s="1" t="s">
        <v>1153</v>
      </c>
      <c r="K1967" s="1" t="s">
        <v>32</v>
      </c>
      <c r="L1967" s="1"/>
      <c r="M1967" s="1"/>
      <c r="N1967" s="1"/>
      <c r="O1967" s="1"/>
      <c r="P1967" s="1"/>
      <c r="Q1967" s="1" t="s">
        <v>1309</v>
      </c>
      <c r="R1967" s="1" t="s">
        <v>1309</v>
      </c>
      <c r="S1967" s="5">
        <v>5</v>
      </c>
    </row>
    <row r="1968" spans="1:19" x14ac:dyDescent="0.25">
      <c r="A1968" s="1" t="s">
        <v>1099</v>
      </c>
      <c r="B1968" s="1" t="s">
        <v>1309</v>
      </c>
      <c r="C1968" s="5">
        <v>4</v>
      </c>
      <c r="D1968" s="1" t="s">
        <v>1157</v>
      </c>
      <c r="E1968" s="1" t="s">
        <v>992</v>
      </c>
      <c r="F1968" s="5" t="s">
        <v>26</v>
      </c>
      <c r="G1968" s="5">
        <v>10</v>
      </c>
      <c r="H1968" s="5">
        <v>20</v>
      </c>
      <c r="I1968" s="5" t="b">
        <v>0</v>
      </c>
      <c r="J1968" s="1" t="s">
        <v>1269</v>
      </c>
      <c r="K1968" s="1" t="s">
        <v>32</v>
      </c>
      <c r="L1968" s="1" t="s">
        <v>716</v>
      </c>
      <c r="M1968" s="1" t="s">
        <v>1170</v>
      </c>
      <c r="N1968" s="1"/>
      <c r="O1968" s="1"/>
      <c r="P1968" s="1"/>
      <c r="Q1968" s="1" t="s">
        <v>1309</v>
      </c>
      <c r="R1968" s="1" t="s">
        <v>1309</v>
      </c>
      <c r="S1968" s="5">
        <v>8</v>
      </c>
    </row>
    <row r="1969" spans="1:19" x14ac:dyDescent="0.25">
      <c r="A1969" s="1" t="s">
        <v>1099</v>
      </c>
      <c r="B1969" s="1" t="s">
        <v>1309</v>
      </c>
      <c r="C1969" s="5">
        <v>4</v>
      </c>
      <c r="D1969" s="1" t="s">
        <v>1441</v>
      </c>
      <c r="E1969" s="1" t="s">
        <v>925</v>
      </c>
      <c r="F1969" s="5" t="s">
        <v>26</v>
      </c>
      <c r="G1969" s="5">
        <v>30</v>
      </c>
      <c r="H1969" s="5">
        <v>40</v>
      </c>
      <c r="I1969" s="5" t="b">
        <v>0</v>
      </c>
      <c r="J1969" s="1" t="s">
        <v>1270</v>
      </c>
      <c r="K1969" s="1" t="s">
        <v>32</v>
      </c>
      <c r="L1969" s="1" t="s">
        <v>716</v>
      </c>
      <c r="M1969" s="1" t="s">
        <v>1170</v>
      </c>
      <c r="N1969" s="1"/>
      <c r="O1969" s="1"/>
      <c r="P1969" s="1"/>
      <c r="Q1969" s="1" t="s">
        <v>1309</v>
      </c>
      <c r="R1969" s="1" t="s">
        <v>1309</v>
      </c>
      <c r="S1969" s="5">
        <v>11</v>
      </c>
    </row>
    <row r="1970" spans="1:19" x14ac:dyDescent="0.25">
      <c r="A1970" s="1" t="s">
        <v>1099</v>
      </c>
      <c r="B1970" s="1" t="s">
        <v>1309</v>
      </c>
      <c r="C1970" s="5">
        <v>4</v>
      </c>
      <c r="D1970" s="1" t="s">
        <v>1313</v>
      </c>
      <c r="E1970" s="1" t="s">
        <v>946</v>
      </c>
      <c r="F1970" s="5" t="s">
        <v>26</v>
      </c>
      <c r="G1970" s="5">
        <v>40</v>
      </c>
      <c r="H1970" s="5">
        <v>50</v>
      </c>
      <c r="I1970" s="5" t="b">
        <v>0</v>
      </c>
      <c r="J1970" s="1" t="s">
        <v>1314</v>
      </c>
      <c r="K1970" s="1" t="s">
        <v>32</v>
      </c>
      <c r="L1970" s="1"/>
      <c r="M1970" s="1"/>
      <c r="N1970" s="1"/>
      <c r="O1970" s="1"/>
      <c r="P1970" s="1"/>
      <c r="Q1970" s="1" t="s">
        <v>1309</v>
      </c>
      <c r="R1970" s="1" t="s">
        <v>1309</v>
      </c>
      <c r="S1970" s="5">
        <v>18</v>
      </c>
    </row>
    <row r="1971" spans="1:19" x14ac:dyDescent="0.25">
      <c r="A1971" s="1" t="s">
        <v>1099</v>
      </c>
      <c r="B1971" s="1" t="s">
        <v>1309</v>
      </c>
      <c r="C1971" s="5">
        <v>5</v>
      </c>
      <c r="D1971" s="1" t="s">
        <v>11</v>
      </c>
      <c r="E1971" s="1" t="s">
        <v>1318</v>
      </c>
      <c r="F1971" s="5" t="s">
        <v>25</v>
      </c>
      <c r="G1971" s="5">
        <v>20</v>
      </c>
      <c r="H1971" s="5">
        <v>25</v>
      </c>
      <c r="I1971" s="5" t="b">
        <v>1</v>
      </c>
      <c r="J1971" s="1" t="s">
        <v>0</v>
      </c>
      <c r="K1971" s="1" t="s">
        <v>32</v>
      </c>
      <c r="L1971" s="1" t="s">
        <v>716</v>
      </c>
      <c r="M1971" s="1" t="s">
        <v>1170</v>
      </c>
      <c r="N1971" s="1"/>
      <c r="O1971" s="1"/>
      <c r="P1971" s="1"/>
      <c r="Q1971" s="1" t="s">
        <v>1309</v>
      </c>
      <c r="R1971" s="1" t="s">
        <v>1309</v>
      </c>
      <c r="S1971" s="5">
        <v>1</v>
      </c>
    </row>
    <row r="1972" spans="1:19" x14ac:dyDescent="0.25">
      <c r="A1972" s="1" t="s">
        <v>1099</v>
      </c>
      <c r="B1972" s="1" t="s">
        <v>1309</v>
      </c>
      <c r="C1972" s="5">
        <v>5</v>
      </c>
      <c r="D1972" s="1" t="s">
        <v>13</v>
      </c>
      <c r="E1972" s="1" t="s">
        <v>725</v>
      </c>
      <c r="F1972" s="5" t="s">
        <v>25</v>
      </c>
      <c r="G1972" s="5">
        <v>0</v>
      </c>
      <c r="H1972" s="5">
        <v>1</v>
      </c>
      <c r="I1972" s="5" t="b">
        <v>1</v>
      </c>
      <c r="J1972" s="1" t="s">
        <v>10</v>
      </c>
      <c r="K1972" s="1" t="s">
        <v>32</v>
      </c>
      <c r="L1972" s="1" t="s">
        <v>716</v>
      </c>
      <c r="M1972" s="1" t="s">
        <v>1170</v>
      </c>
      <c r="N1972" s="1"/>
      <c r="O1972" s="1"/>
      <c r="P1972" s="1"/>
      <c r="Q1972" s="1" t="s">
        <v>1309</v>
      </c>
      <c r="R1972" s="1" t="s">
        <v>1309</v>
      </c>
      <c r="S1972" s="5">
        <v>3</v>
      </c>
    </row>
    <row r="1973" spans="1:19" x14ac:dyDescent="0.25">
      <c r="A1973" s="1" t="s">
        <v>1099</v>
      </c>
      <c r="B1973" s="1" t="s">
        <v>1309</v>
      </c>
      <c r="C1973" s="5">
        <v>5</v>
      </c>
      <c r="D1973" s="1" t="s">
        <v>1157</v>
      </c>
      <c r="E1973" s="1" t="s">
        <v>925</v>
      </c>
      <c r="F1973" s="5" t="s">
        <v>26</v>
      </c>
      <c r="G1973" s="5">
        <v>30</v>
      </c>
      <c r="H1973" s="5">
        <v>40</v>
      </c>
      <c r="I1973" s="5" t="b">
        <v>0</v>
      </c>
      <c r="J1973" s="1" t="s">
        <v>1269</v>
      </c>
      <c r="K1973" s="1" t="s">
        <v>32</v>
      </c>
      <c r="L1973" s="1" t="s">
        <v>716</v>
      </c>
      <c r="M1973" s="1" t="s">
        <v>1170</v>
      </c>
      <c r="N1973" s="1"/>
      <c r="O1973" s="1"/>
      <c r="P1973" s="1"/>
      <c r="Q1973" s="1" t="s">
        <v>1309</v>
      </c>
      <c r="R1973" s="1" t="s">
        <v>1309</v>
      </c>
      <c r="S1973" s="5">
        <v>8</v>
      </c>
    </row>
    <row r="1974" spans="1:19" x14ac:dyDescent="0.25">
      <c r="A1974" s="1" t="s">
        <v>1099</v>
      </c>
      <c r="B1974" s="1" t="s">
        <v>1309</v>
      </c>
      <c r="C1974" s="5">
        <v>5</v>
      </c>
      <c r="D1974" s="1" t="s">
        <v>1441</v>
      </c>
      <c r="E1974" s="1" t="s">
        <v>954</v>
      </c>
      <c r="F1974" s="5" t="s">
        <v>26</v>
      </c>
      <c r="G1974" s="5">
        <v>45</v>
      </c>
      <c r="H1974" s="5">
        <v>55</v>
      </c>
      <c r="I1974" s="5" t="b">
        <v>0</v>
      </c>
      <c r="J1974" s="1" t="s">
        <v>1270</v>
      </c>
      <c r="K1974" s="1" t="s">
        <v>32</v>
      </c>
      <c r="L1974" s="1" t="s">
        <v>716</v>
      </c>
      <c r="M1974" s="1" t="s">
        <v>1170</v>
      </c>
      <c r="N1974" s="1"/>
      <c r="O1974" s="1"/>
      <c r="P1974" s="1"/>
      <c r="Q1974" s="1" t="s">
        <v>1309</v>
      </c>
      <c r="R1974" s="1" t="s">
        <v>1309</v>
      </c>
      <c r="S1974" s="5">
        <v>11</v>
      </c>
    </row>
    <row r="1975" spans="1:19" x14ac:dyDescent="0.25">
      <c r="A1975" s="1" t="s">
        <v>1099</v>
      </c>
      <c r="B1975" s="1" t="s">
        <v>1309</v>
      </c>
      <c r="C1975" s="5">
        <v>5</v>
      </c>
      <c r="D1975" s="1" t="s">
        <v>1313</v>
      </c>
      <c r="E1975" s="1" t="s">
        <v>953</v>
      </c>
      <c r="F1975" s="5" t="s">
        <v>26</v>
      </c>
      <c r="G1975" s="5">
        <v>55</v>
      </c>
      <c r="H1975" s="5">
        <v>65</v>
      </c>
      <c r="I1975" s="5" t="b">
        <v>0</v>
      </c>
      <c r="J1975" s="1" t="s">
        <v>1314</v>
      </c>
      <c r="K1975" s="1" t="s">
        <v>32</v>
      </c>
      <c r="L1975" s="1" t="s">
        <v>716</v>
      </c>
      <c r="M1975" s="1" t="s">
        <v>1170</v>
      </c>
      <c r="N1975" s="1"/>
      <c r="O1975" s="1"/>
      <c r="P1975" s="1"/>
      <c r="Q1975" s="1" t="s">
        <v>1309</v>
      </c>
      <c r="R1975" s="1" t="s">
        <v>1309</v>
      </c>
      <c r="S1975" s="5">
        <v>18</v>
      </c>
    </row>
    <row r="1976" spans="1:19" hidden="1" x14ac:dyDescent="0.25">
      <c r="A1976" s="1" t="s">
        <v>1099</v>
      </c>
      <c r="B1976" s="1" t="s">
        <v>1319</v>
      </c>
      <c r="C1976" s="5">
        <v>2</v>
      </c>
      <c r="D1976" s="1" t="s">
        <v>11</v>
      </c>
      <c r="E1976" s="1" t="s">
        <v>988</v>
      </c>
      <c r="F1976" s="5" t="s">
        <v>24</v>
      </c>
      <c r="G1976" s="5">
        <v>45</v>
      </c>
      <c r="H1976" s="5">
        <v>55</v>
      </c>
      <c r="I1976" s="5" t="b">
        <v>1</v>
      </c>
      <c r="J1976" s="1" t="s">
        <v>0</v>
      </c>
      <c r="K1976" s="1" t="s">
        <v>32</v>
      </c>
      <c r="L1976" s="1"/>
      <c r="M1976" s="1"/>
      <c r="N1976" s="1"/>
      <c r="O1976" s="1"/>
      <c r="P1976" s="1"/>
      <c r="Q1976" s="1" t="s">
        <v>1319</v>
      </c>
      <c r="R1976" s="1" t="s">
        <v>1319</v>
      </c>
      <c r="S1976" s="5">
        <v>1</v>
      </c>
    </row>
    <row r="1977" spans="1:19" hidden="1" x14ac:dyDescent="0.25">
      <c r="A1977" s="1" t="s">
        <v>1099</v>
      </c>
      <c r="B1977" s="1" t="s">
        <v>1319</v>
      </c>
      <c r="C1977" s="5">
        <v>2</v>
      </c>
      <c r="D1977" s="1" t="s">
        <v>1260</v>
      </c>
      <c r="E1977" s="1" t="s">
        <v>991</v>
      </c>
      <c r="F1977" s="5" t="s">
        <v>25</v>
      </c>
      <c r="G1977" s="5">
        <v>2</v>
      </c>
      <c r="H1977" s="5">
        <v>3</v>
      </c>
      <c r="I1977" s="5" t="b">
        <v>1</v>
      </c>
      <c r="J1977" s="1" t="s">
        <v>1261</v>
      </c>
      <c r="K1977" s="1" t="s">
        <v>32</v>
      </c>
      <c r="L1977" s="1"/>
      <c r="M1977" s="1"/>
      <c r="N1977" s="1"/>
      <c r="O1977" s="1"/>
      <c r="P1977" s="1"/>
      <c r="Q1977" s="1" t="s">
        <v>1319</v>
      </c>
      <c r="R1977" s="1" t="s">
        <v>1319</v>
      </c>
      <c r="S1977" s="5">
        <v>2</v>
      </c>
    </row>
    <row r="1978" spans="1:19" hidden="1" x14ac:dyDescent="0.25">
      <c r="A1978" s="1" t="s">
        <v>1099</v>
      </c>
      <c r="B1978" s="1" t="s">
        <v>1319</v>
      </c>
      <c r="C1978" s="5">
        <v>2</v>
      </c>
      <c r="D1978" s="1" t="s">
        <v>13</v>
      </c>
      <c r="E1978" s="1" t="s">
        <v>979</v>
      </c>
      <c r="F1978" s="5" t="s">
        <v>25</v>
      </c>
      <c r="G1978" s="5">
        <v>20</v>
      </c>
      <c r="H1978" s="5">
        <v>25</v>
      </c>
      <c r="I1978" s="5" t="b">
        <v>1</v>
      </c>
      <c r="J1978" s="1" t="s">
        <v>10</v>
      </c>
      <c r="K1978" s="1" t="s">
        <v>32</v>
      </c>
      <c r="L1978" s="1"/>
      <c r="M1978" s="1"/>
      <c r="N1978" s="1"/>
      <c r="O1978" s="1"/>
      <c r="P1978" s="1"/>
      <c r="Q1978" s="1" t="s">
        <v>1319</v>
      </c>
      <c r="R1978" s="1" t="s">
        <v>1319</v>
      </c>
      <c r="S1978" s="5">
        <v>3</v>
      </c>
    </row>
    <row r="1979" spans="1:19" hidden="1" x14ac:dyDescent="0.25">
      <c r="A1979" s="1" t="s">
        <v>1099</v>
      </c>
      <c r="B1979" s="1" t="s">
        <v>1319</v>
      </c>
      <c r="C1979" s="5">
        <v>2</v>
      </c>
      <c r="D1979" s="1" t="s">
        <v>1263</v>
      </c>
      <c r="E1979" s="1" t="s">
        <v>961</v>
      </c>
      <c r="F1979" s="5" t="s">
        <v>25</v>
      </c>
      <c r="G1979" s="5">
        <v>3</v>
      </c>
      <c r="H1979" s="5">
        <v>8</v>
      </c>
      <c r="I1979" s="5" t="b">
        <v>1</v>
      </c>
      <c r="J1979" s="1" t="s">
        <v>1264</v>
      </c>
      <c r="K1979" s="1" t="s">
        <v>32</v>
      </c>
      <c r="L1979" s="1"/>
      <c r="M1979" s="1"/>
      <c r="N1979" s="1"/>
      <c r="O1979" s="1"/>
      <c r="P1979" s="1"/>
      <c r="Q1979" s="1" t="s">
        <v>1319</v>
      </c>
      <c r="R1979" s="1" t="s">
        <v>1319</v>
      </c>
      <c r="S1979" s="5">
        <v>4</v>
      </c>
    </row>
    <row r="1980" spans="1:19" hidden="1" x14ac:dyDescent="0.25">
      <c r="A1980" s="1" t="s">
        <v>1099</v>
      </c>
      <c r="B1980" s="1" t="s">
        <v>1319</v>
      </c>
      <c r="C1980" s="5">
        <v>2</v>
      </c>
      <c r="D1980" s="1" t="s">
        <v>29</v>
      </c>
      <c r="E1980" s="1" t="s">
        <v>1114</v>
      </c>
      <c r="F1980" s="5" t="s">
        <v>25</v>
      </c>
      <c r="G1980" s="5">
        <v>13</v>
      </c>
      <c r="H1980" s="5">
        <v>20</v>
      </c>
      <c r="I1980" s="5" t="b">
        <v>1</v>
      </c>
      <c r="J1980" s="1" t="s">
        <v>1153</v>
      </c>
      <c r="K1980" s="1" t="s">
        <v>32</v>
      </c>
      <c r="L1980" s="1"/>
      <c r="M1980" s="1"/>
      <c r="N1980" s="1"/>
      <c r="O1980" s="1"/>
      <c r="P1980" s="1"/>
      <c r="Q1980" s="1" t="s">
        <v>1319</v>
      </c>
      <c r="R1980" s="1" t="s">
        <v>1319</v>
      </c>
      <c r="S1980" s="5">
        <v>5</v>
      </c>
    </row>
    <row r="1981" spans="1:19" hidden="1" x14ac:dyDescent="0.25">
      <c r="A1981" s="1" t="s">
        <v>1099</v>
      </c>
      <c r="B1981" s="1" t="s">
        <v>1319</v>
      </c>
      <c r="C1981" s="5">
        <v>2</v>
      </c>
      <c r="D1981" s="1" t="s">
        <v>35</v>
      </c>
      <c r="E1981" s="1" t="s">
        <v>1320</v>
      </c>
      <c r="F1981" s="5" t="s">
        <v>24</v>
      </c>
      <c r="G1981" s="5">
        <v>16</v>
      </c>
      <c r="H1981" s="5">
        <v>26</v>
      </c>
      <c r="I1981" s="5" t="b">
        <v>1</v>
      </c>
      <c r="J1981" s="1" t="s">
        <v>1321</v>
      </c>
      <c r="K1981" s="1" t="s">
        <v>32</v>
      </c>
      <c r="L1981" s="1"/>
      <c r="M1981" s="1"/>
      <c r="N1981" s="1"/>
      <c r="O1981" s="1"/>
      <c r="P1981" s="1"/>
      <c r="Q1981" s="1" t="s">
        <v>1319</v>
      </c>
      <c r="R1981" s="1" t="s">
        <v>1319</v>
      </c>
      <c r="S1981" s="5">
        <v>7</v>
      </c>
    </row>
    <row r="1982" spans="1:19" hidden="1" x14ac:dyDescent="0.25">
      <c r="A1982" s="1" t="s">
        <v>1099</v>
      </c>
      <c r="B1982" s="1" t="s">
        <v>1319</v>
      </c>
      <c r="C1982" s="5">
        <v>2</v>
      </c>
      <c r="D1982" s="1" t="s">
        <v>1157</v>
      </c>
      <c r="E1982" s="1" t="s">
        <v>1323</v>
      </c>
      <c r="F1982" s="5" t="s">
        <v>26</v>
      </c>
      <c r="G1982" s="5">
        <v>1</v>
      </c>
      <c r="H1982" s="5">
        <v>5</v>
      </c>
      <c r="I1982" s="5" t="b">
        <v>0</v>
      </c>
      <c r="J1982" s="1" t="s">
        <v>1269</v>
      </c>
      <c r="K1982" s="1" t="s">
        <v>32</v>
      </c>
      <c r="L1982" s="1"/>
      <c r="M1982" s="1"/>
      <c r="N1982" s="1"/>
      <c r="O1982" s="1"/>
      <c r="P1982" s="1"/>
      <c r="Q1982" s="1" t="s">
        <v>1319</v>
      </c>
      <c r="R1982" s="1" t="s">
        <v>1319</v>
      </c>
      <c r="S1982" s="5">
        <v>8</v>
      </c>
    </row>
    <row r="1983" spans="1:19" hidden="1" x14ac:dyDescent="0.25">
      <c r="A1983" s="1" t="s">
        <v>1099</v>
      </c>
      <c r="B1983" s="1" t="s">
        <v>1319</v>
      </c>
      <c r="C1983" s="5">
        <v>2</v>
      </c>
      <c r="D1983" s="1" t="s">
        <v>1193</v>
      </c>
      <c r="E1983" s="1" t="s">
        <v>1271</v>
      </c>
      <c r="F1983" s="5" t="s">
        <v>27</v>
      </c>
      <c r="G1983" s="5">
        <v>0</v>
      </c>
      <c r="H1983" s="5">
        <v>1</v>
      </c>
      <c r="I1983" s="5" t="b">
        <v>0</v>
      </c>
      <c r="J1983" s="1" t="s">
        <v>1272</v>
      </c>
      <c r="K1983" s="1" t="s">
        <v>32</v>
      </c>
      <c r="L1983" s="1"/>
      <c r="M1983" s="1"/>
      <c r="N1983" s="1"/>
      <c r="O1983" s="1"/>
      <c r="P1983" s="1"/>
      <c r="Q1983" s="1" t="s">
        <v>1319</v>
      </c>
      <c r="R1983" s="1" t="s">
        <v>1319</v>
      </c>
      <c r="S1983" s="5">
        <v>10</v>
      </c>
    </row>
    <row r="1984" spans="1:19" hidden="1" x14ac:dyDescent="0.25">
      <c r="A1984" s="1" t="s">
        <v>1099</v>
      </c>
      <c r="B1984" s="1" t="s">
        <v>1319</v>
      </c>
      <c r="C1984" s="5">
        <v>2</v>
      </c>
      <c r="D1984" s="1" t="s">
        <v>1441</v>
      </c>
      <c r="E1984" s="1" t="s">
        <v>1324</v>
      </c>
      <c r="F1984" s="5" t="s">
        <v>27</v>
      </c>
      <c r="G1984" s="5">
        <v>10</v>
      </c>
      <c r="H1984" s="5">
        <v>15</v>
      </c>
      <c r="I1984" s="5" t="b">
        <v>0</v>
      </c>
      <c r="J1984" s="1" t="s">
        <v>1270</v>
      </c>
      <c r="K1984" s="1" t="s">
        <v>32</v>
      </c>
      <c r="L1984" s="1"/>
      <c r="M1984" s="1"/>
      <c r="N1984" s="1"/>
      <c r="O1984" s="1"/>
      <c r="P1984" s="1"/>
      <c r="Q1984" s="1" t="s">
        <v>1319</v>
      </c>
      <c r="R1984" s="1" t="s">
        <v>1319</v>
      </c>
      <c r="S1984" s="5">
        <v>11</v>
      </c>
    </row>
    <row r="1985" spans="1:19" hidden="1" x14ac:dyDescent="0.25">
      <c r="A1985" s="1" t="s">
        <v>1099</v>
      </c>
      <c r="B1985" s="1" t="s">
        <v>1319</v>
      </c>
      <c r="C1985" s="5">
        <v>2</v>
      </c>
      <c r="D1985" s="1" t="s">
        <v>342</v>
      </c>
      <c r="E1985" s="1" t="s">
        <v>1322</v>
      </c>
      <c r="F1985" s="5" t="s">
        <v>25</v>
      </c>
      <c r="G1985" s="5">
        <v>4</v>
      </c>
      <c r="H1985" s="5">
        <v>4.5</v>
      </c>
      <c r="I1985" s="5" t="b">
        <v>1</v>
      </c>
      <c r="J1985" s="1" t="s">
        <v>480</v>
      </c>
      <c r="K1985" s="1" t="s">
        <v>32</v>
      </c>
      <c r="L1985" s="1"/>
      <c r="M1985" s="1"/>
      <c r="N1985" s="1"/>
      <c r="O1985" s="1"/>
      <c r="P1985" s="1"/>
      <c r="Q1985" s="1" t="s">
        <v>1319</v>
      </c>
      <c r="R1985" s="1" t="s">
        <v>1319</v>
      </c>
      <c r="S1985" s="5">
        <v>12</v>
      </c>
    </row>
    <row r="1986" spans="1:19" hidden="1" x14ac:dyDescent="0.25">
      <c r="A1986" s="1" t="s">
        <v>1099</v>
      </c>
      <c r="B1986" s="1" t="s">
        <v>1319</v>
      </c>
      <c r="C1986" s="5">
        <v>3</v>
      </c>
      <c r="D1986" s="1" t="s">
        <v>11</v>
      </c>
      <c r="E1986" s="1" t="s">
        <v>932</v>
      </c>
      <c r="F1986" s="5" t="s">
        <v>24</v>
      </c>
      <c r="G1986" s="5">
        <v>35</v>
      </c>
      <c r="H1986" s="5">
        <v>45</v>
      </c>
      <c r="I1986" s="5" t="b">
        <v>1</v>
      </c>
      <c r="J1986" s="1" t="s">
        <v>0</v>
      </c>
      <c r="K1986" s="1" t="s">
        <v>32</v>
      </c>
      <c r="L1986" s="1" t="s">
        <v>716</v>
      </c>
      <c r="M1986" s="1" t="s">
        <v>1170</v>
      </c>
      <c r="N1986" s="1"/>
      <c r="O1986" s="1"/>
      <c r="P1986" s="1"/>
      <c r="Q1986" s="1" t="s">
        <v>1319</v>
      </c>
      <c r="R1986" s="1" t="s">
        <v>1319</v>
      </c>
      <c r="S1986" s="5">
        <v>1</v>
      </c>
    </row>
    <row r="1987" spans="1:19" hidden="1" x14ac:dyDescent="0.25">
      <c r="A1987" s="1" t="s">
        <v>1099</v>
      </c>
      <c r="B1987" s="1" t="s">
        <v>1319</v>
      </c>
      <c r="C1987" s="5">
        <v>3</v>
      </c>
      <c r="D1987" s="1" t="s">
        <v>1260</v>
      </c>
      <c r="E1987" s="1" t="s">
        <v>991</v>
      </c>
      <c r="F1987" s="5" t="s">
        <v>25</v>
      </c>
      <c r="G1987" s="5">
        <v>2</v>
      </c>
      <c r="H1987" s="5">
        <v>3</v>
      </c>
      <c r="I1987" s="5" t="b">
        <v>1</v>
      </c>
      <c r="J1987" s="1" t="s">
        <v>1261</v>
      </c>
      <c r="K1987" s="1" t="s">
        <v>32</v>
      </c>
      <c r="L1987" s="1"/>
      <c r="M1987" s="1"/>
      <c r="N1987" s="1"/>
      <c r="O1987" s="1"/>
      <c r="P1987" s="1"/>
      <c r="Q1987" s="1" t="s">
        <v>1319</v>
      </c>
      <c r="R1987" s="1" t="s">
        <v>1319</v>
      </c>
      <c r="S1987" s="5">
        <v>2</v>
      </c>
    </row>
    <row r="1988" spans="1:19" hidden="1" x14ac:dyDescent="0.25">
      <c r="A1988" s="1" t="s">
        <v>1099</v>
      </c>
      <c r="B1988" s="1" t="s">
        <v>1319</v>
      </c>
      <c r="C1988" s="5">
        <v>3</v>
      </c>
      <c r="D1988" s="1" t="s">
        <v>13</v>
      </c>
      <c r="E1988" s="1" t="s">
        <v>1315</v>
      </c>
      <c r="F1988" s="5" t="s">
        <v>25</v>
      </c>
      <c r="G1988" s="5">
        <v>12</v>
      </c>
      <c r="H1988" s="5">
        <v>19</v>
      </c>
      <c r="I1988" s="5" t="b">
        <v>1</v>
      </c>
      <c r="J1988" s="1" t="s">
        <v>10</v>
      </c>
      <c r="K1988" s="1" t="s">
        <v>32</v>
      </c>
      <c r="L1988" s="1"/>
      <c r="M1988" s="1"/>
      <c r="N1988" s="1"/>
      <c r="O1988" s="1"/>
      <c r="P1988" s="1"/>
      <c r="Q1988" s="1" t="s">
        <v>1319</v>
      </c>
      <c r="R1988" s="1" t="s">
        <v>1319</v>
      </c>
      <c r="S1988" s="5">
        <v>3</v>
      </c>
    </row>
    <row r="1989" spans="1:19" hidden="1" x14ac:dyDescent="0.25">
      <c r="A1989" s="1" t="s">
        <v>1099</v>
      </c>
      <c r="B1989" s="1" t="s">
        <v>1319</v>
      </c>
      <c r="C1989" s="5">
        <v>3</v>
      </c>
      <c r="D1989" s="1" t="s">
        <v>1263</v>
      </c>
      <c r="E1989" s="1" t="s">
        <v>939</v>
      </c>
      <c r="F1989" s="5" t="s">
        <v>25</v>
      </c>
      <c r="G1989" s="5">
        <v>0</v>
      </c>
      <c r="H1989" s="5">
        <v>3</v>
      </c>
      <c r="I1989" s="5" t="b">
        <v>1</v>
      </c>
      <c r="J1989" s="1" t="s">
        <v>1264</v>
      </c>
      <c r="K1989" s="1" t="s">
        <v>32</v>
      </c>
      <c r="L1989" s="1" t="s">
        <v>716</v>
      </c>
      <c r="M1989" s="1" t="s">
        <v>1170</v>
      </c>
      <c r="N1989" s="1"/>
      <c r="O1989" s="1"/>
      <c r="P1989" s="1"/>
      <c r="Q1989" s="1" t="s">
        <v>1319</v>
      </c>
      <c r="R1989" s="1" t="s">
        <v>1319</v>
      </c>
      <c r="S1989" s="5">
        <v>4</v>
      </c>
    </row>
    <row r="1990" spans="1:19" hidden="1" x14ac:dyDescent="0.25">
      <c r="A1990" s="1" t="s">
        <v>1099</v>
      </c>
      <c r="B1990" s="1" t="s">
        <v>1319</v>
      </c>
      <c r="C1990" s="5">
        <v>3</v>
      </c>
      <c r="D1990" s="1" t="s">
        <v>29</v>
      </c>
      <c r="E1990" s="1" t="s">
        <v>1282</v>
      </c>
      <c r="F1990" s="5" t="s">
        <v>25</v>
      </c>
      <c r="G1990" s="5">
        <v>6</v>
      </c>
      <c r="H1990" s="5">
        <v>11</v>
      </c>
      <c r="I1990" s="5" t="b">
        <v>1</v>
      </c>
      <c r="J1990" s="1" t="s">
        <v>1153</v>
      </c>
      <c r="K1990" s="1" t="s">
        <v>32</v>
      </c>
      <c r="L1990" s="1"/>
      <c r="M1990" s="1"/>
      <c r="N1990" s="1"/>
      <c r="O1990" s="1"/>
      <c r="P1990" s="1"/>
      <c r="Q1990" s="1" t="s">
        <v>1319</v>
      </c>
      <c r="R1990" s="1" t="s">
        <v>1319</v>
      </c>
      <c r="S1990" s="5">
        <v>5</v>
      </c>
    </row>
    <row r="1991" spans="1:19" hidden="1" x14ac:dyDescent="0.25">
      <c r="A1991" s="1" t="s">
        <v>1099</v>
      </c>
      <c r="B1991" s="1" t="s">
        <v>1319</v>
      </c>
      <c r="C1991" s="5">
        <v>3</v>
      </c>
      <c r="D1991" s="1" t="s">
        <v>35</v>
      </c>
      <c r="E1991" s="1" t="s">
        <v>994</v>
      </c>
      <c r="F1991" s="5" t="s">
        <v>24</v>
      </c>
      <c r="G1991" s="5">
        <v>9</v>
      </c>
      <c r="H1991" s="5">
        <v>15</v>
      </c>
      <c r="I1991" s="5" t="b">
        <v>1</v>
      </c>
      <c r="J1991" s="1" t="s">
        <v>1321</v>
      </c>
      <c r="K1991" s="1" t="s">
        <v>32</v>
      </c>
      <c r="L1991" s="1" t="s">
        <v>716</v>
      </c>
      <c r="M1991" s="1" t="s">
        <v>1170</v>
      </c>
      <c r="N1991" s="1"/>
      <c r="O1991" s="1"/>
      <c r="P1991" s="1"/>
      <c r="Q1991" s="1" t="s">
        <v>1319</v>
      </c>
      <c r="R1991" s="1" t="s">
        <v>1319</v>
      </c>
      <c r="S1991" s="5">
        <v>7</v>
      </c>
    </row>
    <row r="1992" spans="1:19" hidden="1" x14ac:dyDescent="0.25">
      <c r="A1992" s="1" t="s">
        <v>1099</v>
      </c>
      <c r="B1992" s="1" t="s">
        <v>1319</v>
      </c>
      <c r="C1992" s="5">
        <v>3</v>
      </c>
      <c r="D1992" s="1" t="s">
        <v>1157</v>
      </c>
      <c r="E1992" s="1" t="s">
        <v>1326</v>
      </c>
      <c r="F1992" s="5" t="s">
        <v>27</v>
      </c>
      <c r="G1992" s="5">
        <v>5</v>
      </c>
      <c r="H1992" s="5">
        <v>8</v>
      </c>
      <c r="I1992" s="5" t="b">
        <v>0</v>
      </c>
      <c r="J1992" s="1" t="s">
        <v>1269</v>
      </c>
      <c r="K1992" s="1" t="s">
        <v>32</v>
      </c>
      <c r="L1992" s="1" t="s">
        <v>716</v>
      </c>
      <c r="M1992" s="1" t="s">
        <v>1170</v>
      </c>
      <c r="N1992" s="1"/>
      <c r="O1992" s="1"/>
      <c r="P1992" s="1"/>
      <c r="Q1992" s="1" t="s">
        <v>1319</v>
      </c>
      <c r="R1992" s="1" t="s">
        <v>1319</v>
      </c>
      <c r="S1992" s="5">
        <v>8</v>
      </c>
    </row>
    <row r="1993" spans="1:19" hidden="1" x14ac:dyDescent="0.25">
      <c r="A1993" s="1" t="s">
        <v>1099</v>
      </c>
      <c r="B1993" s="1" t="s">
        <v>1319</v>
      </c>
      <c r="C1993" s="5">
        <v>3</v>
      </c>
      <c r="D1993" s="1" t="s">
        <v>1441</v>
      </c>
      <c r="E1993" s="1" t="s">
        <v>998</v>
      </c>
      <c r="F1993" s="5" t="s">
        <v>26</v>
      </c>
      <c r="G1993" s="5">
        <v>15</v>
      </c>
      <c r="H1993" s="5">
        <v>25</v>
      </c>
      <c r="I1993" s="5" t="b">
        <v>0</v>
      </c>
      <c r="J1993" s="1" t="s">
        <v>1270</v>
      </c>
      <c r="K1993" s="1" t="s">
        <v>32</v>
      </c>
      <c r="L1993" s="1" t="s">
        <v>716</v>
      </c>
      <c r="M1993" s="1" t="s">
        <v>1170</v>
      </c>
      <c r="N1993" s="1"/>
      <c r="O1993" s="1"/>
      <c r="P1993" s="1"/>
      <c r="Q1993" s="1" t="s">
        <v>1319</v>
      </c>
      <c r="R1993" s="1" t="s">
        <v>1319</v>
      </c>
      <c r="S1993" s="5">
        <v>11</v>
      </c>
    </row>
    <row r="1994" spans="1:19" hidden="1" x14ac:dyDescent="0.25">
      <c r="A1994" s="1" t="s">
        <v>1099</v>
      </c>
      <c r="B1994" s="1" t="s">
        <v>1319</v>
      </c>
      <c r="C1994" s="5">
        <v>3</v>
      </c>
      <c r="D1994" s="1" t="s">
        <v>342</v>
      </c>
      <c r="E1994" s="1" t="s">
        <v>1325</v>
      </c>
      <c r="F1994" s="5" t="s">
        <v>24</v>
      </c>
      <c r="G1994" s="5">
        <v>3.4</v>
      </c>
      <c r="H1994" s="5">
        <v>4</v>
      </c>
      <c r="I1994" s="5" t="b">
        <v>1</v>
      </c>
      <c r="J1994" s="1" t="s">
        <v>480</v>
      </c>
      <c r="K1994" s="1" t="s">
        <v>32</v>
      </c>
      <c r="L1994" s="1" t="s">
        <v>716</v>
      </c>
      <c r="M1994" s="1" t="s">
        <v>1170</v>
      </c>
      <c r="N1994" s="1"/>
      <c r="O1994" s="1"/>
      <c r="P1994" s="1"/>
      <c r="Q1994" s="1" t="s">
        <v>1319</v>
      </c>
      <c r="R1994" s="1" t="s">
        <v>1319</v>
      </c>
      <c r="S1994" s="5">
        <v>12</v>
      </c>
    </row>
    <row r="1995" spans="1:19" hidden="1" x14ac:dyDescent="0.25">
      <c r="A1995" s="1" t="s">
        <v>1099</v>
      </c>
      <c r="B1995" s="1" t="s">
        <v>1319</v>
      </c>
      <c r="C1995" s="5">
        <v>4</v>
      </c>
      <c r="D1995" s="1" t="s">
        <v>11</v>
      </c>
      <c r="E1995" s="1" t="s">
        <v>950</v>
      </c>
      <c r="F1995" s="5" t="s">
        <v>25</v>
      </c>
      <c r="G1995" s="5">
        <v>25</v>
      </c>
      <c r="H1995" s="5">
        <v>30</v>
      </c>
      <c r="I1995" s="5" t="b">
        <v>1</v>
      </c>
      <c r="J1995" s="1" t="s">
        <v>0</v>
      </c>
      <c r="K1995" s="1" t="s">
        <v>32</v>
      </c>
      <c r="L1995" s="1" t="s">
        <v>716</v>
      </c>
      <c r="M1995" s="1" t="s">
        <v>1170</v>
      </c>
      <c r="N1995" s="1"/>
      <c r="O1995" s="1"/>
      <c r="P1995" s="1"/>
      <c r="Q1995" s="1" t="s">
        <v>1319</v>
      </c>
      <c r="R1995" s="1" t="s">
        <v>1319</v>
      </c>
      <c r="S1995" s="5">
        <v>1</v>
      </c>
    </row>
    <row r="1996" spans="1:19" hidden="1" x14ac:dyDescent="0.25">
      <c r="A1996" s="1" t="s">
        <v>1099</v>
      </c>
      <c r="B1996" s="1" t="s">
        <v>1319</v>
      </c>
      <c r="C1996" s="5">
        <v>4</v>
      </c>
      <c r="D1996" s="1" t="s">
        <v>1260</v>
      </c>
      <c r="E1996" s="1" t="s">
        <v>1275</v>
      </c>
      <c r="F1996" s="5" t="s">
        <v>25</v>
      </c>
      <c r="G1996" s="5">
        <v>-0.5</v>
      </c>
      <c r="H1996" s="5">
        <v>2</v>
      </c>
      <c r="I1996" s="5" t="b">
        <v>1</v>
      </c>
      <c r="J1996" s="1" t="s">
        <v>1261</v>
      </c>
      <c r="K1996" s="1" t="s">
        <v>32</v>
      </c>
      <c r="L1996" s="1"/>
      <c r="M1996" s="1"/>
      <c r="N1996" s="1"/>
      <c r="O1996" s="1"/>
      <c r="P1996" s="1"/>
      <c r="Q1996" s="1" t="s">
        <v>1319</v>
      </c>
      <c r="R1996" s="1" t="s">
        <v>1319</v>
      </c>
      <c r="S1996" s="5">
        <v>2</v>
      </c>
    </row>
    <row r="1997" spans="1:19" hidden="1" x14ac:dyDescent="0.25">
      <c r="A1997" s="1" t="s">
        <v>1099</v>
      </c>
      <c r="B1997" s="1" t="s">
        <v>1319</v>
      </c>
      <c r="C1997" s="5">
        <v>4</v>
      </c>
      <c r="D1997" s="1" t="s">
        <v>13</v>
      </c>
      <c r="E1997" s="1" t="s">
        <v>1282</v>
      </c>
      <c r="F1997" s="5" t="s">
        <v>25</v>
      </c>
      <c r="G1997" s="5">
        <v>6</v>
      </c>
      <c r="H1997" s="5">
        <v>11</v>
      </c>
      <c r="I1997" s="5" t="b">
        <v>1</v>
      </c>
      <c r="J1997" s="1" t="s">
        <v>10</v>
      </c>
      <c r="K1997" s="1" t="s">
        <v>32</v>
      </c>
      <c r="L1997" s="1"/>
      <c r="M1997" s="1"/>
      <c r="N1997" s="1"/>
      <c r="O1997" s="1"/>
      <c r="P1997" s="1"/>
      <c r="Q1997" s="1" t="s">
        <v>1319</v>
      </c>
      <c r="R1997" s="1" t="s">
        <v>1319</v>
      </c>
      <c r="S1997" s="5">
        <v>3</v>
      </c>
    </row>
    <row r="1998" spans="1:19" hidden="1" x14ac:dyDescent="0.25">
      <c r="A1998" s="1" t="s">
        <v>1099</v>
      </c>
      <c r="B1998" s="1" t="s">
        <v>1319</v>
      </c>
      <c r="C1998" s="5">
        <v>4</v>
      </c>
      <c r="D1998" s="1" t="s">
        <v>29</v>
      </c>
      <c r="E1998" s="1" t="s">
        <v>1305</v>
      </c>
      <c r="F1998" s="5" t="s">
        <v>25</v>
      </c>
      <c r="G1998" s="5">
        <v>1</v>
      </c>
      <c r="H1998" s="5">
        <v>6</v>
      </c>
      <c r="I1998" s="5" t="b">
        <v>1</v>
      </c>
      <c r="J1998" s="1" t="s">
        <v>1153</v>
      </c>
      <c r="K1998" s="1" t="s">
        <v>32</v>
      </c>
      <c r="L1998" s="1" t="s">
        <v>716</v>
      </c>
      <c r="M1998" s="1" t="s">
        <v>1170</v>
      </c>
      <c r="N1998" s="1"/>
      <c r="O1998" s="1"/>
      <c r="P1998" s="1"/>
      <c r="Q1998" s="1" t="s">
        <v>1319</v>
      </c>
      <c r="R1998" s="1" t="s">
        <v>1319</v>
      </c>
      <c r="S1998" s="5">
        <v>5</v>
      </c>
    </row>
    <row r="1999" spans="1:19" hidden="1" x14ac:dyDescent="0.25">
      <c r="A1999" s="1" t="s">
        <v>1099</v>
      </c>
      <c r="B1999" s="1" t="s">
        <v>1319</v>
      </c>
      <c r="C1999" s="5">
        <v>4</v>
      </c>
      <c r="D1999" s="1" t="s">
        <v>35</v>
      </c>
      <c r="E1999" s="1" t="s">
        <v>1305</v>
      </c>
      <c r="F1999" s="5" t="s">
        <v>25</v>
      </c>
      <c r="G1999" s="5">
        <v>1</v>
      </c>
      <c r="H1999" s="5">
        <v>6</v>
      </c>
      <c r="I1999" s="5" t="b">
        <v>1</v>
      </c>
      <c r="J1999" s="1" t="s">
        <v>1321</v>
      </c>
      <c r="K1999" s="1" t="s">
        <v>32</v>
      </c>
      <c r="L1999" s="1"/>
      <c r="M1999" s="1"/>
      <c r="N1999" s="1"/>
      <c r="O1999" s="1"/>
      <c r="P1999" s="1"/>
      <c r="Q1999" s="1" t="s">
        <v>1319</v>
      </c>
      <c r="R1999" s="1" t="s">
        <v>1319</v>
      </c>
      <c r="S1999" s="5">
        <v>7</v>
      </c>
    </row>
    <row r="2000" spans="1:19" hidden="1" x14ac:dyDescent="0.25">
      <c r="A2000" s="1" t="s">
        <v>1099</v>
      </c>
      <c r="B2000" s="1" t="s">
        <v>1319</v>
      </c>
      <c r="C2000" s="5">
        <v>4</v>
      </c>
      <c r="D2000" s="1" t="s">
        <v>1157</v>
      </c>
      <c r="E2000" s="1" t="s">
        <v>1327</v>
      </c>
      <c r="F2000" s="5" t="s">
        <v>27</v>
      </c>
      <c r="G2000" s="5">
        <v>8</v>
      </c>
      <c r="H2000" s="5">
        <v>13</v>
      </c>
      <c r="I2000" s="5" t="b">
        <v>0</v>
      </c>
      <c r="J2000" s="1" t="s">
        <v>1269</v>
      </c>
      <c r="K2000" s="1" t="s">
        <v>32</v>
      </c>
      <c r="L2000" s="1" t="s">
        <v>716</v>
      </c>
      <c r="M2000" s="1" t="s">
        <v>1170</v>
      </c>
      <c r="N2000" s="1"/>
      <c r="O2000" s="1"/>
      <c r="P2000" s="1"/>
      <c r="Q2000" s="1" t="s">
        <v>1319</v>
      </c>
      <c r="R2000" s="1" t="s">
        <v>1319</v>
      </c>
      <c r="S2000" s="5">
        <v>8</v>
      </c>
    </row>
    <row r="2001" spans="1:19" hidden="1" x14ac:dyDescent="0.25">
      <c r="A2001" s="1" t="s">
        <v>1099</v>
      </c>
      <c r="B2001" s="1" t="s">
        <v>1319</v>
      </c>
      <c r="C2001" s="5">
        <v>4</v>
      </c>
      <c r="D2001" s="1" t="s">
        <v>1441</v>
      </c>
      <c r="E2001" s="1" t="s">
        <v>987</v>
      </c>
      <c r="F2001" s="5" t="s">
        <v>26</v>
      </c>
      <c r="G2001" s="5">
        <v>25</v>
      </c>
      <c r="H2001" s="5">
        <v>35</v>
      </c>
      <c r="I2001" s="5" t="b">
        <v>0</v>
      </c>
      <c r="J2001" s="1" t="s">
        <v>1270</v>
      </c>
      <c r="K2001" s="1" t="s">
        <v>32</v>
      </c>
      <c r="L2001" s="1" t="s">
        <v>716</v>
      </c>
      <c r="M2001" s="1" t="s">
        <v>1170</v>
      </c>
      <c r="N2001" s="1"/>
      <c r="O2001" s="1"/>
      <c r="P2001" s="1"/>
      <c r="Q2001" s="1" t="s">
        <v>1319</v>
      </c>
      <c r="R2001" s="1" t="s">
        <v>1319</v>
      </c>
      <c r="S2001" s="5">
        <v>11</v>
      </c>
    </row>
    <row r="2002" spans="1:19" hidden="1" x14ac:dyDescent="0.25">
      <c r="A2002" s="1" t="s">
        <v>1099</v>
      </c>
      <c r="B2002" s="1" t="s">
        <v>1319</v>
      </c>
      <c r="C2002" s="5">
        <v>4</v>
      </c>
      <c r="D2002" s="1" t="s">
        <v>342</v>
      </c>
      <c r="E2002" s="1" t="s">
        <v>831</v>
      </c>
      <c r="F2002" s="5" t="s">
        <v>24</v>
      </c>
      <c r="G2002" s="5">
        <v>2</v>
      </c>
      <c r="H2002" s="5">
        <v>3</v>
      </c>
      <c r="I2002" s="5" t="b">
        <v>1</v>
      </c>
      <c r="J2002" s="1" t="s">
        <v>480</v>
      </c>
      <c r="K2002" s="1" t="s">
        <v>32</v>
      </c>
      <c r="L2002" s="1" t="s">
        <v>716</v>
      </c>
      <c r="M2002" s="1" t="s">
        <v>1170</v>
      </c>
      <c r="N2002" s="1"/>
      <c r="O2002" s="1"/>
      <c r="P2002" s="1"/>
      <c r="Q2002" s="1" t="s">
        <v>1319</v>
      </c>
      <c r="R2002" s="1" t="s">
        <v>1319</v>
      </c>
      <c r="S2002" s="5">
        <v>12</v>
      </c>
    </row>
    <row r="2003" spans="1:19" hidden="1" x14ac:dyDescent="0.25">
      <c r="A2003" s="1" t="s">
        <v>1099</v>
      </c>
      <c r="B2003" s="1" t="s">
        <v>1319</v>
      </c>
      <c r="C2003" s="5">
        <v>5</v>
      </c>
      <c r="D2003" s="1" t="s">
        <v>11</v>
      </c>
      <c r="E2003" s="1" t="s">
        <v>969</v>
      </c>
      <c r="F2003" s="5" t="s">
        <v>24</v>
      </c>
      <c r="G2003" s="5">
        <v>10</v>
      </c>
      <c r="H2003" s="5">
        <v>20</v>
      </c>
      <c r="I2003" s="5" t="b">
        <v>1</v>
      </c>
      <c r="J2003" s="1" t="s">
        <v>0</v>
      </c>
      <c r="K2003" s="1" t="s">
        <v>32</v>
      </c>
      <c r="L2003" s="1" t="s">
        <v>716</v>
      </c>
      <c r="M2003" s="1" t="s">
        <v>1170</v>
      </c>
      <c r="N2003" s="1"/>
      <c r="O2003" s="1"/>
      <c r="P2003" s="1"/>
      <c r="Q2003" s="1" t="s">
        <v>1319</v>
      </c>
      <c r="R2003" s="1" t="s">
        <v>1319</v>
      </c>
      <c r="S2003" s="5">
        <v>1</v>
      </c>
    </row>
    <row r="2004" spans="1:19" hidden="1" x14ac:dyDescent="0.25">
      <c r="A2004" s="1" t="s">
        <v>1099</v>
      </c>
      <c r="B2004" s="1" t="s">
        <v>1319</v>
      </c>
      <c r="C2004" s="5">
        <v>5</v>
      </c>
      <c r="D2004" s="1" t="s">
        <v>13</v>
      </c>
      <c r="E2004" s="1" t="s">
        <v>1328</v>
      </c>
      <c r="F2004" s="5" t="s">
        <v>24</v>
      </c>
      <c r="G2004" s="5">
        <v>0</v>
      </c>
      <c r="H2004" s="5">
        <v>6</v>
      </c>
      <c r="I2004" s="5" t="b">
        <v>1</v>
      </c>
      <c r="J2004" s="1" t="s">
        <v>10</v>
      </c>
      <c r="K2004" s="1" t="s">
        <v>32</v>
      </c>
      <c r="L2004" s="1" t="s">
        <v>716</v>
      </c>
      <c r="M2004" s="1" t="s">
        <v>1170</v>
      </c>
      <c r="N2004" s="1"/>
      <c r="O2004" s="1"/>
      <c r="P2004" s="1"/>
      <c r="Q2004" s="1" t="s">
        <v>1319</v>
      </c>
      <c r="R2004" s="1" t="s">
        <v>1319</v>
      </c>
      <c r="S2004" s="5">
        <v>3</v>
      </c>
    </row>
    <row r="2005" spans="1:19" hidden="1" x14ac:dyDescent="0.25">
      <c r="A2005" s="1" t="s">
        <v>1099</v>
      </c>
      <c r="B2005" s="1" t="s">
        <v>1319</v>
      </c>
      <c r="C2005" s="5">
        <v>5</v>
      </c>
      <c r="D2005" s="1" t="s">
        <v>29</v>
      </c>
      <c r="E2005" s="1" t="s">
        <v>725</v>
      </c>
      <c r="F2005" s="5" t="s">
        <v>25</v>
      </c>
      <c r="G2005" s="5">
        <v>0</v>
      </c>
      <c r="H2005" s="5">
        <v>1</v>
      </c>
      <c r="I2005" s="5" t="b">
        <v>1</v>
      </c>
      <c r="J2005" s="1" t="s">
        <v>1153</v>
      </c>
      <c r="K2005" s="1" t="s">
        <v>32</v>
      </c>
      <c r="L2005" s="1" t="s">
        <v>716</v>
      </c>
      <c r="M2005" s="1" t="s">
        <v>1170</v>
      </c>
      <c r="N2005" s="1"/>
      <c r="O2005" s="1"/>
      <c r="P2005" s="1"/>
      <c r="Q2005" s="1" t="s">
        <v>1319</v>
      </c>
      <c r="R2005" s="1" t="s">
        <v>1319</v>
      </c>
      <c r="S2005" s="5">
        <v>5</v>
      </c>
    </row>
    <row r="2006" spans="1:19" hidden="1" x14ac:dyDescent="0.25">
      <c r="A2006" s="1" t="s">
        <v>1099</v>
      </c>
      <c r="B2006" s="1" t="s">
        <v>1319</v>
      </c>
      <c r="C2006" s="5">
        <v>5</v>
      </c>
      <c r="D2006" s="1" t="s">
        <v>1441</v>
      </c>
      <c r="E2006" s="1" t="s">
        <v>948</v>
      </c>
      <c r="F2006" s="5" t="s">
        <v>26</v>
      </c>
      <c r="G2006" s="5">
        <v>35</v>
      </c>
      <c r="H2006" s="5">
        <v>45</v>
      </c>
      <c r="I2006" s="5" t="b">
        <v>0</v>
      </c>
      <c r="J2006" s="1" t="s">
        <v>1270</v>
      </c>
      <c r="K2006" s="1" t="s">
        <v>32</v>
      </c>
      <c r="L2006" s="1" t="s">
        <v>716</v>
      </c>
      <c r="M2006" s="1" t="s">
        <v>1170</v>
      </c>
      <c r="N2006" s="1"/>
      <c r="O2006" s="1"/>
      <c r="P2006" s="1"/>
      <c r="Q2006" s="1" t="s">
        <v>1319</v>
      </c>
      <c r="R2006" s="1" t="s">
        <v>1319</v>
      </c>
      <c r="S2006" s="5">
        <v>11</v>
      </c>
    </row>
    <row r="2007" spans="1:19" hidden="1" x14ac:dyDescent="0.25">
      <c r="A2007" s="1" t="s">
        <v>1099</v>
      </c>
      <c r="B2007" s="1" t="s">
        <v>1347</v>
      </c>
      <c r="C2007" s="5">
        <v>2</v>
      </c>
      <c r="D2007" s="1" t="s">
        <v>11</v>
      </c>
      <c r="E2007" s="1" t="s">
        <v>1310</v>
      </c>
      <c r="F2007" s="5" t="s">
        <v>25</v>
      </c>
      <c r="G2007" s="5">
        <v>50</v>
      </c>
      <c r="H2007" s="5">
        <v>55</v>
      </c>
      <c r="I2007" s="5" t="b">
        <v>1</v>
      </c>
      <c r="J2007" s="1" t="s">
        <v>0</v>
      </c>
      <c r="K2007" s="1" t="s">
        <v>32</v>
      </c>
      <c r="L2007" s="1"/>
      <c r="M2007" s="1"/>
      <c r="N2007" s="1"/>
      <c r="O2007" s="1"/>
      <c r="P2007" s="1"/>
      <c r="Q2007" s="1" t="s">
        <v>1347</v>
      </c>
      <c r="R2007" s="1" t="s">
        <v>1347</v>
      </c>
      <c r="S2007" s="5">
        <v>1</v>
      </c>
    </row>
    <row r="2008" spans="1:19" hidden="1" x14ac:dyDescent="0.25">
      <c r="A2008" s="1" t="s">
        <v>1099</v>
      </c>
      <c r="B2008" s="1" t="s">
        <v>1347</v>
      </c>
      <c r="C2008" s="5">
        <v>2</v>
      </c>
      <c r="D2008" s="1" t="s">
        <v>1260</v>
      </c>
      <c r="E2008" s="1" t="s">
        <v>991</v>
      </c>
      <c r="F2008" s="5" t="s">
        <v>25</v>
      </c>
      <c r="G2008" s="5">
        <v>2</v>
      </c>
      <c r="H2008" s="5">
        <v>3</v>
      </c>
      <c r="I2008" s="5" t="b">
        <v>1</v>
      </c>
      <c r="J2008" s="1" t="s">
        <v>1261</v>
      </c>
      <c r="K2008" s="1" t="s">
        <v>32</v>
      </c>
      <c r="L2008" s="1"/>
      <c r="M2008" s="1"/>
      <c r="N2008" s="1"/>
      <c r="O2008" s="1"/>
      <c r="P2008" s="1"/>
      <c r="Q2008" s="1" t="s">
        <v>1347</v>
      </c>
      <c r="R2008" s="1" t="s">
        <v>1347</v>
      </c>
      <c r="S2008" s="5">
        <v>2</v>
      </c>
    </row>
    <row r="2009" spans="1:19" hidden="1" x14ac:dyDescent="0.25">
      <c r="A2009" s="1" t="s">
        <v>1099</v>
      </c>
      <c r="B2009" s="1" t="s">
        <v>1347</v>
      </c>
      <c r="C2009" s="5">
        <v>2</v>
      </c>
      <c r="D2009" s="1" t="s">
        <v>13</v>
      </c>
      <c r="E2009" s="1" t="s">
        <v>979</v>
      </c>
      <c r="F2009" s="5" t="s">
        <v>25</v>
      </c>
      <c r="G2009" s="5">
        <v>20</v>
      </c>
      <c r="H2009" s="5">
        <v>25</v>
      </c>
      <c r="I2009" s="5" t="b">
        <v>1</v>
      </c>
      <c r="J2009" s="1" t="s">
        <v>10</v>
      </c>
      <c r="K2009" s="1" t="s">
        <v>32</v>
      </c>
      <c r="L2009" s="1"/>
      <c r="M2009" s="1"/>
      <c r="N2009" s="1"/>
      <c r="O2009" s="1"/>
      <c r="P2009" s="1"/>
      <c r="Q2009" s="1" t="s">
        <v>1347</v>
      </c>
      <c r="R2009" s="1" t="s">
        <v>1347</v>
      </c>
      <c r="S2009" s="5">
        <v>3</v>
      </c>
    </row>
    <row r="2010" spans="1:19" hidden="1" x14ac:dyDescent="0.25">
      <c r="A2010" s="1" t="s">
        <v>1099</v>
      </c>
      <c r="B2010" s="1" t="s">
        <v>1347</v>
      </c>
      <c r="C2010" s="5">
        <v>2</v>
      </c>
      <c r="D2010" s="1" t="s">
        <v>1263</v>
      </c>
      <c r="E2010" s="1" t="s">
        <v>919</v>
      </c>
      <c r="F2010" s="5" t="s">
        <v>25</v>
      </c>
      <c r="G2010" s="5">
        <v>2</v>
      </c>
      <c r="H2010" s="5">
        <v>5</v>
      </c>
      <c r="I2010" s="5" t="b">
        <v>1</v>
      </c>
      <c r="J2010" s="1" t="s">
        <v>1264</v>
      </c>
      <c r="K2010" s="1" t="s">
        <v>32</v>
      </c>
      <c r="L2010" s="1"/>
      <c r="M2010" s="1"/>
      <c r="N2010" s="1"/>
      <c r="O2010" s="1"/>
      <c r="P2010" s="1"/>
      <c r="Q2010" s="1" t="s">
        <v>1347</v>
      </c>
      <c r="R2010" s="1" t="s">
        <v>1347</v>
      </c>
      <c r="S2010" s="5">
        <v>4</v>
      </c>
    </row>
    <row r="2011" spans="1:19" hidden="1" x14ac:dyDescent="0.25">
      <c r="A2011" s="1" t="s">
        <v>1099</v>
      </c>
      <c r="B2011" s="1" t="s">
        <v>1347</v>
      </c>
      <c r="C2011" s="5">
        <v>2</v>
      </c>
      <c r="D2011" s="1" t="s">
        <v>29</v>
      </c>
      <c r="E2011" s="1" t="s">
        <v>969</v>
      </c>
      <c r="F2011" s="5" t="s">
        <v>24</v>
      </c>
      <c r="G2011" s="5">
        <v>10</v>
      </c>
      <c r="H2011" s="5">
        <v>20</v>
      </c>
      <c r="I2011" s="5" t="b">
        <v>1</v>
      </c>
      <c r="J2011" s="1" t="s">
        <v>1153</v>
      </c>
      <c r="K2011" s="1" t="s">
        <v>32</v>
      </c>
      <c r="L2011" s="1"/>
      <c r="M2011" s="1"/>
      <c r="N2011" s="1"/>
      <c r="O2011" s="1"/>
      <c r="P2011" s="1"/>
      <c r="Q2011" s="1" t="s">
        <v>1347</v>
      </c>
      <c r="R2011" s="1" t="s">
        <v>1347</v>
      </c>
      <c r="S2011" s="5">
        <v>5</v>
      </c>
    </row>
    <row r="2012" spans="1:19" hidden="1" x14ac:dyDescent="0.25">
      <c r="A2012" s="1" t="s">
        <v>1099</v>
      </c>
      <c r="B2012" s="1" t="s">
        <v>1347</v>
      </c>
      <c r="C2012" s="5">
        <v>2</v>
      </c>
      <c r="D2012" s="1" t="s">
        <v>35</v>
      </c>
      <c r="E2012" s="1" t="s">
        <v>937</v>
      </c>
      <c r="F2012" s="5" t="s">
        <v>24</v>
      </c>
      <c r="G2012" s="5">
        <v>20</v>
      </c>
      <c r="H2012" s="5">
        <v>30</v>
      </c>
      <c r="I2012" s="5" t="b">
        <v>1</v>
      </c>
      <c r="J2012" s="1" t="s">
        <v>1321</v>
      </c>
      <c r="K2012" s="1" t="s">
        <v>32</v>
      </c>
      <c r="L2012" s="1"/>
      <c r="M2012" s="1"/>
      <c r="N2012" s="1"/>
      <c r="O2012" s="1"/>
      <c r="P2012" s="1"/>
      <c r="Q2012" s="1" t="s">
        <v>1347</v>
      </c>
      <c r="R2012" s="1" t="s">
        <v>1347</v>
      </c>
      <c r="S2012" s="5">
        <v>7</v>
      </c>
    </row>
    <row r="2013" spans="1:19" hidden="1" x14ac:dyDescent="0.25">
      <c r="A2013" s="1" t="s">
        <v>1099</v>
      </c>
      <c r="B2013" s="1" t="s">
        <v>1347</v>
      </c>
      <c r="C2013" s="5">
        <v>2</v>
      </c>
      <c r="D2013" s="1" t="s">
        <v>1157</v>
      </c>
      <c r="E2013" s="1" t="s">
        <v>1348</v>
      </c>
      <c r="F2013" s="5" t="s">
        <v>26</v>
      </c>
      <c r="G2013" s="5">
        <v>0</v>
      </c>
      <c r="H2013" s="5">
        <v>1</v>
      </c>
      <c r="I2013" s="5" t="b">
        <v>0</v>
      </c>
      <c r="J2013" s="1" t="s">
        <v>1269</v>
      </c>
      <c r="K2013" s="1" t="s">
        <v>32</v>
      </c>
      <c r="L2013" s="1"/>
      <c r="M2013" s="1"/>
      <c r="N2013" s="1"/>
      <c r="O2013" s="1"/>
      <c r="P2013" s="1"/>
      <c r="Q2013" s="1" t="s">
        <v>1347</v>
      </c>
      <c r="R2013" s="1" t="s">
        <v>1347</v>
      </c>
      <c r="S2013" s="5">
        <v>8</v>
      </c>
    </row>
    <row r="2014" spans="1:19" hidden="1" x14ac:dyDescent="0.25">
      <c r="A2014" s="1" t="s">
        <v>1099</v>
      </c>
      <c r="B2014" s="1" t="s">
        <v>1347</v>
      </c>
      <c r="C2014" s="5">
        <v>2</v>
      </c>
      <c r="D2014" s="1" t="s">
        <v>1193</v>
      </c>
      <c r="E2014" s="1" t="s">
        <v>1271</v>
      </c>
      <c r="F2014" s="5" t="s">
        <v>27</v>
      </c>
      <c r="G2014" s="5">
        <v>0</v>
      </c>
      <c r="H2014" s="5">
        <v>1</v>
      </c>
      <c r="I2014" s="5" t="b">
        <v>0</v>
      </c>
      <c r="J2014" s="1" t="s">
        <v>1272</v>
      </c>
      <c r="K2014" s="1" t="s">
        <v>32</v>
      </c>
      <c r="L2014" s="1"/>
      <c r="M2014" s="1"/>
      <c r="N2014" s="1"/>
      <c r="O2014" s="1"/>
      <c r="P2014" s="1"/>
      <c r="Q2014" s="1" t="s">
        <v>1347</v>
      </c>
      <c r="R2014" s="1" t="s">
        <v>1347</v>
      </c>
      <c r="S2014" s="5">
        <v>10</v>
      </c>
    </row>
    <row r="2015" spans="1:19" hidden="1" x14ac:dyDescent="0.25">
      <c r="A2015" s="1" t="s">
        <v>1099</v>
      </c>
      <c r="B2015" s="1" t="s">
        <v>1347</v>
      </c>
      <c r="C2015" s="5">
        <v>2</v>
      </c>
      <c r="D2015" s="1" t="s">
        <v>1441</v>
      </c>
      <c r="E2015" s="1" t="s">
        <v>1334</v>
      </c>
      <c r="F2015" s="5" t="s">
        <v>27</v>
      </c>
      <c r="G2015" s="5">
        <v>3</v>
      </c>
      <c r="H2015" s="5">
        <v>8</v>
      </c>
      <c r="I2015" s="5" t="b">
        <v>0</v>
      </c>
      <c r="J2015" s="1" t="s">
        <v>1270</v>
      </c>
      <c r="K2015" s="1" t="s">
        <v>32</v>
      </c>
      <c r="L2015" s="1"/>
      <c r="M2015" s="1"/>
      <c r="N2015" s="1"/>
      <c r="O2015" s="1"/>
      <c r="P2015" s="1"/>
      <c r="Q2015" s="1" t="s">
        <v>1347</v>
      </c>
      <c r="R2015" s="1" t="s">
        <v>1347</v>
      </c>
      <c r="S2015" s="5">
        <v>11</v>
      </c>
    </row>
    <row r="2016" spans="1:19" hidden="1" x14ac:dyDescent="0.25">
      <c r="A2016" s="1" t="s">
        <v>1099</v>
      </c>
      <c r="B2016" s="1" t="s">
        <v>1347</v>
      </c>
      <c r="C2016" s="5">
        <v>2</v>
      </c>
      <c r="D2016" s="1" t="s">
        <v>1440</v>
      </c>
      <c r="E2016" s="1" t="s">
        <v>1343</v>
      </c>
      <c r="F2016" s="5" t="s">
        <v>27</v>
      </c>
      <c r="G2016" s="5">
        <v>25</v>
      </c>
      <c r="H2016" s="5">
        <v>30</v>
      </c>
      <c r="I2016" s="5" t="b">
        <v>0</v>
      </c>
      <c r="J2016" s="1" t="s">
        <v>1438</v>
      </c>
      <c r="K2016" s="1" t="s">
        <v>32</v>
      </c>
      <c r="L2016" s="1"/>
      <c r="M2016" s="1"/>
      <c r="N2016" s="1"/>
      <c r="O2016" s="1"/>
      <c r="P2016" s="1"/>
      <c r="Q2016" s="1" t="s">
        <v>1347</v>
      </c>
      <c r="R2016" s="1" t="s">
        <v>1347</v>
      </c>
      <c r="S2016" s="5">
        <v>16</v>
      </c>
    </row>
    <row r="2017" spans="1:19" hidden="1" x14ac:dyDescent="0.25">
      <c r="A2017" s="1" t="s">
        <v>1099</v>
      </c>
      <c r="B2017" s="1" t="s">
        <v>1347</v>
      </c>
      <c r="C2017" s="5">
        <v>3</v>
      </c>
      <c r="D2017" s="1" t="s">
        <v>11</v>
      </c>
      <c r="E2017" s="1" t="s">
        <v>1023</v>
      </c>
      <c r="F2017" s="5" t="s">
        <v>25</v>
      </c>
      <c r="G2017" s="5">
        <v>40</v>
      </c>
      <c r="H2017" s="5">
        <v>45</v>
      </c>
      <c r="I2017" s="5" t="b">
        <v>1</v>
      </c>
      <c r="J2017" s="1" t="s">
        <v>0</v>
      </c>
      <c r="K2017" s="1" t="s">
        <v>32</v>
      </c>
      <c r="L2017" s="1" t="s">
        <v>716</v>
      </c>
      <c r="M2017" s="1" t="s">
        <v>1170</v>
      </c>
      <c r="N2017" s="1"/>
      <c r="O2017" s="1"/>
      <c r="P2017" s="1"/>
      <c r="Q2017" s="1" t="s">
        <v>1347</v>
      </c>
      <c r="R2017" s="1" t="s">
        <v>1347</v>
      </c>
      <c r="S2017" s="5">
        <v>1</v>
      </c>
    </row>
    <row r="2018" spans="1:19" hidden="1" x14ac:dyDescent="0.25">
      <c r="A2018" s="1" t="s">
        <v>1099</v>
      </c>
      <c r="B2018" s="1" t="s">
        <v>1347</v>
      </c>
      <c r="C2018" s="5">
        <v>3</v>
      </c>
      <c r="D2018" s="1" t="s">
        <v>1260</v>
      </c>
      <c r="E2018" s="1" t="s">
        <v>991</v>
      </c>
      <c r="F2018" s="5" t="s">
        <v>25</v>
      </c>
      <c r="G2018" s="5">
        <v>2</v>
      </c>
      <c r="H2018" s="5">
        <v>3</v>
      </c>
      <c r="I2018" s="5" t="b">
        <v>1</v>
      </c>
      <c r="J2018" s="1" t="s">
        <v>1261</v>
      </c>
      <c r="K2018" s="1" t="s">
        <v>32</v>
      </c>
      <c r="L2018" s="1"/>
      <c r="M2018" s="1"/>
      <c r="N2018" s="1"/>
      <c r="O2018" s="1"/>
      <c r="P2018" s="1"/>
      <c r="Q2018" s="1" t="s">
        <v>1347</v>
      </c>
      <c r="R2018" s="1" t="s">
        <v>1347</v>
      </c>
      <c r="S2018" s="5">
        <v>2</v>
      </c>
    </row>
    <row r="2019" spans="1:19" hidden="1" x14ac:dyDescent="0.25">
      <c r="A2019" s="1" t="s">
        <v>1099</v>
      </c>
      <c r="B2019" s="1" t="s">
        <v>1347</v>
      </c>
      <c r="C2019" s="5">
        <v>3</v>
      </c>
      <c r="D2019" s="1" t="s">
        <v>13</v>
      </c>
      <c r="E2019" s="1" t="s">
        <v>1315</v>
      </c>
      <c r="F2019" s="5" t="s">
        <v>25</v>
      </c>
      <c r="G2019" s="5">
        <v>12</v>
      </c>
      <c r="H2019" s="5">
        <v>19</v>
      </c>
      <c r="I2019" s="5" t="b">
        <v>1</v>
      </c>
      <c r="J2019" s="1" t="s">
        <v>10</v>
      </c>
      <c r="K2019" s="1" t="s">
        <v>32</v>
      </c>
      <c r="L2019" s="1"/>
      <c r="M2019" s="1"/>
      <c r="N2019" s="1"/>
      <c r="O2019" s="1"/>
      <c r="P2019" s="1"/>
      <c r="Q2019" s="1" t="s">
        <v>1347</v>
      </c>
      <c r="R2019" s="1" t="s">
        <v>1347</v>
      </c>
      <c r="S2019" s="5">
        <v>3</v>
      </c>
    </row>
    <row r="2020" spans="1:19" hidden="1" x14ac:dyDescent="0.25">
      <c r="A2020" s="1" t="s">
        <v>1099</v>
      </c>
      <c r="B2020" s="1" t="s">
        <v>1347</v>
      </c>
      <c r="C2020" s="5">
        <v>3</v>
      </c>
      <c r="D2020" s="1" t="s">
        <v>29</v>
      </c>
      <c r="E2020" s="1" t="s">
        <v>971</v>
      </c>
      <c r="F2020" s="5" t="s">
        <v>25</v>
      </c>
      <c r="G2020" s="5">
        <v>5</v>
      </c>
      <c r="H2020" s="5">
        <v>10</v>
      </c>
      <c r="I2020" s="5" t="b">
        <v>1</v>
      </c>
      <c r="J2020" s="1" t="s">
        <v>1153</v>
      </c>
      <c r="K2020" s="1" t="s">
        <v>32</v>
      </c>
      <c r="L2020" s="1"/>
      <c r="M2020" s="1"/>
      <c r="N2020" s="1"/>
      <c r="O2020" s="1"/>
      <c r="P2020" s="1"/>
      <c r="Q2020" s="1" t="s">
        <v>1347</v>
      </c>
      <c r="R2020" s="1" t="s">
        <v>1347</v>
      </c>
      <c r="S2020" s="5">
        <v>5</v>
      </c>
    </row>
    <row r="2021" spans="1:19" hidden="1" x14ac:dyDescent="0.25">
      <c r="A2021" s="1" t="s">
        <v>1099</v>
      </c>
      <c r="B2021" s="1" t="s">
        <v>1347</v>
      </c>
      <c r="C2021" s="5">
        <v>3</v>
      </c>
      <c r="D2021" s="1" t="s">
        <v>35</v>
      </c>
      <c r="E2021" s="1" t="s">
        <v>952</v>
      </c>
      <c r="F2021" s="5" t="s">
        <v>25</v>
      </c>
      <c r="G2021" s="5">
        <v>10</v>
      </c>
      <c r="H2021" s="5">
        <v>15</v>
      </c>
      <c r="I2021" s="5" t="b">
        <v>1</v>
      </c>
      <c r="J2021" s="1" t="s">
        <v>1321</v>
      </c>
      <c r="K2021" s="1" t="s">
        <v>32</v>
      </c>
      <c r="L2021" s="1"/>
      <c r="M2021" s="1"/>
      <c r="N2021" s="1"/>
      <c r="O2021" s="1"/>
      <c r="P2021" s="1"/>
      <c r="Q2021" s="1" t="s">
        <v>1347</v>
      </c>
      <c r="R2021" s="1" t="s">
        <v>1347</v>
      </c>
      <c r="S2021" s="5">
        <v>7</v>
      </c>
    </row>
    <row r="2022" spans="1:19" hidden="1" x14ac:dyDescent="0.25">
      <c r="A2022" s="1" t="s">
        <v>1099</v>
      </c>
      <c r="B2022" s="1" t="s">
        <v>1347</v>
      </c>
      <c r="C2022" s="5">
        <v>3</v>
      </c>
      <c r="D2022" s="1" t="s">
        <v>1157</v>
      </c>
      <c r="E2022" s="1" t="s">
        <v>1323</v>
      </c>
      <c r="F2022" s="5" t="s">
        <v>26</v>
      </c>
      <c r="G2022" s="5">
        <v>1</v>
      </c>
      <c r="H2022" s="5">
        <v>5</v>
      </c>
      <c r="I2022" s="5" t="b">
        <v>0</v>
      </c>
      <c r="J2022" s="1" t="s">
        <v>1269</v>
      </c>
      <c r="K2022" s="1" t="s">
        <v>32</v>
      </c>
      <c r="L2022" s="1"/>
      <c r="M2022" s="1"/>
      <c r="N2022" s="1"/>
      <c r="O2022" s="1"/>
      <c r="P2022" s="1"/>
      <c r="Q2022" s="1" t="s">
        <v>1347</v>
      </c>
      <c r="R2022" s="1" t="s">
        <v>1347</v>
      </c>
      <c r="S2022" s="5">
        <v>8</v>
      </c>
    </row>
    <row r="2023" spans="1:19" hidden="1" x14ac:dyDescent="0.25">
      <c r="A2023" s="1" t="s">
        <v>1099</v>
      </c>
      <c r="B2023" s="1" t="s">
        <v>1347</v>
      </c>
      <c r="C2023" s="5">
        <v>3</v>
      </c>
      <c r="D2023" s="1" t="s">
        <v>1286</v>
      </c>
      <c r="E2023" s="1" t="s">
        <v>1287</v>
      </c>
      <c r="F2023" s="5" t="s">
        <v>27</v>
      </c>
      <c r="G2023" s="5">
        <v>0</v>
      </c>
      <c r="H2023" s="5">
        <v>3</v>
      </c>
      <c r="I2023" s="5" t="b">
        <v>0</v>
      </c>
      <c r="J2023" s="1" t="s">
        <v>1288</v>
      </c>
      <c r="K2023" s="1" t="s">
        <v>32</v>
      </c>
      <c r="L2023" s="1"/>
      <c r="M2023" s="1"/>
      <c r="N2023" s="1"/>
      <c r="O2023" s="1"/>
      <c r="P2023" s="1"/>
      <c r="Q2023" s="1" t="s">
        <v>1347</v>
      </c>
      <c r="R2023" s="1" t="s">
        <v>1347</v>
      </c>
      <c r="S2023" s="5">
        <v>9</v>
      </c>
    </row>
    <row r="2024" spans="1:19" hidden="1" x14ac:dyDescent="0.25">
      <c r="A2024" s="1" t="s">
        <v>1099</v>
      </c>
      <c r="B2024" s="1" t="s">
        <v>1347</v>
      </c>
      <c r="C2024" s="5">
        <v>3</v>
      </c>
      <c r="D2024" s="1" t="s">
        <v>1441</v>
      </c>
      <c r="E2024" s="1" t="s">
        <v>1349</v>
      </c>
      <c r="F2024" s="5" t="s">
        <v>27</v>
      </c>
      <c r="G2024" s="5">
        <v>8</v>
      </c>
      <c r="H2024" s="5">
        <v>15</v>
      </c>
      <c r="I2024" s="5" t="b">
        <v>0</v>
      </c>
      <c r="J2024" s="1" t="s">
        <v>1270</v>
      </c>
      <c r="K2024" s="1" t="s">
        <v>32</v>
      </c>
      <c r="L2024" s="1" t="s">
        <v>716</v>
      </c>
      <c r="M2024" s="1" t="s">
        <v>1170</v>
      </c>
      <c r="N2024" s="1"/>
      <c r="O2024" s="1"/>
      <c r="P2024" s="1"/>
      <c r="Q2024" s="1" t="s">
        <v>1347</v>
      </c>
      <c r="R2024" s="1" t="s">
        <v>1347</v>
      </c>
      <c r="S2024" s="5">
        <v>11</v>
      </c>
    </row>
    <row r="2025" spans="1:19" hidden="1" x14ac:dyDescent="0.25">
      <c r="A2025" s="1" t="s">
        <v>1099</v>
      </c>
      <c r="B2025" s="1" t="s">
        <v>1347</v>
      </c>
      <c r="C2025" s="5">
        <v>3</v>
      </c>
      <c r="D2025" s="1" t="s">
        <v>1440</v>
      </c>
      <c r="E2025" s="1" t="s">
        <v>995</v>
      </c>
      <c r="F2025" s="5" t="s">
        <v>27</v>
      </c>
      <c r="G2025" s="5">
        <v>40</v>
      </c>
      <c r="H2025" s="5">
        <v>45</v>
      </c>
      <c r="I2025" s="5" t="b">
        <v>0</v>
      </c>
      <c r="J2025" s="1" t="s">
        <v>1438</v>
      </c>
      <c r="K2025" s="1" t="s">
        <v>32</v>
      </c>
      <c r="L2025" s="1" t="s">
        <v>716</v>
      </c>
      <c r="M2025" s="1" t="s">
        <v>1170</v>
      </c>
      <c r="N2025" s="1"/>
      <c r="O2025" s="1"/>
      <c r="P2025" s="1"/>
      <c r="Q2025" s="1" t="s">
        <v>1347</v>
      </c>
      <c r="R2025" s="1" t="s">
        <v>1347</v>
      </c>
      <c r="S2025" s="5">
        <v>16</v>
      </c>
    </row>
    <row r="2026" spans="1:19" hidden="1" x14ac:dyDescent="0.25">
      <c r="A2026" s="1" t="s">
        <v>1099</v>
      </c>
      <c r="B2026" s="1" t="s">
        <v>1347</v>
      </c>
      <c r="C2026" s="5">
        <v>4</v>
      </c>
      <c r="D2026" s="1" t="s">
        <v>11</v>
      </c>
      <c r="E2026" s="1" t="s">
        <v>943</v>
      </c>
      <c r="F2026" s="5" t="s">
        <v>24</v>
      </c>
      <c r="G2026" s="5">
        <v>30</v>
      </c>
      <c r="H2026" s="5">
        <v>40</v>
      </c>
      <c r="I2026" s="5" t="b">
        <v>1</v>
      </c>
      <c r="J2026" s="1" t="s">
        <v>0</v>
      </c>
      <c r="K2026" s="1" t="s">
        <v>32</v>
      </c>
      <c r="L2026" s="1" t="s">
        <v>716</v>
      </c>
      <c r="M2026" s="1" t="s">
        <v>1170</v>
      </c>
      <c r="N2026" s="1"/>
      <c r="O2026" s="1"/>
      <c r="P2026" s="1"/>
      <c r="Q2026" s="1" t="s">
        <v>1347</v>
      </c>
      <c r="R2026" s="1" t="s">
        <v>1347</v>
      </c>
      <c r="S2026" s="5">
        <v>1</v>
      </c>
    </row>
    <row r="2027" spans="1:19" hidden="1" x14ac:dyDescent="0.25">
      <c r="A2027" s="1" t="s">
        <v>1099</v>
      </c>
      <c r="B2027" s="1" t="s">
        <v>1347</v>
      </c>
      <c r="C2027" s="5">
        <v>4</v>
      </c>
      <c r="D2027" s="1" t="s">
        <v>1260</v>
      </c>
      <c r="E2027" s="1" t="s">
        <v>1275</v>
      </c>
      <c r="F2027" s="5" t="s">
        <v>25</v>
      </c>
      <c r="G2027" s="5">
        <v>-0.5</v>
      </c>
      <c r="H2027" s="5">
        <v>2</v>
      </c>
      <c r="I2027" s="5" t="b">
        <v>1</v>
      </c>
      <c r="J2027" s="1" t="s">
        <v>1261</v>
      </c>
      <c r="K2027" s="1" t="s">
        <v>32</v>
      </c>
      <c r="L2027" s="1"/>
      <c r="M2027" s="1"/>
      <c r="N2027" s="1"/>
      <c r="O2027" s="1"/>
      <c r="P2027" s="1"/>
      <c r="Q2027" s="1" t="s">
        <v>1347</v>
      </c>
      <c r="R2027" s="1" t="s">
        <v>1347</v>
      </c>
      <c r="S2027" s="5">
        <v>2</v>
      </c>
    </row>
    <row r="2028" spans="1:19" hidden="1" x14ac:dyDescent="0.25">
      <c r="A2028" s="1" t="s">
        <v>1099</v>
      </c>
      <c r="B2028" s="1" t="s">
        <v>1347</v>
      </c>
      <c r="C2028" s="5">
        <v>4</v>
      </c>
      <c r="D2028" s="1" t="s">
        <v>13</v>
      </c>
      <c r="E2028" s="1" t="s">
        <v>961</v>
      </c>
      <c r="F2028" s="5" t="s">
        <v>25</v>
      </c>
      <c r="G2028" s="5">
        <v>3</v>
      </c>
      <c r="H2028" s="5">
        <v>8</v>
      </c>
      <c r="I2028" s="5" t="b">
        <v>1</v>
      </c>
      <c r="J2028" s="1" t="s">
        <v>10</v>
      </c>
      <c r="K2028" s="1" t="s">
        <v>32</v>
      </c>
      <c r="L2028" s="1"/>
      <c r="M2028" s="1"/>
      <c r="N2028" s="1"/>
      <c r="O2028" s="1"/>
      <c r="P2028" s="1"/>
      <c r="Q2028" s="1" t="s">
        <v>1347</v>
      </c>
      <c r="R2028" s="1" t="s">
        <v>1347</v>
      </c>
      <c r="S2028" s="5">
        <v>3</v>
      </c>
    </row>
    <row r="2029" spans="1:19" hidden="1" x14ac:dyDescent="0.25">
      <c r="A2029" s="1" t="s">
        <v>1099</v>
      </c>
      <c r="B2029" s="1" t="s">
        <v>1347</v>
      </c>
      <c r="C2029" s="5">
        <v>4</v>
      </c>
      <c r="D2029" s="1" t="s">
        <v>29</v>
      </c>
      <c r="E2029" s="1" t="s">
        <v>939</v>
      </c>
      <c r="F2029" s="5" t="s">
        <v>25</v>
      </c>
      <c r="G2029" s="5">
        <v>0</v>
      </c>
      <c r="H2029" s="5">
        <v>3</v>
      </c>
      <c r="I2029" s="5" t="b">
        <v>1</v>
      </c>
      <c r="J2029" s="1" t="s">
        <v>1153</v>
      </c>
      <c r="K2029" s="1" t="s">
        <v>32</v>
      </c>
      <c r="L2029" s="1"/>
      <c r="M2029" s="1"/>
      <c r="N2029" s="1"/>
      <c r="O2029" s="1"/>
      <c r="P2029" s="1"/>
      <c r="Q2029" s="1" t="s">
        <v>1347</v>
      </c>
      <c r="R2029" s="1" t="s">
        <v>1347</v>
      </c>
      <c r="S2029" s="5">
        <v>5</v>
      </c>
    </row>
    <row r="2030" spans="1:19" hidden="1" x14ac:dyDescent="0.25">
      <c r="A2030" s="1" t="s">
        <v>1099</v>
      </c>
      <c r="B2030" s="1" t="s">
        <v>1347</v>
      </c>
      <c r="C2030" s="5">
        <v>4</v>
      </c>
      <c r="D2030" s="1" t="s">
        <v>35</v>
      </c>
      <c r="E2030" s="1" t="s">
        <v>1345</v>
      </c>
      <c r="F2030" s="5" t="s">
        <v>25</v>
      </c>
      <c r="G2030" s="5">
        <v>0</v>
      </c>
      <c r="H2030" s="5">
        <v>5</v>
      </c>
      <c r="I2030" s="5" t="b">
        <v>1</v>
      </c>
      <c r="J2030" s="1" t="s">
        <v>1321</v>
      </c>
      <c r="K2030" s="1" t="s">
        <v>32</v>
      </c>
      <c r="L2030" s="1" t="s">
        <v>716</v>
      </c>
      <c r="M2030" s="1" t="s">
        <v>1170</v>
      </c>
      <c r="N2030" s="1"/>
      <c r="O2030" s="1"/>
      <c r="P2030" s="1"/>
      <c r="Q2030" s="1" t="s">
        <v>1347</v>
      </c>
      <c r="R2030" s="1" t="s">
        <v>1347</v>
      </c>
      <c r="S2030" s="5">
        <v>7</v>
      </c>
    </row>
    <row r="2031" spans="1:19" hidden="1" x14ac:dyDescent="0.25">
      <c r="A2031" s="1" t="s">
        <v>1099</v>
      </c>
      <c r="B2031" s="1" t="s">
        <v>1347</v>
      </c>
      <c r="C2031" s="5">
        <v>4</v>
      </c>
      <c r="D2031" s="1" t="s">
        <v>1157</v>
      </c>
      <c r="E2031" s="1" t="s">
        <v>998</v>
      </c>
      <c r="F2031" s="5" t="s">
        <v>26</v>
      </c>
      <c r="G2031" s="5">
        <v>15</v>
      </c>
      <c r="H2031" s="5">
        <v>25</v>
      </c>
      <c r="I2031" s="5" t="b">
        <v>0</v>
      </c>
      <c r="J2031" s="1" t="s">
        <v>1269</v>
      </c>
      <c r="K2031" s="1" t="s">
        <v>32</v>
      </c>
      <c r="L2031" s="1" t="s">
        <v>716</v>
      </c>
      <c r="M2031" s="1" t="s">
        <v>1170</v>
      </c>
      <c r="N2031" s="1"/>
      <c r="O2031" s="1"/>
      <c r="P2031" s="1"/>
      <c r="Q2031" s="1" t="s">
        <v>1347</v>
      </c>
      <c r="R2031" s="1" t="s">
        <v>1347</v>
      </c>
      <c r="S2031" s="5">
        <v>8</v>
      </c>
    </row>
    <row r="2032" spans="1:19" hidden="1" x14ac:dyDescent="0.25">
      <c r="A2032" s="1" t="s">
        <v>1099</v>
      </c>
      <c r="B2032" s="1" t="s">
        <v>1347</v>
      </c>
      <c r="C2032" s="5">
        <v>4</v>
      </c>
      <c r="D2032" s="1" t="s">
        <v>1286</v>
      </c>
      <c r="E2032" s="1" t="s">
        <v>1350</v>
      </c>
      <c r="F2032" s="5" t="s">
        <v>27</v>
      </c>
      <c r="G2032" s="5">
        <v>3</v>
      </c>
      <c r="H2032" s="5">
        <v>6</v>
      </c>
      <c r="I2032" s="5" t="b">
        <v>0</v>
      </c>
      <c r="J2032" s="1" t="s">
        <v>1288</v>
      </c>
      <c r="K2032" s="1" t="s">
        <v>32</v>
      </c>
      <c r="L2032" s="1" t="s">
        <v>716</v>
      </c>
      <c r="M2032" s="1" t="s">
        <v>1170</v>
      </c>
      <c r="N2032" s="1"/>
      <c r="O2032" s="1"/>
      <c r="P2032" s="1"/>
      <c r="Q2032" s="1" t="s">
        <v>1347</v>
      </c>
      <c r="R2032" s="1" t="s">
        <v>1347</v>
      </c>
      <c r="S2032" s="5">
        <v>9</v>
      </c>
    </row>
    <row r="2033" spans="1:19" hidden="1" x14ac:dyDescent="0.25">
      <c r="A2033" s="1" t="s">
        <v>1099</v>
      </c>
      <c r="B2033" s="1" t="s">
        <v>1347</v>
      </c>
      <c r="C2033" s="5">
        <v>4</v>
      </c>
      <c r="D2033" s="1" t="s">
        <v>1441</v>
      </c>
      <c r="E2033" s="1" t="s">
        <v>987</v>
      </c>
      <c r="F2033" s="5" t="s">
        <v>26</v>
      </c>
      <c r="G2033" s="5">
        <v>25</v>
      </c>
      <c r="H2033" s="5">
        <v>35</v>
      </c>
      <c r="I2033" s="5" t="b">
        <v>0</v>
      </c>
      <c r="J2033" s="1" t="s">
        <v>1270</v>
      </c>
      <c r="K2033" s="1" t="s">
        <v>32</v>
      </c>
      <c r="L2033" s="1" t="s">
        <v>716</v>
      </c>
      <c r="M2033" s="1" t="s">
        <v>1170</v>
      </c>
      <c r="N2033" s="1"/>
      <c r="O2033" s="1"/>
      <c r="P2033" s="1"/>
      <c r="Q2033" s="1" t="s">
        <v>1347</v>
      </c>
      <c r="R2033" s="1" t="s">
        <v>1347</v>
      </c>
      <c r="S2033" s="5">
        <v>11</v>
      </c>
    </row>
    <row r="2034" spans="1:19" hidden="1" x14ac:dyDescent="0.25">
      <c r="A2034" s="1" t="s">
        <v>1099</v>
      </c>
      <c r="B2034" s="1" t="s">
        <v>1347</v>
      </c>
      <c r="C2034" s="5">
        <v>5</v>
      </c>
      <c r="D2034" s="1" t="s">
        <v>11</v>
      </c>
      <c r="E2034" s="1" t="s">
        <v>979</v>
      </c>
      <c r="F2034" s="5" t="s">
        <v>25</v>
      </c>
      <c r="G2034" s="5">
        <v>20</v>
      </c>
      <c r="H2034" s="5">
        <v>25</v>
      </c>
      <c r="I2034" s="5" t="b">
        <v>1</v>
      </c>
      <c r="J2034" s="1" t="s">
        <v>0</v>
      </c>
      <c r="K2034" s="1" t="s">
        <v>32</v>
      </c>
      <c r="L2034" s="1" t="s">
        <v>716</v>
      </c>
      <c r="M2034" s="1" t="s">
        <v>1170</v>
      </c>
      <c r="N2034" s="1"/>
      <c r="O2034" s="1"/>
      <c r="P2034" s="1"/>
      <c r="Q2034" s="1" t="s">
        <v>1347</v>
      </c>
      <c r="R2034" s="1" t="s">
        <v>1347</v>
      </c>
      <c r="S2034" s="5">
        <v>1</v>
      </c>
    </row>
    <row r="2035" spans="1:19" hidden="1" x14ac:dyDescent="0.25">
      <c r="A2035" s="1" t="s">
        <v>1099</v>
      </c>
      <c r="B2035" s="1" t="s">
        <v>1347</v>
      </c>
      <c r="C2035" s="5">
        <v>5</v>
      </c>
      <c r="D2035" s="1" t="s">
        <v>13</v>
      </c>
      <c r="E2035" s="1" t="s">
        <v>725</v>
      </c>
      <c r="F2035" s="5" t="s">
        <v>25</v>
      </c>
      <c r="G2035" s="5">
        <v>0</v>
      </c>
      <c r="H2035" s="5">
        <v>1</v>
      </c>
      <c r="I2035" s="5" t="b">
        <v>1</v>
      </c>
      <c r="J2035" s="1" t="s">
        <v>10</v>
      </c>
      <c r="K2035" s="1" t="s">
        <v>32</v>
      </c>
      <c r="L2035" s="1" t="s">
        <v>716</v>
      </c>
      <c r="M2035" s="1" t="s">
        <v>1170</v>
      </c>
      <c r="N2035" s="1"/>
      <c r="O2035" s="1"/>
      <c r="P2035" s="1"/>
      <c r="Q2035" s="1" t="s">
        <v>1347</v>
      </c>
      <c r="R2035" s="1" t="s">
        <v>1347</v>
      </c>
      <c r="S2035" s="5">
        <v>3</v>
      </c>
    </row>
    <row r="2036" spans="1:19" hidden="1" x14ac:dyDescent="0.25">
      <c r="A2036" s="1" t="s">
        <v>1099</v>
      </c>
      <c r="B2036" s="1" t="s">
        <v>1347</v>
      </c>
      <c r="C2036" s="5">
        <v>5</v>
      </c>
      <c r="D2036" s="1" t="s">
        <v>1157</v>
      </c>
      <c r="E2036" s="1" t="s">
        <v>954</v>
      </c>
      <c r="F2036" s="5" t="s">
        <v>26</v>
      </c>
      <c r="G2036" s="5">
        <v>45</v>
      </c>
      <c r="H2036" s="5">
        <v>55</v>
      </c>
      <c r="I2036" s="5" t="b">
        <v>0</v>
      </c>
      <c r="J2036" s="1" t="s">
        <v>1269</v>
      </c>
      <c r="K2036" s="1" t="s">
        <v>32</v>
      </c>
      <c r="L2036" s="1" t="s">
        <v>716</v>
      </c>
      <c r="M2036" s="1" t="s">
        <v>1170</v>
      </c>
      <c r="N2036" s="1"/>
      <c r="O2036" s="1"/>
      <c r="P2036" s="1"/>
      <c r="Q2036" s="1" t="s">
        <v>1347</v>
      </c>
      <c r="R2036" s="1" t="s">
        <v>1347</v>
      </c>
      <c r="S2036" s="5">
        <v>8</v>
      </c>
    </row>
    <row r="2037" spans="1:19" hidden="1" x14ac:dyDescent="0.25">
      <c r="A2037" s="1" t="s">
        <v>1099</v>
      </c>
      <c r="B2037" s="1" t="s">
        <v>1339</v>
      </c>
      <c r="C2037" s="5">
        <v>2</v>
      </c>
      <c r="D2037" s="1" t="s">
        <v>11</v>
      </c>
      <c r="E2037" s="1" t="s">
        <v>1310</v>
      </c>
      <c r="F2037" s="5" t="s">
        <v>25</v>
      </c>
      <c r="G2037" s="5">
        <v>50</v>
      </c>
      <c r="H2037" s="5">
        <v>55</v>
      </c>
      <c r="I2037" s="5" t="b">
        <v>1</v>
      </c>
      <c r="J2037" s="1" t="s">
        <v>0</v>
      </c>
      <c r="K2037" s="1" t="s">
        <v>32</v>
      </c>
      <c r="L2037" s="1"/>
      <c r="M2037" s="1"/>
      <c r="N2037" s="1"/>
      <c r="O2037" s="1"/>
      <c r="P2037" s="1"/>
      <c r="Q2037" s="1" t="s">
        <v>1339</v>
      </c>
      <c r="R2037" s="1" t="s">
        <v>1339</v>
      </c>
      <c r="S2037" s="5">
        <v>1</v>
      </c>
    </row>
    <row r="2038" spans="1:19" hidden="1" x14ac:dyDescent="0.25">
      <c r="A2038" s="1" t="s">
        <v>1099</v>
      </c>
      <c r="B2038" s="1" t="s">
        <v>1339</v>
      </c>
      <c r="C2038" s="5">
        <v>2</v>
      </c>
      <c r="D2038" s="1" t="s">
        <v>1260</v>
      </c>
      <c r="E2038" s="1" t="s">
        <v>991</v>
      </c>
      <c r="F2038" s="5" t="s">
        <v>25</v>
      </c>
      <c r="G2038" s="5">
        <v>2</v>
      </c>
      <c r="H2038" s="5">
        <v>3</v>
      </c>
      <c r="I2038" s="5" t="b">
        <v>1</v>
      </c>
      <c r="J2038" s="1" t="s">
        <v>1261</v>
      </c>
      <c r="K2038" s="1" t="s">
        <v>32</v>
      </c>
      <c r="L2038" s="1"/>
      <c r="M2038" s="1"/>
      <c r="N2038" s="1"/>
      <c r="O2038" s="1"/>
      <c r="P2038" s="1"/>
      <c r="Q2038" s="1" t="s">
        <v>1339</v>
      </c>
      <c r="R2038" s="1" t="s">
        <v>1339</v>
      </c>
      <c r="S2038" s="5">
        <v>2</v>
      </c>
    </row>
    <row r="2039" spans="1:19" hidden="1" x14ac:dyDescent="0.25">
      <c r="A2039" s="1" t="s">
        <v>1099</v>
      </c>
      <c r="B2039" s="1" t="s">
        <v>1339</v>
      </c>
      <c r="C2039" s="5">
        <v>2</v>
      </c>
      <c r="D2039" s="1" t="s">
        <v>13</v>
      </c>
      <c r="E2039" s="1" t="s">
        <v>1340</v>
      </c>
      <c r="F2039" s="5" t="s">
        <v>25</v>
      </c>
      <c r="G2039" s="5">
        <v>18</v>
      </c>
      <c r="H2039" s="5">
        <v>23</v>
      </c>
      <c r="I2039" s="5" t="b">
        <v>1</v>
      </c>
      <c r="J2039" s="1" t="s">
        <v>10</v>
      </c>
      <c r="K2039" s="1" t="s">
        <v>32</v>
      </c>
      <c r="L2039" s="1"/>
      <c r="M2039" s="1"/>
      <c r="N2039" s="1"/>
      <c r="O2039" s="1"/>
      <c r="P2039" s="1"/>
      <c r="Q2039" s="1" t="s">
        <v>1339</v>
      </c>
      <c r="R2039" s="1" t="s">
        <v>1339</v>
      </c>
      <c r="S2039" s="5">
        <v>3</v>
      </c>
    </row>
    <row r="2040" spans="1:19" hidden="1" x14ac:dyDescent="0.25">
      <c r="A2040" s="1" t="s">
        <v>1099</v>
      </c>
      <c r="B2040" s="1" t="s">
        <v>1339</v>
      </c>
      <c r="C2040" s="5">
        <v>2</v>
      </c>
      <c r="D2040" s="1" t="s">
        <v>1263</v>
      </c>
      <c r="E2040" s="1" t="s">
        <v>939</v>
      </c>
      <c r="F2040" s="5" t="s">
        <v>25</v>
      </c>
      <c r="G2040" s="5">
        <v>0</v>
      </c>
      <c r="H2040" s="5">
        <v>3</v>
      </c>
      <c r="I2040" s="5" t="b">
        <v>1</v>
      </c>
      <c r="J2040" s="1" t="s">
        <v>1264</v>
      </c>
      <c r="K2040" s="1" t="s">
        <v>32</v>
      </c>
      <c r="L2040" s="1"/>
      <c r="M2040" s="1"/>
      <c r="N2040" s="1"/>
      <c r="O2040" s="1"/>
      <c r="P2040" s="1"/>
      <c r="Q2040" s="1" t="s">
        <v>1339</v>
      </c>
      <c r="R2040" s="1" t="s">
        <v>1339</v>
      </c>
      <c r="S2040" s="5">
        <v>4</v>
      </c>
    </row>
    <row r="2041" spans="1:19" hidden="1" x14ac:dyDescent="0.25">
      <c r="A2041" s="1" t="s">
        <v>1099</v>
      </c>
      <c r="B2041" s="1" t="s">
        <v>1339</v>
      </c>
      <c r="C2041" s="5">
        <v>2</v>
      </c>
      <c r="D2041" s="1" t="s">
        <v>29</v>
      </c>
      <c r="E2041" s="1" t="s">
        <v>952</v>
      </c>
      <c r="F2041" s="5" t="s">
        <v>25</v>
      </c>
      <c r="G2041" s="5">
        <v>10</v>
      </c>
      <c r="H2041" s="5">
        <v>15</v>
      </c>
      <c r="I2041" s="5" t="b">
        <v>1</v>
      </c>
      <c r="J2041" s="1" t="s">
        <v>1153</v>
      </c>
      <c r="K2041" s="1" t="s">
        <v>32</v>
      </c>
      <c r="L2041" s="1"/>
      <c r="M2041" s="1"/>
      <c r="N2041" s="1"/>
      <c r="O2041" s="1"/>
      <c r="P2041" s="1"/>
      <c r="Q2041" s="1" t="s">
        <v>1339</v>
      </c>
      <c r="R2041" s="1" t="s">
        <v>1339</v>
      </c>
      <c r="S2041" s="5">
        <v>5</v>
      </c>
    </row>
    <row r="2042" spans="1:19" hidden="1" x14ac:dyDescent="0.25">
      <c r="A2042" s="1" t="s">
        <v>1099</v>
      </c>
      <c r="B2042" s="1" t="s">
        <v>1339</v>
      </c>
      <c r="C2042" s="5">
        <v>2</v>
      </c>
      <c r="D2042" s="1" t="s">
        <v>35</v>
      </c>
      <c r="E2042" s="1" t="s">
        <v>1341</v>
      </c>
      <c r="F2042" s="5" t="s">
        <v>24</v>
      </c>
      <c r="G2042" s="5">
        <v>14</v>
      </c>
      <c r="H2042" s="5">
        <v>20</v>
      </c>
      <c r="I2042" s="5" t="b">
        <v>1</v>
      </c>
      <c r="J2042" s="1" t="s">
        <v>1321</v>
      </c>
      <c r="K2042" s="1" t="s">
        <v>32</v>
      </c>
      <c r="L2042" s="1"/>
      <c r="M2042" s="1"/>
      <c r="N2042" s="1"/>
      <c r="O2042" s="1"/>
      <c r="P2042" s="1"/>
      <c r="Q2042" s="1" t="s">
        <v>1339</v>
      </c>
      <c r="R2042" s="1" t="s">
        <v>1339</v>
      </c>
      <c r="S2042" s="5">
        <v>7</v>
      </c>
    </row>
    <row r="2043" spans="1:19" hidden="1" x14ac:dyDescent="0.25">
      <c r="A2043" s="1" t="s">
        <v>1099</v>
      </c>
      <c r="B2043" s="1" t="s">
        <v>1339</v>
      </c>
      <c r="C2043" s="5">
        <v>2</v>
      </c>
      <c r="D2043" s="1" t="s">
        <v>1157</v>
      </c>
      <c r="E2043" s="1" t="s">
        <v>1342</v>
      </c>
      <c r="F2043" s="5" t="s">
        <v>26</v>
      </c>
      <c r="G2043" s="5">
        <v>0</v>
      </c>
      <c r="H2043" s="5">
        <v>10</v>
      </c>
      <c r="I2043" s="5" t="b">
        <v>0</v>
      </c>
      <c r="J2043" s="1" t="s">
        <v>1269</v>
      </c>
      <c r="K2043" s="1" t="s">
        <v>32</v>
      </c>
      <c r="L2043" s="1"/>
      <c r="M2043" s="1"/>
      <c r="N2043" s="1"/>
      <c r="O2043" s="1"/>
      <c r="P2043" s="1"/>
      <c r="Q2043" s="1" t="s">
        <v>1339</v>
      </c>
      <c r="R2043" s="1" t="s">
        <v>1339</v>
      </c>
      <c r="S2043" s="5">
        <v>8</v>
      </c>
    </row>
    <row r="2044" spans="1:19" hidden="1" x14ac:dyDescent="0.25">
      <c r="A2044" s="1" t="s">
        <v>1099</v>
      </c>
      <c r="B2044" s="1" t="s">
        <v>1339</v>
      </c>
      <c r="C2044" s="5">
        <v>2</v>
      </c>
      <c r="D2044" s="1" t="s">
        <v>1286</v>
      </c>
      <c r="E2044" s="1" t="s">
        <v>1289</v>
      </c>
      <c r="F2044" s="5" t="s">
        <v>27</v>
      </c>
      <c r="G2044" s="5">
        <v>0</v>
      </c>
      <c r="H2044" s="5">
        <v>5</v>
      </c>
      <c r="I2044" s="5" t="b">
        <v>0</v>
      </c>
      <c r="J2044" s="1" t="s">
        <v>1288</v>
      </c>
      <c r="K2044" s="1" t="s">
        <v>32</v>
      </c>
      <c r="L2044" s="1"/>
      <c r="M2044" s="1"/>
      <c r="N2044" s="1"/>
      <c r="O2044" s="1"/>
      <c r="P2044" s="1"/>
      <c r="Q2044" s="1" t="s">
        <v>1339</v>
      </c>
      <c r="R2044" s="1" t="s">
        <v>1339</v>
      </c>
      <c r="S2044" s="5">
        <v>9</v>
      </c>
    </row>
    <row r="2045" spans="1:19" hidden="1" x14ac:dyDescent="0.25">
      <c r="A2045" s="1" t="s">
        <v>1099</v>
      </c>
      <c r="B2045" s="1" t="s">
        <v>1339</v>
      </c>
      <c r="C2045" s="5">
        <v>2</v>
      </c>
      <c r="D2045" s="1" t="s">
        <v>1193</v>
      </c>
      <c r="E2045" s="1" t="s">
        <v>1271</v>
      </c>
      <c r="F2045" s="5" t="s">
        <v>27</v>
      </c>
      <c r="G2045" s="5">
        <v>0</v>
      </c>
      <c r="H2045" s="5">
        <v>1</v>
      </c>
      <c r="I2045" s="5" t="b">
        <v>0</v>
      </c>
      <c r="J2045" s="1" t="s">
        <v>1272</v>
      </c>
      <c r="K2045" s="1" t="s">
        <v>32</v>
      </c>
      <c r="L2045" s="1"/>
      <c r="M2045" s="1"/>
      <c r="N2045" s="1"/>
      <c r="O2045" s="1"/>
      <c r="P2045" s="1"/>
      <c r="Q2045" s="1" t="s">
        <v>1339</v>
      </c>
      <c r="R2045" s="1" t="s">
        <v>1339</v>
      </c>
      <c r="S2045" s="5">
        <v>10</v>
      </c>
    </row>
    <row r="2046" spans="1:19" hidden="1" x14ac:dyDescent="0.25">
      <c r="A2046" s="1" t="s">
        <v>1099</v>
      </c>
      <c r="B2046" s="1" t="s">
        <v>1339</v>
      </c>
      <c r="C2046" s="5">
        <v>2</v>
      </c>
      <c r="D2046" s="1" t="s">
        <v>1441</v>
      </c>
      <c r="E2046" s="1" t="s">
        <v>990</v>
      </c>
      <c r="F2046" s="5" t="s">
        <v>27</v>
      </c>
      <c r="G2046" s="5">
        <v>5</v>
      </c>
      <c r="H2046" s="5">
        <v>10</v>
      </c>
      <c r="I2046" s="5" t="b">
        <v>0</v>
      </c>
      <c r="J2046" s="1" t="s">
        <v>1270</v>
      </c>
      <c r="K2046" s="1" t="s">
        <v>32</v>
      </c>
      <c r="L2046" s="1"/>
      <c r="M2046" s="1"/>
      <c r="N2046" s="1"/>
      <c r="O2046" s="1"/>
      <c r="P2046" s="1"/>
      <c r="Q2046" s="1" t="s">
        <v>1339</v>
      </c>
      <c r="R2046" s="1" t="s">
        <v>1339</v>
      </c>
      <c r="S2046" s="5">
        <v>11</v>
      </c>
    </row>
    <row r="2047" spans="1:19" hidden="1" x14ac:dyDescent="0.25">
      <c r="A2047" s="1" t="s">
        <v>1099</v>
      </c>
      <c r="B2047" s="1" t="s">
        <v>1339</v>
      </c>
      <c r="C2047" s="5">
        <v>2</v>
      </c>
      <c r="D2047" s="1" t="s">
        <v>1440</v>
      </c>
      <c r="E2047" s="1" t="s">
        <v>1343</v>
      </c>
      <c r="F2047" s="5" t="s">
        <v>27</v>
      </c>
      <c r="G2047" s="5">
        <v>25</v>
      </c>
      <c r="H2047" s="5">
        <v>30</v>
      </c>
      <c r="I2047" s="5" t="b">
        <v>0</v>
      </c>
      <c r="J2047" s="1" t="s">
        <v>1438</v>
      </c>
      <c r="K2047" s="1" t="s">
        <v>32</v>
      </c>
      <c r="L2047" s="1"/>
      <c r="M2047" s="1"/>
      <c r="N2047" s="1"/>
      <c r="O2047" s="1"/>
      <c r="P2047" s="1"/>
      <c r="Q2047" s="1" t="s">
        <v>1339</v>
      </c>
      <c r="R2047" s="1" t="s">
        <v>1339</v>
      </c>
      <c r="S2047" s="5">
        <v>16</v>
      </c>
    </row>
    <row r="2048" spans="1:19" hidden="1" x14ac:dyDescent="0.25">
      <c r="A2048" s="1" t="s">
        <v>1099</v>
      </c>
      <c r="B2048" s="1" t="s">
        <v>1339</v>
      </c>
      <c r="C2048" s="5">
        <v>3</v>
      </c>
      <c r="D2048" s="1" t="s">
        <v>11</v>
      </c>
      <c r="E2048" s="1" t="s">
        <v>977</v>
      </c>
      <c r="F2048" s="5" t="s">
        <v>24</v>
      </c>
      <c r="G2048" s="5">
        <v>40</v>
      </c>
      <c r="H2048" s="5">
        <v>50</v>
      </c>
      <c r="I2048" s="5" t="b">
        <v>1</v>
      </c>
      <c r="J2048" s="1" t="s">
        <v>0</v>
      </c>
      <c r="K2048" s="1" t="s">
        <v>32</v>
      </c>
      <c r="L2048" s="1" t="s">
        <v>716</v>
      </c>
      <c r="M2048" s="1" t="s">
        <v>1170</v>
      </c>
      <c r="N2048" s="1"/>
      <c r="O2048" s="1"/>
      <c r="P2048" s="1"/>
      <c r="Q2048" s="1" t="s">
        <v>1339</v>
      </c>
      <c r="R2048" s="1" t="s">
        <v>1339</v>
      </c>
      <c r="S2048" s="5">
        <v>1</v>
      </c>
    </row>
    <row r="2049" spans="1:19" hidden="1" x14ac:dyDescent="0.25">
      <c r="A2049" s="1" t="s">
        <v>1099</v>
      </c>
      <c r="B2049" s="1" t="s">
        <v>1339</v>
      </c>
      <c r="C2049" s="5">
        <v>3</v>
      </c>
      <c r="D2049" s="1" t="s">
        <v>1260</v>
      </c>
      <c r="E2049" s="1" t="s">
        <v>991</v>
      </c>
      <c r="F2049" s="5" t="s">
        <v>25</v>
      </c>
      <c r="G2049" s="5">
        <v>2</v>
      </c>
      <c r="H2049" s="5">
        <v>3</v>
      </c>
      <c r="I2049" s="5" t="b">
        <v>1</v>
      </c>
      <c r="J2049" s="1" t="s">
        <v>1261</v>
      </c>
      <c r="K2049" s="1" t="s">
        <v>32</v>
      </c>
      <c r="L2049" s="1"/>
      <c r="M2049" s="1"/>
      <c r="N2049" s="1"/>
      <c r="O2049" s="1"/>
      <c r="P2049" s="1"/>
      <c r="Q2049" s="1" t="s">
        <v>1339</v>
      </c>
      <c r="R2049" s="1" t="s">
        <v>1339</v>
      </c>
      <c r="S2049" s="5">
        <v>2</v>
      </c>
    </row>
    <row r="2050" spans="1:19" hidden="1" x14ac:dyDescent="0.25">
      <c r="A2050" s="1" t="s">
        <v>1099</v>
      </c>
      <c r="B2050" s="1" t="s">
        <v>1339</v>
      </c>
      <c r="C2050" s="5">
        <v>3</v>
      </c>
      <c r="D2050" s="1" t="s">
        <v>13</v>
      </c>
      <c r="E2050" s="1" t="s">
        <v>1273</v>
      </c>
      <c r="F2050" s="5" t="s">
        <v>25</v>
      </c>
      <c r="G2050" s="5">
        <v>11</v>
      </c>
      <c r="H2050" s="5">
        <v>18</v>
      </c>
      <c r="I2050" s="5" t="b">
        <v>1</v>
      </c>
      <c r="J2050" s="1" t="s">
        <v>10</v>
      </c>
      <c r="K2050" s="1" t="s">
        <v>32</v>
      </c>
      <c r="L2050" s="1"/>
      <c r="M2050" s="1"/>
      <c r="N2050" s="1"/>
      <c r="O2050" s="1"/>
      <c r="P2050" s="1"/>
      <c r="Q2050" s="1" t="s">
        <v>1339</v>
      </c>
      <c r="R2050" s="1" t="s">
        <v>1339</v>
      </c>
      <c r="S2050" s="5">
        <v>3</v>
      </c>
    </row>
    <row r="2051" spans="1:19" hidden="1" x14ac:dyDescent="0.25">
      <c r="A2051" s="1" t="s">
        <v>1099</v>
      </c>
      <c r="B2051" s="1" t="s">
        <v>1339</v>
      </c>
      <c r="C2051" s="5">
        <v>3</v>
      </c>
      <c r="D2051" s="1" t="s">
        <v>29</v>
      </c>
      <c r="E2051" s="1" t="s">
        <v>971</v>
      </c>
      <c r="F2051" s="5" t="s">
        <v>25</v>
      </c>
      <c r="G2051" s="5">
        <v>5</v>
      </c>
      <c r="H2051" s="5">
        <v>10</v>
      </c>
      <c r="I2051" s="5" t="b">
        <v>1</v>
      </c>
      <c r="J2051" s="1" t="s">
        <v>1153</v>
      </c>
      <c r="K2051" s="1" t="s">
        <v>32</v>
      </c>
      <c r="L2051" s="1"/>
      <c r="M2051" s="1"/>
      <c r="N2051" s="1"/>
      <c r="O2051" s="1"/>
      <c r="P2051" s="1"/>
      <c r="Q2051" s="1" t="s">
        <v>1339</v>
      </c>
      <c r="R2051" s="1" t="s">
        <v>1339</v>
      </c>
      <c r="S2051" s="5">
        <v>5</v>
      </c>
    </row>
    <row r="2052" spans="1:19" hidden="1" x14ac:dyDescent="0.25">
      <c r="A2052" s="1" t="s">
        <v>1099</v>
      </c>
      <c r="B2052" s="1" t="s">
        <v>1339</v>
      </c>
      <c r="C2052" s="5">
        <v>3</v>
      </c>
      <c r="D2052" s="1" t="s">
        <v>35</v>
      </c>
      <c r="E2052" s="1" t="s">
        <v>1344</v>
      </c>
      <c r="F2052" s="5" t="s">
        <v>24</v>
      </c>
      <c r="G2052" s="5">
        <v>6</v>
      </c>
      <c r="H2052" s="5">
        <v>14</v>
      </c>
      <c r="I2052" s="5" t="b">
        <v>1</v>
      </c>
      <c r="J2052" s="1" t="s">
        <v>1321</v>
      </c>
      <c r="K2052" s="1" t="s">
        <v>32</v>
      </c>
      <c r="L2052" s="1"/>
      <c r="M2052" s="1"/>
      <c r="N2052" s="1"/>
      <c r="O2052" s="1"/>
      <c r="P2052" s="1"/>
      <c r="Q2052" s="1" t="s">
        <v>1339</v>
      </c>
      <c r="R2052" s="1" t="s">
        <v>1339</v>
      </c>
      <c r="S2052" s="5">
        <v>7</v>
      </c>
    </row>
    <row r="2053" spans="1:19" hidden="1" x14ac:dyDescent="0.25">
      <c r="A2053" s="1" t="s">
        <v>1099</v>
      </c>
      <c r="B2053" s="1" t="s">
        <v>1339</v>
      </c>
      <c r="C2053" s="5">
        <v>3</v>
      </c>
      <c r="D2053" s="1" t="s">
        <v>1157</v>
      </c>
      <c r="E2053" s="1" t="s">
        <v>992</v>
      </c>
      <c r="F2053" s="5" t="s">
        <v>26</v>
      </c>
      <c r="G2053" s="5">
        <v>10</v>
      </c>
      <c r="H2053" s="5">
        <v>20</v>
      </c>
      <c r="I2053" s="5" t="b">
        <v>0</v>
      </c>
      <c r="J2053" s="1" t="s">
        <v>1269</v>
      </c>
      <c r="K2053" s="1" t="s">
        <v>32</v>
      </c>
      <c r="L2053" s="1"/>
      <c r="M2053" s="1"/>
      <c r="N2053" s="1"/>
      <c r="O2053" s="1"/>
      <c r="P2053" s="1"/>
      <c r="Q2053" s="1" t="s">
        <v>1339</v>
      </c>
      <c r="R2053" s="1" t="s">
        <v>1339</v>
      </c>
      <c r="S2053" s="5">
        <v>8</v>
      </c>
    </row>
    <row r="2054" spans="1:19" hidden="1" x14ac:dyDescent="0.25">
      <c r="A2054" s="1" t="s">
        <v>1099</v>
      </c>
      <c r="B2054" s="1" t="s">
        <v>1339</v>
      </c>
      <c r="C2054" s="5">
        <v>3</v>
      </c>
      <c r="D2054" s="1" t="s">
        <v>1286</v>
      </c>
      <c r="E2054" s="1" t="s">
        <v>1326</v>
      </c>
      <c r="F2054" s="5" t="s">
        <v>27</v>
      </c>
      <c r="G2054" s="5">
        <v>5</v>
      </c>
      <c r="H2054" s="5">
        <v>8</v>
      </c>
      <c r="I2054" s="5" t="b">
        <v>0</v>
      </c>
      <c r="J2054" s="1" t="s">
        <v>1288</v>
      </c>
      <c r="K2054" s="1" t="s">
        <v>32</v>
      </c>
      <c r="L2054" s="1"/>
      <c r="M2054" s="1"/>
      <c r="N2054" s="1"/>
      <c r="O2054" s="1"/>
      <c r="P2054" s="1"/>
      <c r="Q2054" s="1" t="s">
        <v>1339</v>
      </c>
      <c r="R2054" s="1" t="s">
        <v>1339</v>
      </c>
      <c r="S2054" s="5">
        <v>9</v>
      </c>
    </row>
    <row r="2055" spans="1:19" hidden="1" x14ac:dyDescent="0.25">
      <c r="A2055" s="1" t="s">
        <v>1099</v>
      </c>
      <c r="B2055" s="1" t="s">
        <v>1339</v>
      </c>
      <c r="C2055" s="5">
        <v>3</v>
      </c>
      <c r="D2055" s="1" t="s">
        <v>1441</v>
      </c>
      <c r="E2055" s="1" t="s">
        <v>992</v>
      </c>
      <c r="F2055" s="5" t="s">
        <v>26</v>
      </c>
      <c r="G2055" s="5">
        <v>10</v>
      </c>
      <c r="H2055" s="5">
        <v>20</v>
      </c>
      <c r="I2055" s="5" t="b">
        <v>0</v>
      </c>
      <c r="J2055" s="1" t="s">
        <v>1270</v>
      </c>
      <c r="K2055" s="1" t="s">
        <v>32</v>
      </c>
      <c r="L2055" s="1" t="s">
        <v>716</v>
      </c>
      <c r="M2055" s="1" t="s">
        <v>1170</v>
      </c>
      <c r="N2055" s="1"/>
      <c r="O2055" s="1"/>
      <c r="P2055" s="1"/>
      <c r="Q2055" s="1" t="s">
        <v>1339</v>
      </c>
      <c r="R2055" s="1" t="s">
        <v>1339</v>
      </c>
      <c r="S2055" s="5">
        <v>11</v>
      </c>
    </row>
    <row r="2056" spans="1:19" hidden="1" x14ac:dyDescent="0.25">
      <c r="A2056" s="1" t="s">
        <v>1099</v>
      </c>
      <c r="B2056" s="1" t="s">
        <v>1339</v>
      </c>
      <c r="C2056" s="5">
        <v>3</v>
      </c>
      <c r="D2056" s="1" t="s">
        <v>1440</v>
      </c>
      <c r="E2056" s="1" t="s">
        <v>1294</v>
      </c>
      <c r="F2056" s="5" t="s">
        <v>27</v>
      </c>
      <c r="G2056" s="5">
        <v>35</v>
      </c>
      <c r="H2056" s="5">
        <v>40</v>
      </c>
      <c r="I2056" s="5" t="b">
        <v>0</v>
      </c>
      <c r="J2056" s="1" t="s">
        <v>1438</v>
      </c>
      <c r="K2056" s="1" t="s">
        <v>32</v>
      </c>
      <c r="L2056" s="1" t="s">
        <v>716</v>
      </c>
      <c r="M2056" s="1" t="s">
        <v>1170</v>
      </c>
      <c r="N2056" s="1"/>
      <c r="O2056" s="1"/>
      <c r="P2056" s="1"/>
      <c r="Q2056" s="1" t="s">
        <v>1339</v>
      </c>
      <c r="R2056" s="1" t="s">
        <v>1339</v>
      </c>
      <c r="S2056" s="5">
        <v>16</v>
      </c>
    </row>
    <row r="2057" spans="1:19" hidden="1" x14ac:dyDescent="0.25">
      <c r="A2057" s="1" t="s">
        <v>1099</v>
      </c>
      <c r="B2057" s="1" t="s">
        <v>1339</v>
      </c>
      <c r="C2057" s="5">
        <v>4</v>
      </c>
      <c r="D2057" s="1" t="s">
        <v>11</v>
      </c>
      <c r="E2057" s="1" t="s">
        <v>943</v>
      </c>
      <c r="F2057" s="5" t="s">
        <v>24</v>
      </c>
      <c r="G2057" s="5">
        <v>30</v>
      </c>
      <c r="H2057" s="5">
        <v>40</v>
      </c>
      <c r="I2057" s="5" t="b">
        <v>1</v>
      </c>
      <c r="J2057" s="1" t="s">
        <v>0</v>
      </c>
      <c r="K2057" s="1" t="s">
        <v>32</v>
      </c>
      <c r="L2057" s="1" t="s">
        <v>716</v>
      </c>
      <c r="M2057" s="1" t="s">
        <v>1170</v>
      </c>
      <c r="N2057" s="1"/>
      <c r="O2057" s="1"/>
      <c r="P2057" s="1"/>
      <c r="Q2057" s="1" t="s">
        <v>1339</v>
      </c>
      <c r="R2057" s="1" t="s">
        <v>1339</v>
      </c>
      <c r="S2057" s="5">
        <v>1</v>
      </c>
    </row>
    <row r="2058" spans="1:19" hidden="1" x14ac:dyDescent="0.25">
      <c r="A2058" s="1" t="s">
        <v>1099</v>
      </c>
      <c r="B2058" s="1" t="s">
        <v>1339</v>
      </c>
      <c r="C2058" s="5">
        <v>4</v>
      </c>
      <c r="D2058" s="1" t="s">
        <v>1260</v>
      </c>
      <c r="E2058" s="1" t="s">
        <v>1275</v>
      </c>
      <c r="F2058" s="5" t="s">
        <v>25</v>
      </c>
      <c r="G2058" s="5">
        <v>-0.5</v>
      </c>
      <c r="H2058" s="5">
        <v>2</v>
      </c>
      <c r="I2058" s="5" t="b">
        <v>1</v>
      </c>
      <c r="J2058" s="1" t="s">
        <v>1261</v>
      </c>
      <c r="K2058" s="1" t="s">
        <v>32</v>
      </c>
      <c r="L2058" s="1"/>
      <c r="M2058" s="1"/>
      <c r="N2058" s="1"/>
      <c r="O2058" s="1"/>
      <c r="P2058" s="1"/>
      <c r="Q2058" s="1" t="s">
        <v>1339</v>
      </c>
      <c r="R2058" s="1" t="s">
        <v>1339</v>
      </c>
      <c r="S2058" s="5">
        <v>2</v>
      </c>
    </row>
    <row r="2059" spans="1:19" hidden="1" x14ac:dyDescent="0.25">
      <c r="A2059" s="1" t="s">
        <v>1099</v>
      </c>
      <c r="B2059" s="1" t="s">
        <v>1339</v>
      </c>
      <c r="C2059" s="5">
        <v>4</v>
      </c>
      <c r="D2059" s="1" t="s">
        <v>13</v>
      </c>
      <c r="E2059" s="1" t="s">
        <v>961</v>
      </c>
      <c r="F2059" s="5" t="s">
        <v>25</v>
      </c>
      <c r="G2059" s="5">
        <v>3</v>
      </c>
      <c r="H2059" s="5">
        <v>8</v>
      </c>
      <c r="I2059" s="5" t="b">
        <v>1</v>
      </c>
      <c r="J2059" s="1" t="s">
        <v>10</v>
      </c>
      <c r="K2059" s="1" t="s">
        <v>32</v>
      </c>
      <c r="L2059" s="1"/>
      <c r="M2059" s="1"/>
      <c r="N2059" s="1"/>
      <c r="O2059" s="1"/>
      <c r="P2059" s="1"/>
      <c r="Q2059" s="1" t="s">
        <v>1339</v>
      </c>
      <c r="R2059" s="1" t="s">
        <v>1339</v>
      </c>
      <c r="S2059" s="5">
        <v>3</v>
      </c>
    </row>
    <row r="2060" spans="1:19" hidden="1" x14ac:dyDescent="0.25">
      <c r="A2060" s="1" t="s">
        <v>1099</v>
      </c>
      <c r="B2060" s="1" t="s">
        <v>1339</v>
      </c>
      <c r="C2060" s="5">
        <v>4</v>
      </c>
      <c r="D2060" s="1" t="s">
        <v>29</v>
      </c>
      <c r="E2060" s="1" t="s">
        <v>941</v>
      </c>
      <c r="F2060" s="5" t="s">
        <v>25</v>
      </c>
      <c r="G2060" s="5">
        <v>1</v>
      </c>
      <c r="H2060" s="5">
        <v>4</v>
      </c>
      <c r="I2060" s="5" t="b">
        <v>1</v>
      </c>
      <c r="J2060" s="1" t="s">
        <v>1153</v>
      </c>
      <c r="K2060" s="1" t="s">
        <v>32</v>
      </c>
      <c r="L2060" s="1"/>
      <c r="M2060" s="1"/>
      <c r="N2060" s="1"/>
      <c r="O2060" s="1"/>
      <c r="P2060" s="1"/>
      <c r="Q2060" s="1" t="s">
        <v>1339</v>
      </c>
      <c r="R2060" s="1" t="s">
        <v>1339</v>
      </c>
      <c r="S2060" s="5">
        <v>5</v>
      </c>
    </row>
    <row r="2061" spans="1:19" hidden="1" x14ac:dyDescent="0.25">
      <c r="A2061" s="1" t="s">
        <v>1099</v>
      </c>
      <c r="B2061" s="1" t="s">
        <v>1339</v>
      </c>
      <c r="C2061" s="5">
        <v>4</v>
      </c>
      <c r="D2061" s="1" t="s">
        <v>35</v>
      </c>
      <c r="E2061" s="1" t="s">
        <v>1345</v>
      </c>
      <c r="F2061" s="5" t="s">
        <v>25</v>
      </c>
      <c r="G2061" s="5">
        <v>0</v>
      </c>
      <c r="H2061" s="5">
        <v>5</v>
      </c>
      <c r="I2061" s="5" t="b">
        <v>1</v>
      </c>
      <c r="J2061" s="1" t="s">
        <v>1321</v>
      </c>
      <c r="K2061" s="1" t="s">
        <v>32</v>
      </c>
      <c r="L2061" s="1" t="s">
        <v>716</v>
      </c>
      <c r="M2061" s="1" t="s">
        <v>1170</v>
      </c>
      <c r="N2061" s="1"/>
      <c r="O2061" s="1"/>
      <c r="P2061" s="1"/>
      <c r="Q2061" s="1" t="s">
        <v>1339</v>
      </c>
      <c r="R2061" s="1" t="s">
        <v>1339</v>
      </c>
      <c r="S2061" s="5">
        <v>7</v>
      </c>
    </row>
    <row r="2062" spans="1:19" hidden="1" x14ac:dyDescent="0.25">
      <c r="A2062" s="1" t="s">
        <v>1099</v>
      </c>
      <c r="B2062" s="1" t="s">
        <v>1339</v>
      </c>
      <c r="C2062" s="5">
        <v>4</v>
      </c>
      <c r="D2062" s="1" t="s">
        <v>1157</v>
      </c>
      <c r="E2062" s="1" t="s">
        <v>928</v>
      </c>
      <c r="F2062" s="5" t="s">
        <v>26</v>
      </c>
      <c r="G2062" s="5">
        <v>20</v>
      </c>
      <c r="H2062" s="5">
        <v>30</v>
      </c>
      <c r="I2062" s="5" t="b">
        <v>0</v>
      </c>
      <c r="J2062" s="1" t="s">
        <v>1269</v>
      </c>
      <c r="K2062" s="1" t="s">
        <v>32</v>
      </c>
      <c r="L2062" s="1" t="s">
        <v>716</v>
      </c>
      <c r="M2062" s="1" t="s">
        <v>1170</v>
      </c>
      <c r="N2062" s="1"/>
      <c r="O2062" s="1"/>
      <c r="P2062" s="1"/>
      <c r="Q2062" s="1" t="s">
        <v>1339</v>
      </c>
      <c r="R2062" s="1" t="s">
        <v>1339</v>
      </c>
      <c r="S2062" s="5">
        <v>8</v>
      </c>
    </row>
    <row r="2063" spans="1:19" hidden="1" x14ac:dyDescent="0.25">
      <c r="A2063" s="1" t="s">
        <v>1099</v>
      </c>
      <c r="B2063" s="1" t="s">
        <v>1339</v>
      </c>
      <c r="C2063" s="5">
        <v>4</v>
      </c>
      <c r="D2063" s="1" t="s">
        <v>1441</v>
      </c>
      <c r="E2063" s="1" t="s">
        <v>1279</v>
      </c>
      <c r="F2063" s="5" t="s">
        <v>27</v>
      </c>
      <c r="G2063" s="5">
        <v>30</v>
      </c>
      <c r="H2063" s="5">
        <v>35</v>
      </c>
      <c r="I2063" s="5" t="b">
        <v>0</v>
      </c>
      <c r="J2063" s="1" t="s">
        <v>1270</v>
      </c>
      <c r="K2063" s="1" t="s">
        <v>32</v>
      </c>
      <c r="L2063" s="1" t="s">
        <v>716</v>
      </c>
      <c r="M2063" s="1" t="s">
        <v>1170</v>
      </c>
      <c r="N2063" s="1"/>
      <c r="O2063" s="1"/>
      <c r="P2063" s="1"/>
      <c r="Q2063" s="1" t="s">
        <v>1339</v>
      </c>
      <c r="R2063" s="1" t="s">
        <v>1339</v>
      </c>
      <c r="S2063" s="5">
        <v>11</v>
      </c>
    </row>
    <row r="2064" spans="1:19" hidden="1" x14ac:dyDescent="0.25">
      <c r="A2064" s="1" t="s">
        <v>1099</v>
      </c>
      <c r="B2064" s="1" t="s">
        <v>1339</v>
      </c>
      <c r="C2064" s="5">
        <v>4</v>
      </c>
      <c r="D2064" s="1" t="s">
        <v>1440</v>
      </c>
      <c r="E2064" s="1" t="s">
        <v>946</v>
      </c>
      <c r="F2064" s="5" t="s">
        <v>26</v>
      </c>
      <c r="G2064" s="5">
        <v>40</v>
      </c>
      <c r="H2064" s="5">
        <v>50</v>
      </c>
      <c r="I2064" s="5" t="b">
        <v>0</v>
      </c>
      <c r="J2064" s="1" t="s">
        <v>1438</v>
      </c>
      <c r="K2064" s="1" t="s">
        <v>32</v>
      </c>
      <c r="L2064" s="1" t="s">
        <v>716</v>
      </c>
      <c r="M2064" s="1" t="s">
        <v>1170</v>
      </c>
      <c r="N2064" s="1"/>
      <c r="O2064" s="1"/>
      <c r="P2064" s="1"/>
      <c r="Q2064" s="1" t="s">
        <v>1339</v>
      </c>
      <c r="R2064" s="1" t="s">
        <v>1339</v>
      </c>
      <c r="S2064" s="5">
        <v>16</v>
      </c>
    </row>
    <row r="2065" spans="1:19" hidden="1" x14ac:dyDescent="0.25">
      <c r="A2065" s="1" t="s">
        <v>1099</v>
      </c>
      <c r="B2065" s="1" t="s">
        <v>1339</v>
      </c>
      <c r="C2065" s="5">
        <v>5</v>
      </c>
      <c r="D2065" s="1" t="s">
        <v>11</v>
      </c>
      <c r="E2065" s="1" t="s">
        <v>1346</v>
      </c>
      <c r="F2065" s="5" t="s">
        <v>25</v>
      </c>
      <c r="G2065" s="5">
        <v>23</v>
      </c>
      <c r="H2065" s="5">
        <v>30</v>
      </c>
      <c r="I2065" s="5" t="b">
        <v>1</v>
      </c>
      <c r="J2065" s="1" t="s">
        <v>0</v>
      </c>
      <c r="K2065" s="1" t="s">
        <v>32</v>
      </c>
      <c r="L2065" s="1" t="s">
        <v>716</v>
      </c>
      <c r="M2065" s="1" t="s">
        <v>1170</v>
      </c>
      <c r="N2065" s="1"/>
      <c r="O2065" s="1"/>
      <c r="P2065" s="1"/>
      <c r="Q2065" s="1" t="s">
        <v>1339</v>
      </c>
      <c r="R2065" s="1" t="s">
        <v>1339</v>
      </c>
      <c r="S2065" s="5">
        <v>1</v>
      </c>
    </row>
    <row r="2066" spans="1:19" hidden="1" x14ac:dyDescent="0.25">
      <c r="A2066" s="1" t="s">
        <v>1099</v>
      </c>
      <c r="B2066" s="1" t="s">
        <v>1339</v>
      </c>
      <c r="C2066" s="5">
        <v>5</v>
      </c>
      <c r="D2066" s="1" t="s">
        <v>13</v>
      </c>
      <c r="E2066" s="1" t="s">
        <v>939</v>
      </c>
      <c r="F2066" s="5" t="s">
        <v>25</v>
      </c>
      <c r="G2066" s="5">
        <v>0</v>
      </c>
      <c r="H2066" s="5">
        <v>3</v>
      </c>
      <c r="I2066" s="5" t="b">
        <v>1</v>
      </c>
      <c r="J2066" s="1" t="s">
        <v>10</v>
      </c>
      <c r="K2066" s="1" t="s">
        <v>32</v>
      </c>
      <c r="L2066" s="1" t="s">
        <v>716</v>
      </c>
      <c r="M2066" s="1" t="s">
        <v>1170</v>
      </c>
      <c r="N2066" s="1"/>
      <c r="O2066" s="1"/>
      <c r="P2066" s="1"/>
      <c r="Q2066" s="1" t="s">
        <v>1339</v>
      </c>
      <c r="R2066" s="1" t="s">
        <v>1339</v>
      </c>
      <c r="S2066" s="5">
        <v>3</v>
      </c>
    </row>
    <row r="2067" spans="1:19" hidden="1" x14ac:dyDescent="0.25">
      <c r="A2067" s="1" t="s">
        <v>1099</v>
      </c>
      <c r="B2067" s="1" t="s">
        <v>1339</v>
      </c>
      <c r="C2067" s="5">
        <v>5</v>
      </c>
      <c r="D2067" s="1" t="s">
        <v>1157</v>
      </c>
      <c r="E2067" s="1" t="s">
        <v>930</v>
      </c>
      <c r="F2067" s="5" t="s">
        <v>26</v>
      </c>
      <c r="G2067" s="5">
        <v>50</v>
      </c>
      <c r="H2067" s="5">
        <v>60</v>
      </c>
      <c r="I2067" s="5" t="b">
        <v>0</v>
      </c>
      <c r="J2067" s="1" t="s">
        <v>1269</v>
      </c>
      <c r="K2067" s="1" t="s">
        <v>32</v>
      </c>
      <c r="L2067" s="1" t="s">
        <v>716</v>
      </c>
      <c r="M2067" s="1" t="s">
        <v>1170</v>
      </c>
      <c r="N2067" s="1"/>
      <c r="O2067" s="1"/>
      <c r="P2067" s="1"/>
      <c r="Q2067" s="1" t="s">
        <v>1339</v>
      </c>
      <c r="R2067" s="1" t="s">
        <v>1339</v>
      </c>
      <c r="S2067" s="5">
        <v>8</v>
      </c>
    </row>
    <row r="2068" spans="1:19" hidden="1" x14ac:dyDescent="0.25">
      <c r="A2068" s="1" t="s">
        <v>1099</v>
      </c>
      <c r="B2068" s="1" t="s">
        <v>1330</v>
      </c>
      <c r="C2068" s="5">
        <v>2</v>
      </c>
      <c r="D2068" s="1" t="s">
        <v>11</v>
      </c>
      <c r="E2068" s="1" t="s">
        <v>988</v>
      </c>
      <c r="F2068" s="5" t="s">
        <v>24</v>
      </c>
      <c r="G2068" s="5">
        <v>45</v>
      </c>
      <c r="H2068" s="5">
        <v>55</v>
      </c>
      <c r="I2068" s="5" t="b">
        <v>1</v>
      </c>
      <c r="J2068" s="1" t="s">
        <v>0</v>
      </c>
      <c r="K2068" s="1" t="s">
        <v>32</v>
      </c>
      <c r="L2068" s="1"/>
      <c r="M2068" s="1"/>
      <c r="N2068" s="1"/>
      <c r="O2068" s="1"/>
      <c r="P2068" s="1"/>
      <c r="Q2068" s="1" t="s">
        <v>1330</v>
      </c>
      <c r="R2068" s="1" t="s">
        <v>1330</v>
      </c>
      <c r="S2068" s="5">
        <v>1</v>
      </c>
    </row>
    <row r="2069" spans="1:19" hidden="1" x14ac:dyDescent="0.25">
      <c r="A2069" s="1" t="s">
        <v>1099</v>
      </c>
      <c r="B2069" s="1" t="s">
        <v>1330</v>
      </c>
      <c r="C2069" s="5">
        <v>2</v>
      </c>
      <c r="D2069" s="1" t="s">
        <v>1260</v>
      </c>
      <c r="E2069" s="1" t="s">
        <v>991</v>
      </c>
      <c r="F2069" s="5" t="s">
        <v>25</v>
      </c>
      <c r="G2069" s="5">
        <v>2</v>
      </c>
      <c r="H2069" s="5">
        <v>3</v>
      </c>
      <c r="I2069" s="5" t="b">
        <v>1</v>
      </c>
      <c r="J2069" s="1" t="s">
        <v>1261</v>
      </c>
      <c r="K2069" s="1" t="s">
        <v>32</v>
      </c>
      <c r="L2069" s="1"/>
      <c r="M2069" s="1"/>
      <c r="N2069" s="1"/>
      <c r="O2069" s="1"/>
      <c r="P2069" s="1"/>
      <c r="Q2069" s="1" t="s">
        <v>1330</v>
      </c>
      <c r="R2069" s="1" t="s">
        <v>1330</v>
      </c>
      <c r="S2069" s="5">
        <v>2</v>
      </c>
    </row>
    <row r="2070" spans="1:19" hidden="1" x14ac:dyDescent="0.25">
      <c r="A2070" s="1" t="s">
        <v>1099</v>
      </c>
      <c r="B2070" s="1" t="s">
        <v>1330</v>
      </c>
      <c r="C2070" s="5">
        <v>2</v>
      </c>
      <c r="D2070" s="1" t="s">
        <v>13</v>
      </c>
      <c r="E2070" s="1" t="s">
        <v>951</v>
      </c>
      <c r="F2070" s="5" t="s">
        <v>25</v>
      </c>
      <c r="G2070" s="5">
        <v>15</v>
      </c>
      <c r="H2070" s="5">
        <v>20</v>
      </c>
      <c r="I2070" s="5" t="b">
        <v>1</v>
      </c>
      <c r="J2070" s="1" t="s">
        <v>10</v>
      </c>
      <c r="K2070" s="1" t="s">
        <v>32</v>
      </c>
      <c r="L2070" s="1"/>
      <c r="M2070" s="1"/>
      <c r="N2070" s="1"/>
      <c r="O2070" s="1"/>
      <c r="P2070" s="1"/>
      <c r="Q2070" s="1" t="s">
        <v>1330</v>
      </c>
      <c r="R2070" s="1" t="s">
        <v>1330</v>
      </c>
      <c r="S2070" s="5">
        <v>3</v>
      </c>
    </row>
    <row r="2071" spans="1:19" hidden="1" x14ac:dyDescent="0.25">
      <c r="A2071" s="1" t="s">
        <v>1099</v>
      </c>
      <c r="B2071" s="1" t="s">
        <v>1330</v>
      </c>
      <c r="C2071" s="5">
        <v>2</v>
      </c>
      <c r="D2071" s="1" t="s">
        <v>1263</v>
      </c>
      <c r="E2071" s="1" t="s">
        <v>941</v>
      </c>
      <c r="F2071" s="5" t="s">
        <v>25</v>
      </c>
      <c r="G2071" s="5">
        <v>1</v>
      </c>
      <c r="H2071" s="5">
        <v>4</v>
      </c>
      <c r="I2071" s="5" t="b">
        <v>1</v>
      </c>
      <c r="J2071" s="1" t="s">
        <v>1264</v>
      </c>
      <c r="K2071" s="1" t="s">
        <v>32</v>
      </c>
      <c r="L2071" s="1"/>
      <c r="M2071" s="1"/>
      <c r="N2071" s="1"/>
      <c r="O2071" s="1"/>
      <c r="P2071" s="1"/>
      <c r="Q2071" s="1" t="s">
        <v>1330</v>
      </c>
      <c r="R2071" s="1" t="s">
        <v>1330</v>
      </c>
      <c r="S2071" s="5">
        <v>4</v>
      </c>
    </row>
    <row r="2072" spans="1:19" hidden="1" x14ac:dyDescent="0.25">
      <c r="A2072" s="1" t="s">
        <v>1099</v>
      </c>
      <c r="B2072" s="1" t="s">
        <v>1330</v>
      </c>
      <c r="C2072" s="5">
        <v>2</v>
      </c>
      <c r="D2072" s="1" t="s">
        <v>29</v>
      </c>
      <c r="E2072" s="1" t="s">
        <v>1331</v>
      </c>
      <c r="F2072" s="5" t="s">
        <v>25</v>
      </c>
      <c r="G2072" s="5">
        <v>9</v>
      </c>
      <c r="H2072" s="5">
        <v>16</v>
      </c>
      <c r="I2072" s="5" t="b">
        <v>1</v>
      </c>
      <c r="J2072" s="1" t="s">
        <v>1153</v>
      </c>
      <c r="K2072" s="1" t="s">
        <v>32</v>
      </c>
      <c r="L2072" s="1"/>
      <c r="M2072" s="1"/>
      <c r="N2072" s="1"/>
      <c r="O2072" s="1"/>
      <c r="P2072" s="1"/>
      <c r="Q2072" s="1" t="s">
        <v>1330</v>
      </c>
      <c r="R2072" s="1" t="s">
        <v>1330</v>
      </c>
      <c r="S2072" s="5">
        <v>5</v>
      </c>
    </row>
    <row r="2073" spans="1:19" hidden="1" x14ac:dyDescent="0.25">
      <c r="A2073" s="1" t="s">
        <v>1099</v>
      </c>
      <c r="B2073" s="1" t="s">
        <v>1330</v>
      </c>
      <c r="C2073" s="5">
        <v>2</v>
      </c>
      <c r="D2073" s="1" t="s">
        <v>35</v>
      </c>
      <c r="E2073" s="1" t="s">
        <v>945</v>
      </c>
      <c r="F2073" s="5" t="s">
        <v>24</v>
      </c>
      <c r="G2073" s="5">
        <v>15</v>
      </c>
      <c r="H2073" s="5">
        <v>25</v>
      </c>
      <c r="I2073" s="5" t="b">
        <v>1</v>
      </c>
      <c r="J2073" s="1" t="s">
        <v>1321</v>
      </c>
      <c r="K2073" s="1" t="s">
        <v>32</v>
      </c>
      <c r="L2073" s="1"/>
      <c r="M2073" s="1"/>
      <c r="N2073" s="1"/>
      <c r="O2073" s="1"/>
      <c r="P2073" s="1"/>
      <c r="Q2073" s="1" t="s">
        <v>1330</v>
      </c>
      <c r="R2073" s="1" t="s">
        <v>1330</v>
      </c>
      <c r="S2073" s="5">
        <v>7</v>
      </c>
    </row>
    <row r="2074" spans="1:19" hidden="1" x14ac:dyDescent="0.25">
      <c r="A2074" s="1" t="s">
        <v>1099</v>
      </c>
      <c r="B2074" s="1" t="s">
        <v>1330</v>
      </c>
      <c r="C2074" s="5">
        <v>2</v>
      </c>
      <c r="D2074" s="1" t="s">
        <v>1157</v>
      </c>
      <c r="E2074" s="1" t="s">
        <v>1333</v>
      </c>
      <c r="F2074" s="5" t="s">
        <v>26</v>
      </c>
      <c r="G2074" s="5">
        <v>1</v>
      </c>
      <c r="H2074" s="5">
        <v>3</v>
      </c>
      <c r="I2074" s="5" t="b">
        <v>0</v>
      </c>
      <c r="J2074" s="1" t="s">
        <v>1269</v>
      </c>
      <c r="K2074" s="1" t="s">
        <v>32</v>
      </c>
      <c r="L2074" s="1"/>
      <c r="M2074" s="1"/>
      <c r="N2074" s="1"/>
      <c r="O2074" s="1"/>
      <c r="P2074" s="1"/>
      <c r="Q2074" s="1" t="s">
        <v>1330</v>
      </c>
      <c r="R2074" s="1" t="s">
        <v>1330</v>
      </c>
      <c r="S2074" s="5">
        <v>8</v>
      </c>
    </row>
    <row r="2075" spans="1:19" hidden="1" x14ac:dyDescent="0.25">
      <c r="A2075" s="1" t="s">
        <v>1099</v>
      </c>
      <c r="B2075" s="1" t="s">
        <v>1330</v>
      </c>
      <c r="C2075" s="5">
        <v>2</v>
      </c>
      <c r="D2075" s="1" t="s">
        <v>1286</v>
      </c>
      <c r="E2075" s="1" t="s">
        <v>986</v>
      </c>
      <c r="F2075" s="5" t="s">
        <v>27</v>
      </c>
      <c r="G2075" s="5">
        <v>1</v>
      </c>
      <c r="H2075" s="5">
        <v>2</v>
      </c>
      <c r="I2075" s="5" t="b">
        <v>0</v>
      </c>
      <c r="J2075" s="1" t="s">
        <v>1288</v>
      </c>
      <c r="K2075" s="1" t="s">
        <v>32</v>
      </c>
      <c r="L2075" s="1"/>
      <c r="M2075" s="1"/>
      <c r="N2075" s="1"/>
      <c r="O2075" s="1"/>
      <c r="P2075" s="1"/>
      <c r="Q2075" s="1" t="s">
        <v>1330</v>
      </c>
      <c r="R2075" s="1" t="s">
        <v>1330</v>
      </c>
      <c r="S2075" s="5">
        <v>9</v>
      </c>
    </row>
    <row r="2076" spans="1:19" hidden="1" x14ac:dyDescent="0.25">
      <c r="A2076" s="1" t="s">
        <v>1099</v>
      </c>
      <c r="B2076" s="1" t="s">
        <v>1330</v>
      </c>
      <c r="C2076" s="5">
        <v>2</v>
      </c>
      <c r="D2076" s="1" t="s">
        <v>1193</v>
      </c>
      <c r="E2076" s="1" t="s">
        <v>1271</v>
      </c>
      <c r="F2076" s="5" t="s">
        <v>27</v>
      </c>
      <c r="G2076" s="5">
        <v>0</v>
      </c>
      <c r="H2076" s="5">
        <v>1</v>
      </c>
      <c r="I2076" s="5" t="b">
        <v>0</v>
      </c>
      <c r="J2076" s="1" t="s">
        <v>1272</v>
      </c>
      <c r="K2076" s="1" t="s">
        <v>32</v>
      </c>
      <c r="L2076" s="1"/>
      <c r="M2076" s="1"/>
      <c r="N2076" s="1"/>
      <c r="O2076" s="1"/>
      <c r="P2076" s="1"/>
      <c r="Q2076" s="1" t="s">
        <v>1330</v>
      </c>
      <c r="R2076" s="1" t="s">
        <v>1330</v>
      </c>
      <c r="S2076" s="5">
        <v>10</v>
      </c>
    </row>
    <row r="2077" spans="1:19" hidden="1" x14ac:dyDescent="0.25">
      <c r="A2077" s="1" t="s">
        <v>1099</v>
      </c>
      <c r="B2077" s="1" t="s">
        <v>1330</v>
      </c>
      <c r="C2077" s="5">
        <v>2</v>
      </c>
      <c r="D2077" s="1" t="s">
        <v>1441</v>
      </c>
      <c r="E2077" s="1" t="s">
        <v>998</v>
      </c>
      <c r="F2077" s="5" t="s">
        <v>26</v>
      </c>
      <c r="G2077" s="5">
        <v>15</v>
      </c>
      <c r="H2077" s="5">
        <v>25</v>
      </c>
      <c r="I2077" s="5" t="b">
        <v>0</v>
      </c>
      <c r="J2077" s="1" t="s">
        <v>1270</v>
      </c>
      <c r="K2077" s="1" t="s">
        <v>32</v>
      </c>
      <c r="L2077" s="1"/>
      <c r="M2077" s="1"/>
      <c r="N2077" s="1"/>
      <c r="O2077" s="1"/>
      <c r="P2077" s="1"/>
      <c r="Q2077" s="1" t="s">
        <v>1330</v>
      </c>
      <c r="R2077" s="1" t="s">
        <v>1330</v>
      </c>
      <c r="S2077" s="5">
        <v>11</v>
      </c>
    </row>
    <row r="2078" spans="1:19" hidden="1" x14ac:dyDescent="0.25">
      <c r="A2078" s="1" t="s">
        <v>1099</v>
      </c>
      <c r="B2078" s="1" t="s">
        <v>1330</v>
      </c>
      <c r="C2078" s="5">
        <v>2</v>
      </c>
      <c r="D2078" s="1" t="s">
        <v>342</v>
      </c>
      <c r="E2078" s="1" t="s">
        <v>1332</v>
      </c>
      <c r="F2078" s="5" t="s">
        <v>24</v>
      </c>
      <c r="G2078" s="5">
        <v>4</v>
      </c>
      <c r="H2078" s="5">
        <v>4.4000000000000004</v>
      </c>
      <c r="I2078" s="5" t="b">
        <v>1</v>
      </c>
      <c r="J2078" s="1" t="s">
        <v>480</v>
      </c>
      <c r="K2078" s="1" t="s">
        <v>32</v>
      </c>
      <c r="L2078" s="1"/>
      <c r="M2078" s="1"/>
      <c r="N2078" s="1"/>
      <c r="O2078" s="1"/>
      <c r="P2078" s="1"/>
      <c r="Q2078" s="1" t="s">
        <v>1330</v>
      </c>
      <c r="R2078" s="1" t="s">
        <v>1330</v>
      </c>
      <c r="S2078" s="5">
        <v>12</v>
      </c>
    </row>
    <row r="2079" spans="1:19" hidden="1" x14ac:dyDescent="0.25">
      <c r="A2079" s="1" t="s">
        <v>1099</v>
      </c>
      <c r="B2079" s="1" t="s">
        <v>1330</v>
      </c>
      <c r="C2079" s="5">
        <v>2</v>
      </c>
      <c r="D2079" s="1" t="s">
        <v>183</v>
      </c>
      <c r="E2079" s="1" t="s">
        <v>928</v>
      </c>
      <c r="F2079" s="5" t="s">
        <v>26</v>
      </c>
      <c r="G2079" s="5">
        <v>20</v>
      </c>
      <c r="H2079" s="5">
        <v>30</v>
      </c>
      <c r="I2079" s="5" t="b">
        <v>0</v>
      </c>
      <c r="J2079" s="1" t="s">
        <v>1298</v>
      </c>
      <c r="K2079" s="1" t="s">
        <v>32</v>
      </c>
      <c r="L2079" s="1"/>
      <c r="M2079" s="1"/>
      <c r="N2079" s="1"/>
      <c r="O2079" s="1"/>
      <c r="P2079" s="1"/>
      <c r="Q2079" s="1" t="s">
        <v>1330</v>
      </c>
      <c r="R2079" s="1" t="s">
        <v>1330</v>
      </c>
      <c r="S2079" s="5">
        <v>17</v>
      </c>
    </row>
    <row r="2080" spans="1:19" hidden="1" x14ac:dyDescent="0.25">
      <c r="A2080" s="1" t="s">
        <v>1099</v>
      </c>
      <c r="B2080" s="1" t="s">
        <v>1330</v>
      </c>
      <c r="C2080" s="5">
        <v>3</v>
      </c>
      <c r="D2080" s="1" t="s">
        <v>11</v>
      </c>
      <c r="E2080" s="1" t="s">
        <v>943</v>
      </c>
      <c r="F2080" s="5" t="s">
        <v>24</v>
      </c>
      <c r="G2080" s="5">
        <v>30</v>
      </c>
      <c r="H2080" s="5">
        <v>40</v>
      </c>
      <c r="I2080" s="5" t="b">
        <v>1</v>
      </c>
      <c r="J2080" s="1" t="s">
        <v>0</v>
      </c>
      <c r="K2080" s="1" t="s">
        <v>32</v>
      </c>
      <c r="L2080" s="1"/>
      <c r="M2080" s="1"/>
      <c r="N2080" s="1"/>
      <c r="O2080" s="1"/>
      <c r="P2080" s="1"/>
      <c r="Q2080" s="1" t="s">
        <v>1330</v>
      </c>
      <c r="R2080" s="1" t="s">
        <v>1330</v>
      </c>
      <c r="S2080" s="5">
        <v>1</v>
      </c>
    </row>
    <row r="2081" spans="1:19" hidden="1" x14ac:dyDescent="0.25">
      <c r="A2081" s="1" t="s">
        <v>1099</v>
      </c>
      <c r="B2081" s="1" t="s">
        <v>1330</v>
      </c>
      <c r="C2081" s="5">
        <v>3</v>
      </c>
      <c r="D2081" s="1" t="s">
        <v>1260</v>
      </c>
      <c r="E2081" s="1" t="s">
        <v>991</v>
      </c>
      <c r="F2081" s="5" t="s">
        <v>25</v>
      </c>
      <c r="G2081" s="5">
        <v>2</v>
      </c>
      <c r="H2081" s="5">
        <v>3</v>
      </c>
      <c r="I2081" s="5" t="b">
        <v>1</v>
      </c>
      <c r="J2081" s="1" t="s">
        <v>1261</v>
      </c>
      <c r="K2081" s="1" t="s">
        <v>32</v>
      </c>
      <c r="L2081" s="1"/>
      <c r="M2081" s="1"/>
      <c r="N2081" s="1"/>
      <c r="O2081" s="1"/>
      <c r="P2081" s="1"/>
      <c r="Q2081" s="1" t="s">
        <v>1330</v>
      </c>
      <c r="R2081" s="1" t="s">
        <v>1330</v>
      </c>
      <c r="S2081" s="5">
        <v>2</v>
      </c>
    </row>
    <row r="2082" spans="1:19" hidden="1" x14ac:dyDescent="0.25">
      <c r="A2082" s="1" t="s">
        <v>1099</v>
      </c>
      <c r="B2082" s="1" t="s">
        <v>1330</v>
      </c>
      <c r="C2082" s="5">
        <v>3</v>
      </c>
      <c r="D2082" s="1" t="s">
        <v>13</v>
      </c>
      <c r="E2082" s="1" t="s">
        <v>1008</v>
      </c>
      <c r="F2082" s="5" t="s">
        <v>25</v>
      </c>
      <c r="G2082" s="5">
        <v>8</v>
      </c>
      <c r="H2082" s="5">
        <v>15</v>
      </c>
      <c r="I2082" s="5" t="b">
        <v>1</v>
      </c>
      <c r="J2082" s="1" t="s">
        <v>10</v>
      </c>
      <c r="K2082" s="1" t="s">
        <v>32</v>
      </c>
      <c r="L2082" s="1"/>
      <c r="M2082" s="1"/>
      <c r="N2082" s="1"/>
      <c r="O2082" s="1"/>
      <c r="P2082" s="1"/>
      <c r="Q2082" s="1" t="s">
        <v>1330</v>
      </c>
      <c r="R2082" s="1" t="s">
        <v>1330</v>
      </c>
      <c r="S2082" s="5">
        <v>3</v>
      </c>
    </row>
    <row r="2083" spans="1:19" hidden="1" x14ac:dyDescent="0.25">
      <c r="A2083" s="1" t="s">
        <v>1099</v>
      </c>
      <c r="B2083" s="1" t="s">
        <v>1330</v>
      </c>
      <c r="C2083" s="5">
        <v>3</v>
      </c>
      <c r="D2083" s="1" t="s">
        <v>29</v>
      </c>
      <c r="E2083" s="1" t="s">
        <v>961</v>
      </c>
      <c r="F2083" s="5" t="s">
        <v>25</v>
      </c>
      <c r="G2083" s="5">
        <v>3</v>
      </c>
      <c r="H2083" s="5">
        <v>8</v>
      </c>
      <c r="I2083" s="5" t="b">
        <v>1</v>
      </c>
      <c r="J2083" s="1" t="s">
        <v>1153</v>
      </c>
      <c r="K2083" s="1" t="s">
        <v>32</v>
      </c>
      <c r="L2083" s="1"/>
      <c r="M2083" s="1"/>
      <c r="N2083" s="1"/>
      <c r="O2083" s="1"/>
      <c r="P2083" s="1"/>
      <c r="Q2083" s="1" t="s">
        <v>1330</v>
      </c>
      <c r="R2083" s="1" t="s">
        <v>1330</v>
      </c>
      <c r="S2083" s="5">
        <v>5</v>
      </c>
    </row>
    <row r="2084" spans="1:19" hidden="1" x14ac:dyDescent="0.25">
      <c r="A2084" s="1" t="s">
        <v>1099</v>
      </c>
      <c r="B2084" s="1" t="s">
        <v>1330</v>
      </c>
      <c r="C2084" s="5">
        <v>3</v>
      </c>
      <c r="D2084" s="1" t="s">
        <v>35</v>
      </c>
      <c r="E2084" s="1" t="s">
        <v>984</v>
      </c>
      <c r="F2084" s="5" t="s">
        <v>25</v>
      </c>
      <c r="G2084" s="5">
        <v>3</v>
      </c>
      <c r="H2084" s="5">
        <v>10</v>
      </c>
      <c r="I2084" s="5" t="b">
        <v>1</v>
      </c>
      <c r="J2084" s="1" t="s">
        <v>1321</v>
      </c>
      <c r="K2084" s="1" t="s">
        <v>32</v>
      </c>
      <c r="L2084" s="1"/>
      <c r="M2084" s="1"/>
      <c r="N2084" s="1"/>
      <c r="O2084" s="1"/>
      <c r="P2084" s="1"/>
      <c r="Q2084" s="1" t="s">
        <v>1330</v>
      </c>
      <c r="R2084" s="1" t="s">
        <v>1330</v>
      </c>
      <c r="S2084" s="5">
        <v>7</v>
      </c>
    </row>
    <row r="2085" spans="1:19" hidden="1" x14ac:dyDescent="0.25">
      <c r="A2085" s="1" t="s">
        <v>1099</v>
      </c>
      <c r="B2085" s="1" t="s">
        <v>1330</v>
      </c>
      <c r="C2085" s="5">
        <v>3</v>
      </c>
      <c r="D2085" s="1" t="s">
        <v>1157</v>
      </c>
      <c r="E2085" s="1" t="s">
        <v>1334</v>
      </c>
      <c r="F2085" s="5" t="s">
        <v>27</v>
      </c>
      <c r="G2085" s="5">
        <v>3</v>
      </c>
      <c r="H2085" s="5">
        <v>8</v>
      </c>
      <c r="I2085" s="5" t="b">
        <v>0</v>
      </c>
      <c r="J2085" s="1" t="s">
        <v>1269</v>
      </c>
      <c r="K2085" s="1" t="s">
        <v>32</v>
      </c>
      <c r="L2085" s="1"/>
      <c r="M2085" s="1"/>
      <c r="N2085" s="1"/>
      <c r="O2085" s="1"/>
      <c r="P2085" s="1"/>
      <c r="Q2085" s="1" t="s">
        <v>1330</v>
      </c>
      <c r="R2085" s="1" t="s">
        <v>1330</v>
      </c>
      <c r="S2085" s="5">
        <v>8</v>
      </c>
    </row>
    <row r="2086" spans="1:19" hidden="1" x14ac:dyDescent="0.25">
      <c r="A2086" s="1" t="s">
        <v>1099</v>
      </c>
      <c r="B2086" s="1" t="s">
        <v>1330</v>
      </c>
      <c r="C2086" s="5">
        <v>3</v>
      </c>
      <c r="D2086" s="1" t="s">
        <v>1286</v>
      </c>
      <c r="E2086" s="1" t="s">
        <v>1268</v>
      </c>
      <c r="F2086" s="5" t="s">
        <v>27</v>
      </c>
      <c r="G2086" s="5">
        <v>2</v>
      </c>
      <c r="H2086" s="5">
        <v>5</v>
      </c>
      <c r="I2086" s="5" t="b">
        <v>0</v>
      </c>
      <c r="J2086" s="1" t="s">
        <v>1288</v>
      </c>
      <c r="K2086" s="1" t="s">
        <v>32</v>
      </c>
      <c r="L2086" s="1"/>
      <c r="M2086" s="1"/>
      <c r="N2086" s="1"/>
      <c r="O2086" s="1"/>
      <c r="P2086" s="1"/>
      <c r="Q2086" s="1" t="s">
        <v>1330</v>
      </c>
      <c r="R2086" s="1" t="s">
        <v>1330</v>
      </c>
      <c r="S2086" s="5">
        <v>9</v>
      </c>
    </row>
    <row r="2087" spans="1:19" hidden="1" x14ac:dyDescent="0.25">
      <c r="A2087" s="1" t="s">
        <v>1099</v>
      </c>
      <c r="B2087" s="1" t="s">
        <v>1330</v>
      </c>
      <c r="C2087" s="5">
        <v>3</v>
      </c>
      <c r="D2087" s="1" t="s">
        <v>1441</v>
      </c>
      <c r="E2087" s="1" t="s">
        <v>987</v>
      </c>
      <c r="F2087" s="5" t="s">
        <v>26</v>
      </c>
      <c r="G2087" s="5">
        <v>25</v>
      </c>
      <c r="H2087" s="5">
        <v>35</v>
      </c>
      <c r="I2087" s="5" t="b">
        <v>0</v>
      </c>
      <c r="J2087" s="1" t="s">
        <v>1270</v>
      </c>
      <c r="K2087" s="1" t="s">
        <v>32</v>
      </c>
      <c r="L2087" s="1"/>
      <c r="M2087" s="1"/>
      <c r="N2087" s="1"/>
      <c r="O2087" s="1"/>
      <c r="P2087" s="1"/>
      <c r="Q2087" s="1" t="s">
        <v>1330</v>
      </c>
      <c r="R2087" s="1" t="s">
        <v>1330</v>
      </c>
      <c r="S2087" s="5">
        <v>11</v>
      </c>
    </row>
    <row r="2088" spans="1:19" hidden="1" x14ac:dyDescent="0.25">
      <c r="A2088" s="1" t="s">
        <v>1099</v>
      </c>
      <c r="B2088" s="1" t="s">
        <v>1330</v>
      </c>
      <c r="C2088" s="5">
        <v>3</v>
      </c>
      <c r="D2088" s="1" t="s">
        <v>342</v>
      </c>
      <c r="E2088" s="1" t="s">
        <v>1335</v>
      </c>
      <c r="F2088" s="5" t="s">
        <v>25</v>
      </c>
      <c r="G2088" s="5">
        <v>3.5</v>
      </c>
      <c r="H2088" s="5">
        <v>3.8</v>
      </c>
      <c r="I2088" s="5" t="b">
        <v>1</v>
      </c>
      <c r="J2088" s="1" t="s">
        <v>480</v>
      </c>
      <c r="K2088" s="1" t="s">
        <v>32</v>
      </c>
      <c r="L2088" s="1"/>
      <c r="M2088" s="1"/>
      <c r="N2088" s="1"/>
      <c r="O2088" s="1"/>
      <c r="P2088" s="1"/>
      <c r="Q2088" s="1" t="s">
        <v>1330</v>
      </c>
      <c r="R2088" s="1" t="s">
        <v>1330</v>
      </c>
      <c r="S2088" s="5">
        <v>12</v>
      </c>
    </row>
    <row r="2089" spans="1:19" hidden="1" x14ac:dyDescent="0.25">
      <c r="A2089" s="1" t="s">
        <v>1099</v>
      </c>
      <c r="B2089" s="1" t="s">
        <v>1330</v>
      </c>
      <c r="C2089" s="5">
        <v>3</v>
      </c>
      <c r="D2089" s="1" t="s">
        <v>183</v>
      </c>
      <c r="E2089" s="1" t="s">
        <v>925</v>
      </c>
      <c r="F2089" s="5" t="s">
        <v>26</v>
      </c>
      <c r="G2089" s="5">
        <v>30</v>
      </c>
      <c r="H2089" s="5">
        <v>40</v>
      </c>
      <c r="I2089" s="5" t="b">
        <v>0</v>
      </c>
      <c r="J2089" s="1" t="s">
        <v>1298</v>
      </c>
      <c r="K2089" s="1" t="s">
        <v>32</v>
      </c>
      <c r="L2089" s="1"/>
      <c r="M2089" s="1"/>
      <c r="N2089" s="1"/>
      <c r="O2089" s="1"/>
      <c r="P2089" s="1"/>
      <c r="Q2089" s="1" t="s">
        <v>1330</v>
      </c>
      <c r="R2089" s="1" t="s">
        <v>1330</v>
      </c>
      <c r="S2089" s="5">
        <v>17</v>
      </c>
    </row>
    <row r="2090" spans="1:19" hidden="1" x14ac:dyDescent="0.25">
      <c r="A2090" s="1" t="s">
        <v>1099</v>
      </c>
      <c r="B2090" s="1" t="s">
        <v>1330</v>
      </c>
      <c r="C2090" s="5">
        <v>4</v>
      </c>
      <c r="D2090" s="1" t="s">
        <v>11</v>
      </c>
      <c r="E2090" s="1" t="s">
        <v>979</v>
      </c>
      <c r="F2090" s="5" t="s">
        <v>25</v>
      </c>
      <c r="G2090" s="5">
        <v>20</v>
      </c>
      <c r="H2090" s="5">
        <v>25</v>
      </c>
      <c r="I2090" s="5" t="b">
        <v>1</v>
      </c>
      <c r="J2090" s="1" t="s">
        <v>0</v>
      </c>
      <c r="K2090" s="1" t="s">
        <v>32</v>
      </c>
      <c r="L2090" s="1"/>
      <c r="M2090" s="1"/>
      <c r="N2090" s="1"/>
      <c r="O2090" s="1"/>
      <c r="P2090" s="1"/>
      <c r="Q2090" s="1" t="s">
        <v>1330</v>
      </c>
      <c r="R2090" s="1" t="s">
        <v>1330</v>
      </c>
      <c r="S2090" s="5">
        <v>1</v>
      </c>
    </row>
    <row r="2091" spans="1:19" hidden="1" x14ac:dyDescent="0.25">
      <c r="A2091" s="1" t="s">
        <v>1099</v>
      </c>
      <c r="B2091" s="1" t="s">
        <v>1330</v>
      </c>
      <c r="C2091" s="5">
        <v>4</v>
      </c>
      <c r="D2091" s="1" t="s">
        <v>1260</v>
      </c>
      <c r="E2091" s="1" t="s">
        <v>1275</v>
      </c>
      <c r="F2091" s="5" t="s">
        <v>25</v>
      </c>
      <c r="G2091" s="5">
        <v>-0.5</v>
      </c>
      <c r="H2091" s="5">
        <v>2</v>
      </c>
      <c r="I2091" s="5" t="b">
        <v>1</v>
      </c>
      <c r="J2091" s="1" t="s">
        <v>1261</v>
      </c>
      <c r="K2091" s="1" t="s">
        <v>32</v>
      </c>
      <c r="L2091" s="1"/>
      <c r="M2091" s="1"/>
      <c r="N2091" s="1"/>
      <c r="O2091" s="1"/>
      <c r="P2091" s="1"/>
      <c r="Q2091" s="1" t="s">
        <v>1330</v>
      </c>
      <c r="R2091" s="1" t="s">
        <v>1330</v>
      </c>
      <c r="S2091" s="5">
        <v>2</v>
      </c>
    </row>
    <row r="2092" spans="1:19" hidden="1" x14ac:dyDescent="0.25">
      <c r="A2092" s="1" t="s">
        <v>1099</v>
      </c>
      <c r="B2092" s="1" t="s">
        <v>1330</v>
      </c>
      <c r="C2092" s="5">
        <v>4</v>
      </c>
      <c r="D2092" s="1" t="s">
        <v>13</v>
      </c>
      <c r="E2092" s="1" t="s">
        <v>961</v>
      </c>
      <c r="F2092" s="5" t="s">
        <v>25</v>
      </c>
      <c r="G2092" s="5">
        <v>3</v>
      </c>
      <c r="H2092" s="5">
        <v>8</v>
      </c>
      <c r="I2092" s="5" t="b">
        <v>1</v>
      </c>
      <c r="J2092" s="1" t="s">
        <v>10</v>
      </c>
      <c r="K2092" s="1" t="s">
        <v>32</v>
      </c>
      <c r="L2092" s="1"/>
      <c r="M2092" s="1"/>
      <c r="N2092" s="1"/>
      <c r="O2092" s="1"/>
      <c r="P2092" s="1"/>
      <c r="Q2092" s="1" t="s">
        <v>1330</v>
      </c>
      <c r="R2092" s="1" t="s">
        <v>1330</v>
      </c>
      <c r="S2092" s="5">
        <v>3</v>
      </c>
    </row>
    <row r="2093" spans="1:19" hidden="1" x14ac:dyDescent="0.25">
      <c r="A2093" s="1" t="s">
        <v>1099</v>
      </c>
      <c r="B2093" s="1" t="s">
        <v>1330</v>
      </c>
      <c r="C2093" s="5">
        <v>4</v>
      </c>
      <c r="D2093" s="1" t="s">
        <v>35</v>
      </c>
      <c r="E2093" s="1" t="s">
        <v>939</v>
      </c>
      <c r="F2093" s="5" t="s">
        <v>25</v>
      </c>
      <c r="G2093" s="5">
        <v>0</v>
      </c>
      <c r="H2093" s="5">
        <v>3</v>
      </c>
      <c r="I2093" s="5" t="b">
        <v>1</v>
      </c>
      <c r="J2093" s="1" t="s">
        <v>1321</v>
      </c>
      <c r="K2093" s="1" t="s">
        <v>32</v>
      </c>
      <c r="L2093" s="1" t="s">
        <v>716</v>
      </c>
      <c r="M2093" s="1" t="s">
        <v>1170</v>
      </c>
      <c r="N2093" s="1"/>
      <c r="O2093" s="1"/>
      <c r="P2093" s="1"/>
      <c r="Q2093" s="1" t="s">
        <v>1330</v>
      </c>
      <c r="R2093" s="1" t="s">
        <v>1330</v>
      </c>
      <c r="S2093" s="5">
        <v>7</v>
      </c>
    </row>
    <row r="2094" spans="1:19" hidden="1" x14ac:dyDescent="0.25">
      <c r="A2094" s="1" t="s">
        <v>1099</v>
      </c>
      <c r="B2094" s="1" t="s">
        <v>1330</v>
      </c>
      <c r="C2094" s="5">
        <v>4</v>
      </c>
      <c r="D2094" s="1" t="s">
        <v>1157</v>
      </c>
      <c r="E2094" s="1" t="s">
        <v>992</v>
      </c>
      <c r="F2094" s="5" t="s">
        <v>26</v>
      </c>
      <c r="G2094" s="5">
        <v>10</v>
      </c>
      <c r="H2094" s="5">
        <v>20</v>
      </c>
      <c r="I2094" s="5" t="b">
        <v>0</v>
      </c>
      <c r="J2094" s="1" t="s">
        <v>1269</v>
      </c>
      <c r="K2094" s="1" t="s">
        <v>32</v>
      </c>
      <c r="L2094" s="1" t="s">
        <v>716</v>
      </c>
      <c r="M2094" s="1" t="s">
        <v>1170</v>
      </c>
      <c r="N2094" s="1"/>
      <c r="O2094" s="1"/>
      <c r="P2094" s="1"/>
      <c r="Q2094" s="1" t="s">
        <v>1330</v>
      </c>
      <c r="R2094" s="1" t="s">
        <v>1330</v>
      </c>
      <c r="S2094" s="5">
        <v>8</v>
      </c>
    </row>
    <row r="2095" spans="1:19" hidden="1" x14ac:dyDescent="0.25">
      <c r="A2095" s="1" t="s">
        <v>1099</v>
      </c>
      <c r="B2095" s="1" t="s">
        <v>1330</v>
      </c>
      <c r="C2095" s="5">
        <v>4</v>
      </c>
      <c r="D2095" s="1" t="s">
        <v>1286</v>
      </c>
      <c r="E2095" s="1" t="s">
        <v>1326</v>
      </c>
      <c r="F2095" s="5" t="s">
        <v>27</v>
      </c>
      <c r="G2095" s="5">
        <v>5</v>
      </c>
      <c r="H2095" s="5">
        <v>8</v>
      </c>
      <c r="I2095" s="5" t="b">
        <v>0</v>
      </c>
      <c r="J2095" s="1" t="s">
        <v>1288</v>
      </c>
      <c r="K2095" s="1" t="s">
        <v>32</v>
      </c>
      <c r="L2095" s="1" t="s">
        <v>716</v>
      </c>
      <c r="M2095" s="1" t="s">
        <v>1170</v>
      </c>
      <c r="N2095" s="1"/>
      <c r="O2095" s="1"/>
      <c r="P2095" s="1"/>
      <c r="Q2095" s="1" t="s">
        <v>1330</v>
      </c>
      <c r="R2095" s="1" t="s">
        <v>1330</v>
      </c>
      <c r="S2095" s="5">
        <v>9</v>
      </c>
    </row>
    <row r="2096" spans="1:19" hidden="1" x14ac:dyDescent="0.25">
      <c r="A2096" s="1" t="s">
        <v>1099</v>
      </c>
      <c r="B2096" s="1" t="s">
        <v>1330</v>
      </c>
      <c r="C2096" s="5">
        <v>4</v>
      </c>
      <c r="D2096" s="1" t="s">
        <v>1441</v>
      </c>
      <c r="E2096" s="1" t="s">
        <v>946</v>
      </c>
      <c r="F2096" s="5" t="s">
        <v>26</v>
      </c>
      <c r="G2096" s="5">
        <v>40</v>
      </c>
      <c r="H2096" s="5">
        <v>50</v>
      </c>
      <c r="I2096" s="5" t="b">
        <v>0</v>
      </c>
      <c r="J2096" s="1" t="s">
        <v>1270</v>
      </c>
      <c r="K2096" s="1" t="s">
        <v>32</v>
      </c>
      <c r="L2096" s="1" t="s">
        <v>716</v>
      </c>
      <c r="M2096" s="1" t="s">
        <v>1170</v>
      </c>
      <c r="N2096" s="1"/>
      <c r="O2096" s="1"/>
      <c r="P2096" s="1"/>
      <c r="Q2096" s="1" t="s">
        <v>1330</v>
      </c>
      <c r="R2096" s="1" t="s">
        <v>1330</v>
      </c>
      <c r="S2096" s="5">
        <v>11</v>
      </c>
    </row>
    <row r="2097" spans="1:19" hidden="1" x14ac:dyDescent="0.25">
      <c r="A2097" s="1" t="s">
        <v>1099</v>
      </c>
      <c r="B2097" s="1" t="s">
        <v>1330</v>
      </c>
      <c r="C2097" s="5">
        <v>4</v>
      </c>
      <c r="D2097" s="1" t="s">
        <v>342</v>
      </c>
      <c r="E2097" s="1" t="s">
        <v>1336</v>
      </c>
      <c r="F2097" s="5" t="s">
        <v>24</v>
      </c>
      <c r="G2097" s="5">
        <v>2.2999999999999998</v>
      </c>
      <c r="H2097" s="5">
        <v>3</v>
      </c>
      <c r="I2097" s="5" t="b">
        <v>1</v>
      </c>
      <c r="J2097" s="1" t="s">
        <v>480</v>
      </c>
      <c r="K2097" s="1" t="s">
        <v>32</v>
      </c>
      <c r="L2097" s="1" t="s">
        <v>716</v>
      </c>
      <c r="M2097" s="1" t="s">
        <v>1170</v>
      </c>
      <c r="N2097" s="1"/>
      <c r="O2097" s="1"/>
      <c r="P2097" s="1"/>
      <c r="Q2097" s="1" t="s">
        <v>1330</v>
      </c>
      <c r="R2097" s="1" t="s">
        <v>1330</v>
      </c>
      <c r="S2097" s="5">
        <v>12</v>
      </c>
    </row>
    <row r="2098" spans="1:19" hidden="1" x14ac:dyDescent="0.25">
      <c r="A2098" s="1" t="s">
        <v>1099</v>
      </c>
      <c r="B2098" s="1" t="s">
        <v>1330</v>
      </c>
      <c r="C2098" s="5">
        <v>5</v>
      </c>
      <c r="D2098" s="1" t="s">
        <v>11</v>
      </c>
      <c r="E2098" s="1" t="s">
        <v>969</v>
      </c>
      <c r="F2098" s="5" t="s">
        <v>24</v>
      </c>
      <c r="G2098" s="5">
        <v>10</v>
      </c>
      <c r="H2098" s="5">
        <v>20</v>
      </c>
      <c r="I2098" s="5" t="b">
        <v>1</v>
      </c>
      <c r="J2098" s="1" t="s">
        <v>0</v>
      </c>
      <c r="K2098" s="1" t="s">
        <v>32</v>
      </c>
      <c r="L2098" s="1" t="s">
        <v>716</v>
      </c>
      <c r="M2098" s="1" t="s">
        <v>1170</v>
      </c>
      <c r="N2098" s="1"/>
      <c r="O2098" s="1"/>
      <c r="P2098" s="1"/>
      <c r="Q2098" s="1" t="s">
        <v>1330</v>
      </c>
      <c r="R2098" s="1" t="s">
        <v>1330</v>
      </c>
      <c r="S2098" s="5">
        <v>1</v>
      </c>
    </row>
    <row r="2099" spans="1:19" hidden="1" x14ac:dyDescent="0.25">
      <c r="A2099" s="1" t="s">
        <v>1099</v>
      </c>
      <c r="B2099" s="1" t="s">
        <v>1330</v>
      </c>
      <c r="C2099" s="5">
        <v>5</v>
      </c>
      <c r="D2099" s="1" t="s">
        <v>13</v>
      </c>
      <c r="E2099" s="1" t="s">
        <v>989</v>
      </c>
      <c r="F2099" s="5" t="s">
        <v>24</v>
      </c>
      <c r="G2099" s="5">
        <v>0</v>
      </c>
      <c r="H2099" s="5">
        <v>2</v>
      </c>
      <c r="I2099" s="5" t="b">
        <v>1</v>
      </c>
      <c r="J2099" s="1" t="s">
        <v>10</v>
      </c>
      <c r="K2099" s="1" t="s">
        <v>32</v>
      </c>
      <c r="L2099" s="1"/>
      <c r="M2099" s="1"/>
      <c r="N2099" s="1"/>
      <c r="O2099" s="1"/>
      <c r="P2099" s="1"/>
      <c r="Q2099" s="1" t="s">
        <v>1330</v>
      </c>
      <c r="R2099" s="1" t="s">
        <v>1330</v>
      </c>
      <c r="S2099" s="5">
        <v>3</v>
      </c>
    </row>
    <row r="2100" spans="1:19" hidden="1" x14ac:dyDescent="0.25">
      <c r="A2100" s="1" t="s">
        <v>1099</v>
      </c>
      <c r="B2100" s="1" t="s">
        <v>1330</v>
      </c>
      <c r="C2100" s="5">
        <v>5</v>
      </c>
      <c r="D2100" s="1" t="s">
        <v>1157</v>
      </c>
      <c r="E2100" s="1" t="s">
        <v>987</v>
      </c>
      <c r="F2100" s="5" t="s">
        <v>26</v>
      </c>
      <c r="G2100" s="5">
        <v>25</v>
      </c>
      <c r="H2100" s="5">
        <v>35</v>
      </c>
      <c r="I2100" s="5" t="b">
        <v>0</v>
      </c>
      <c r="J2100" s="1" t="s">
        <v>1269</v>
      </c>
      <c r="K2100" s="1" t="s">
        <v>32</v>
      </c>
      <c r="L2100" s="1" t="s">
        <v>716</v>
      </c>
      <c r="M2100" s="1" t="s">
        <v>1170</v>
      </c>
      <c r="N2100" s="1"/>
      <c r="O2100" s="1"/>
      <c r="P2100" s="1"/>
      <c r="Q2100" s="1" t="s">
        <v>1330</v>
      </c>
      <c r="R2100" s="1" t="s">
        <v>1330</v>
      </c>
      <c r="S2100" s="5">
        <v>8</v>
      </c>
    </row>
    <row r="2101" spans="1:19" hidden="1" x14ac:dyDescent="0.25">
      <c r="A2101" s="1" t="s">
        <v>1099</v>
      </c>
      <c r="B2101" s="1" t="s">
        <v>1330</v>
      </c>
      <c r="C2101" s="5">
        <v>5</v>
      </c>
      <c r="D2101" s="1" t="s">
        <v>1286</v>
      </c>
      <c r="E2101" s="1" t="s">
        <v>1338</v>
      </c>
      <c r="F2101" s="5" t="s">
        <v>27</v>
      </c>
      <c r="G2101" s="5">
        <v>7</v>
      </c>
      <c r="H2101" s="5">
        <v>10</v>
      </c>
      <c r="I2101" s="5" t="b">
        <v>0</v>
      </c>
      <c r="J2101" s="1" t="s">
        <v>1288</v>
      </c>
      <c r="K2101" s="1" t="s">
        <v>32</v>
      </c>
      <c r="L2101" s="1" t="s">
        <v>716</v>
      </c>
      <c r="M2101" s="1" t="s">
        <v>1170</v>
      </c>
      <c r="N2101" s="1"/>
      <c r="O2101" s="1"/>
      <c r="P2101" s="1"/>
      <c r="Q2101" s="1" t="s">
        <v>1330</v>
      </c>
      <c r="R2101" s="1" t="s">
        <v>1330</v>
      </c>
      <c r="S2101" s="5">
        <v>9</v>
      </c>
    </row>
    <row r="2102" spans="1:19" hidden="1" x14ac:dyDescent="0.25">
      <c r="A2102" s="1" t="s">
        <v>1099</v>
      </c>
      <c r="B2102" s="1" t="s">
        <v>1330</v>
      </c>
      <c r="C2102" s="5">
        <v>5</v>
      </c>
      <c r="D2102" s="1" t="s">
        <v>342</v>
      </c>
      <c r="E2102" s="1" t="s">
        <v>1337</v>
      </c>
      <c r="F2102" s="5" t="s">
        <v>24</v>
      </c>
      <c r="G2102" s="5">
        <v>1.5</v>
      </c>
      <c r="H2102" s="5">
        <v>2.2999999999999998</v>
      </c>
      <c r="I2102" s="5" t="b">
        <v>1</v>
      </c>
      <c r="J2102" s="1" t="s">
        <v>480</v>
      </c>
      <c r="K2102" s="1" t="s">
        <v>32</v>
      </c>
      <c r="L2102" s="1" t="s">
        <v>716</v>
      </c>
      <c r="M2102" s="1" t="s">
        <v>1170</v>
      </c>
      <c r="N2102" s="1"/>
      <c r="O2102" s="1"/>
      <c r="P2102" s="1"/>
      <c r="Q2102" s="1" t="s">
        <v>1330</v>
      </c>
      <c r="R2102" s="1" t="s">
        <v>1330</v>
      </c>
      <c r="S2102" s="5">
        <v>12</v>
      </c>
    </row>
    <row r="2103" spans="1:19" hidden="1" x14ac:dyDescent="0.25">
      <c r="A2103" s="1" t="s">
        <v>1099</v>
      </c>
      <c r="B2103" s="1" t="s">
        <v>1296</v>
      </c>
      <c r="C2103" s="5">
        <v>2</v>
      </c>
      <c r="D2103" s="1" t="s">
        <v>1260</v>
      </c>
      <c r="E2103" s="1" t="s">
        <v>991</v>
      </c>
      <c r="F2103" s="5" t="s">
        <v>25</v>
      </c>
      <c r="G2103" s="5">
        <v>2</v>
      </c>
      <c r="H2103" s="5">
        <v>3</v>
      </c>
      <c r="I2103" s="5" t="b">
        <v>1</v>
      </c>
      <c r="J2103" s="1" t="s">
        <v>1261</v>
      </c>
      <c r="K2103" s="1" t="s">
        <v>32</v>
      </c>
      <c r="L2103" s="1"/>
      <c r="M2103" s="1"/>
      <c r="N2103" s="1"/>
      <c r="O2103" s="1"/>
      <c r="P2103" s="1"/>
      <c r="Q2103" s="1" t="s">
        <v>1296</v>
      </c>
      <c r="R2103" s="1" t="s">
        <v>1296</v>
      </c>
      <c r="S2103" s="5">
        <v>2</v>
      </c>
    </row>
    <row r="2104" spans="1:19" hidden="1" x14ac:dyDescent="0.25">
      <c r="A2104" s="1" t="s">
        <v>1099</v>
      </c>
      <c r="B2104" s="1" t="s">
        <v>1296</v>
      </c>
      <c r="C2104" s="5">
        <v>2</v>
      </c>
      <c r="D2104" s="1" t="s">
        <v>13</v>
      </c>
      <c r="E2104" s="1" t="s">
        <v>945</v>
      </c>
      <c r="F2104" s="5" t="s">
        <v>24</v>
      </c>
      <c r="G2104" s="5">
        <v>15</v>
      </c>
      <c r="H2104" s="5">
        <v>25</v>
      </c>
      <c r="I2104" s="5" t="b">
        <v>1</v>
      </c>
      <c r="J2104" s="1" t="s">
        <v>10</v>
      </c>
      <c r="K2104" s="1" t="s">
        <v>32</v>
      </c>
      <c r="L2104" s="1"/>
      <c r="M2104" s="1"/>
      <c r="N2104" s="1"/>
      <c r="O2104" s="1"/>
      <c r="P2104" s="1"/>
      <c r="Q2104" s="1" t="s">
        <v>1296</v>
      </c>
      <c r="R2104" s="1" t="s">
        <v>1296</v>
      </c>
      <c r="S2104" s="5">
        <v>3</v>
      </c>
    </row>
    <row r="2105" spans="1:19" hidden="1" x14ac:dyDescent="0.25">
      <c r="A2105" s="1" t="s">
        <v>1099</v>
      </c>
      <c r="B2105" s="1" t="s">
        <v>1296</v>
      </c>
      <c r="C2105" s="5">
        <v>2</v>
      </c>
      <c r="D2105" s="1" t="s">
        <v>1263</v>
      </c>
      <c r="E2105" s="1" t="s">
        <v>961</v>
      </c>
      <c r="F2105" s="5" t="s">
        <v>25</v>
      </c>
      <c r="G2105" s="5">
        <v>3</v>
      </c>
      <c r="H2105" s="5">
        <v>8</v>
      </c>
      <c r="I2105" s="5" t="b">
        <v>1</v>
      </c>
      <c r="J2105" s="1" t="s">
        <v>1264</v>
      </c>
      <c r="K2105" s="1" t="s">
        <v>32</v>
      </c>
      <c r="L2105" s="1"/>
      <c r="M2105" s="1"/>
      <c r="N2105" s="1"/>
      <c r="O2105" s="1"/>
      <c r="P2105" s="1"/>
      <c r="Q2105" s="1" t="s">
        <v>1296</v>
      </c>
      <c r="R2105" s="1" t="s">
        <v>1296</v>
      </c>
      <c r="S2105" s="5">
        <v>4</v>
      </c>
    </row>
    <row r="2106" spans="1:19" hidden="1" x14ac:dyDescent="0.25">
      <c r="A2106" s="1" t="s">
        <v>1099</v>
      </c>
      <c r="B2106" s="1" t="s">
        <v>1296</v>
      </c>
      <c r="C2106" s="5">
        <v>2</v>
      </c>
      <c r="D2106" s="1" t="s">
        <v>29</v>
      </c>
      <c r="E2106" s="1" t="s">
        <v>1114</v>
      </c>
      <c r="F2106" s="5" t="s">
        <v>25</v>
      </c>
      <c r="G2106" s="5">
        <v>13</v>
      </c>
      <c r="H2106" s="5">
        <v>20</v>
      </c>
      <c r="I2106" s="5" t="b">
        <v>1</v>
      </c>
      <c r="J2106" s="1" t="s">
        <v>1153</v>
      </c>
      <c r="K2106" s="1" t="s">
        <v>32</v>
      </c>
      <c r="L2106" s="1"/>
      <c r="M2106" s="1"/>
      <c r="N2106" s="1"/>
      <c r="O2106" s="1"/>
      <c r="P2106" s="1"/>
      <c r="Q2106" s="1" t="s">
        <v>1296</v>
      </c>
      <c r="R2106" s="1" t="s">
        <v>1296</v>
      </c>
      <c r="S2106" s="5">
        <v>5</v>
      </c>
    </row>
    <row r="2107" spans="1:19" hidden="1" x14ac:dyDescent="0.25">
      <c r="A2107" s="1" t="s">
        <v>1099</v>
      </c>
      <c r="B2107" s="1" t="s">
        <v>1296</v>
      </c>
      <c r="C2107" s="5">
        <v>2</v>
      </c>
      <c r="D2107" s="1" t="s">
        <v>1154</v>
      </c>
      <c r="E2107" s="1" t="s">
        <v>945</v>
      </c>
      <c r="F2107" s="5" t="s">
        <v>24</v>
      </c>
      <c r="G2107" s="5">
        <v>15</v>
      </c>
      <c r="H2107" s="5">
        <v>25</v>
      </c>
      <c r="I2107" s="5" t="b">
        <v>1</v>
      </c>
      <c r="J2107" s="1" t="s">
        <v>1156</v>
      </c>
      <c r="K2107" s="1" t="s">
        <v>32</v>
      </c>
      <c r="L2107" s="1"/>
      <c r="M2107" s="1"/>
      <c r="N2107" s="1"/>
      <c r="O2107" s="1"/>
      <c r="P2107" s="1"/>
      <c r="Q2107" s="1" t="s">
        <v>1296</v>
      </c>
      <c r="R2107" s="1" t="s">
        <v>1296</v>
      </c>
      <c r="S2107" s="5">
        <v>6</v>
      </c>
    </row>
    <row r="2108" spans="1:19" hidden="1" x14ac:dyDescent="0.25">
      <c r="A2108" s="1" t="s">
        <v>1099</v>
      </c>
      <c r="B2108" s="1" t="s">
        <v>1296</v>
      </c>
      <c r="C2108" s="5">
        <v>2</v>
      </c>
      <c r="D2108" s="1" t="s">
        <v>1193</v>
      </c>
      <c r="E2108" s="1" t="s">
        <v>1271</v>
      </c>
      <c r="F2108" s="5" t="s">
        <v>27</v>
      </c>
      <c r="G2108" s="5">
        <v>0</v>
      </c>
      <c r="H2108" s="5">
        <v>1</v>
      </c>
      <c r="I2108" s="5" t="b">
        <v>0</v>
      </c>
      <c r="J2108" s="1" t="s">
        <v>1272</v>
      </c>
      <c r="K2108" s="1" t="s">
        <v>32</v>
      </c>
      <c r="L2108" s="1"/>
      <c r="M2108" s="1"/>
      <c r="N2108" s="1"/>
      <c r="O2108" s="1"/>
      <c r="P2108" s="1"/>
      <c r="Q2108" s="1" t="s">
        <v>1296</v>
      </c>
      <c r="R2108" s="1" t="s">
        <v>1296</v>
      </c>
      <c r="S2108" s="5">
        <v>10</v>
      </c>
    </row>
    <row r="2109" spans="1:19" hidden="1" x14ac:dyDescent="0.25">
      <c r="A2109" s="1" t="s">
        <v>1099</v>
      </c>
      <c r="B2109" s="1" t="s">
        <v>1296</v>
      </c>
      <c r="C2109" s="5">
        <v>2</v>
      </c>
      <c r="D2109" s="1" t="s">
        <v>311</v>
      </c>
      <c r="E2109" s="1" t="s">
        <v>987</v>
      </c>
      <c r="F2109" s="5" t="s">
        <v>26</v>
      </c>
      <c r="G2109" s="5">
        <v>25</v>
      </c>
      <c r="H2109" s="5">
        <v>35</v>
      </c>
      <c r="I2109" s="5" t="b">
        <v>0</v>
      </c>
      <c r="J2109" s="1" t="s">
        <v>1290</v>
      </c>
      <c r="K2109" s="1" t="s">
        <v>32</v>
      </c>
      <c r="L2109" s="1"/>
      <c r="M2109" s="1"/>
      <c r="N2109" s="1"/>
      <c r="O2109" s="1"/>
      <c r="P2109" s="1"/>
      <c r="Q2109" s="1" t="s">
        <v>1296</v>
      </c>
      <c r="R2109" s="1" t="s">
        <v>1296</v>
      </c>
      <c r="S2109" s="5">
        <v>13</v>
      </c>
    </row>
    <row r="2110" spans="1:19" hidden="1" x14ac:dyDescent="0.25">
      <c r="A2110" s="1" t="s">
        <v>1099</v>
      </c>
      <c r="B2110" s="1" t="s">
        <v>1296</v>
      </c>
      <c r="C2110" s="5">
        <v>2</v>
      </c>
      <c r="D2110" s="1" t="s">
        <v>183</v>
      </c>
      <c r="E2110" s="1" t="s">
        <v>928</v>
      </c>
      <c r="F2110" s="5" t="s">
        <v>26</v>
      </c>
      <c r="G2110" s="5">
        <v>20</v>
      </c>
      <c r="H2110" s="5">
        <v>30</v>
      </c>
      <c r="I2110" s="5" t="b">
        <v>0</v>
      </c>
      <c r="J2110" s="1" t="s">
        <v>1298</v>
      </c>
      <c r="K2110" s="1" t="s">
        <v>32</v>
      </c>
      <c r="L2110" s="1"/>
      <c r="M2110" s="1"/>
      <c r="N2110" s="1"/>
      <c r="O2110" s="1"/>
      <c r="P2110" s="1"/>
      <c r="Q2110" s="1" t="s">
        <v>1296</v>
      </c>
      <c r="R2110" s="1" t="s">
        <v>1296</v>
      </c>
      <c r="S2110" s="5">
        <v>17</v>
      </c>
    </row>
    <row r="2111" spans="1:19" hidden="1" x14ac:dyDescent="0.25">
      <c r="A2111" s="1" t="s">
        <v>1099</v>
      </c>
      <c r="B2111" s="1" t="s">
        <v>1296</v>
      </c>
      <c r="C2111" s="5">
        <v>2</v>
      </c>
      <c r="D2111" s="1" t="s">
        <v>498</v>
      </c>
      <c r="E2111" s="1" t="s">
        <v>971</v>
      </c>
      <c r="F2111" s="5" t="s">
        <v>25</v>
      </c>
      <c r="G2111" s="5">
        <v>5</v>
      </c>
      <c r="H2111" s="5">
        <v>10</v>
      </c>
      <c r="I2111" s="5" t="b">
        <v>1</v>
      </c>
      <c r="J2111" s="1" t="s">
        <v>1297</v>
      </c>
      <c r="K2111" s="1" t="s">
        <v>32</v>
      </c>
      <c r="L2111" s="1"/>
      <c r="M2111" s="1"/>
      <c r="N2111" s="1"/>
      <c r="O2111" s="1"/>
      <c r="P2111" s="1"/>
      <c r="Q2111" s="1" t="s">
        <v>1296</v>
      </c>
      <c r="R2111" s="1" t="s">
        <v>1296</v>
      </c>
      <c r="S2111" s="5">
        <v>19</v>
      </c>
    </row>
    <row r="2112" spans="1:19" hidden="1" x14ac:dyDescent="0.25">
      <c r="A2112" s="1" t="s">
        <v>1099</v>
      </c>
      <c r="B2112" s="1" t="s">
        <v>1296</v>
      </c>
      <c r="C2112" s="5">
        <v>3</v>
      </c>
      <c r="D2112" s="1" t="s">
        <v>1260</v>
      </c>
      <c r="E2112" s="1" t="s">
        <v>991</v>
      </c>
      <c r="F2112" s="5" t="s">
        <v>25</v>
      </c>
      <c r="G2112" s="5">
        <v>2</v>
      </c>
      <c r="H2112" s="5">
        <v>3</v>
      </c>
      <c r="I2112" s="5" t="b">
        <v>1</v>
      </c>
      <c r="J2112" s="1" t="s">
        <v>1261</v>
      </c>
      <c r="K2112" s="1" t="s">
        <v>32</v>
      </c>
      <c r="L2112" s="1"/>
      <c r="M2112" s="1"/>
      <c r="N2112" s="1"/>
      <c r="O2112" s="1"/>
      <c r="P2112" s="1"/>
      <c r="Q2112" s="1" t="s">
        <v>1296</v>
      </c>
      <c r="R2112" s="1" t="s">
        <v>1296</v>
      </c>
      <c r="S2112" s="5">
        <v>2</v>
      </c>
    </row>
    <row r="2113" spans="1:19" hidden="1" x14ac:dyDescent="0.25">
      <c r="A2113" s="1" t="s">
        <v>1099</v>
      </c>
      <c r="B2113" s="1" t="s">
        <v>1296</v>
      </c>
      <c r="C2113" s="5">
        <v>3</v>
      </c>
      <c r="D2113" s="1" t="s">
        <v>13</v>
      </c>
      <c r="E2113" s="1" t="s">
        <v>1299</v>
      </c>
      <c r="F2113" s="5" t="s">
        <v>24</v>
      </c>
      <c r="G2113" s="5">
        <v>5</v>
      </c>
      <c r="H2113" s="5">
        <v>15</v>
      </c>
      <c r="I2113" s="5" t="b">
        <v>1</v>
      </c>
      <c r="J2113" s="1" t="s">
        <v>10</v>
      </c>
      <c r="K2113" s="1" t="s">
        <v>32</v>
      </c>
      <c r="L2113" s="1"/>
      <c r="M2113" s="1"/>
      <c r="N2113" s="1"/>
      <c r="O2113" s="1"/>
      <c r="P2113" s="1"/>
      <c r="Q2113" s="1" t="s">
        <v>1296</v>
      </c>
      <c r="R2113" s="1" t="s">
        <v>1296</v>
      </c>
      <c r="S2113" s="5">
        <v>3</v>
      </c>
    </row>
    <row r="2114" spans="1:19" hidden="1" x14ac:dyDescent="0.25">
      <c r="A2114" s="1" t="s">
        <v>1099</v>
      </c>
      <c r="B2114" s="1" t="s">
        <v>1296</v>
      </c>
      <c r="C2114" s="5">
        <v>3</v>
      </c>
      <c r="D2114" s="1" t="s">
        <v>1263</v>
      </c>
      <c r="E2114" s="1" t="s">
        <v>725</v>
      </c>
      <c r="F2114" s="5" t="s">
        <v>25</v>
      </c>
      <c r="G2114" s="5">
        <v>0</v>
      </c>
      <c r="H2114" s="5">
        <v>1</v>
      </c>
      <c r="I2114" s="5" t="b">
        <v>1</v>
      </c>
      <c r="J2114" s="1" t="s">
        <v>1264</v>
      </c>
      <c r="K2114" s="1" t="s">
        <v>32</v>
      </c>
      <c r="L2114" s="1"/>
      <c r="M2114" s="1"/>
      <c r="N2114" s="1"/>
      <c r="O2114" s="1"/>
      <c r="P2114" s="1"/>
      <c r="Q2114" s="1" t="s">
        <v>1296</v>
      </c>
      <c r="R2114" s="1" t="s">
        <v>1296</v>
      </c>
      <c r="S2114" s="5">
        <v>4</v>
      </c>
    </row>
    <row r="2115" spans="1:19" hidden="1" x14ac:dyDescent="0.25">
      <c r="A2115" s="1" t="s">
        <v>1099</v>
      </c>
      <c r="B2115" s="1" t="s">
        <v>1296</v>
      </c>
      <c r="C2115" s="5">
        <v>3</v>
      </c>
      <c r="D2115" s="1" t="s">
        <v>29</v>
      </c>
      <c r="E2115" s="1" t="s">
        <v>1300</v>
      </c>
      <c r="F2115" s="5" t="s">
        <v>24</v>
      </c>
      <c r="G2115" s="5">
        <v>3</v>
      </c>
      <c r="H2115" s="5">
        <v>13</v>
      </c>
      <c r="I2115" s="5" t="b">
        <v>1</v>
      </c>
      <c r="J2115" s="1" t="s">
        <v>1153</v>
      </c>
      <c r="K2115" s="1" t="s">
        <v>32</v>
      </c>
      <c r="L2115" s="1"/>
      <c r="M2115" s="1"/>
      <c r="N2115" s="1"/>
      <c r="O2115" s="1"/>
      <c r="P2115" s="1"/>
      <c r="Q2115" s="1" t="s">
        <v>1296</v>
      </c>
      <c r="R2115" s="1" t="s">
        <v>1296</v>
      </c>
      <c r="S2115" s="5">
        <v>5</v>
      </c>
    </row>
    <row r="2116" spans="1:19" hidden="1" x14ac:dyDescent="0.25">
      <c r="A2116" s="1" t="s">
        <v>1099</v>
      </c>
      <c r="B2116" s="1" t="s">
        <v>1296</v>
      </c>
      <c r="C2116" s="5">
        <v>3</v>
      </c>
      <c r="D2116" s="1" t="s">
        <v>1154</v>
      </c>
      <c r="E2116" s="1" t="s">
        <v>971</v>
      </c>
      <c r="F2116" s="5" t="s">
        <v>25</v>
      </c>
      <c r="G2116" s="5">
        <v>5</v>
      </c>
      <c r="H2116" s="5">
        <v>10</v>
      </c>
      <c r="I2116" s="5" t="b">
        <v>1</v>
      </c>
      <c r="J2116" s="1" t="s">
        <v>1156</v>
      </c>
      <c r="K2116" s="1" t="s">
        <v>32</v>
      </c>
      <c r="L2116" s="1"/>
      <c r="M2116" s="1"/>
      <c r="N2116" s="1"/>
      <c r="O2116" s="1"/>
      <c r="P2116" s="1"/>
      <c r="Q2116" s="1" t="s">
        <v>1296</v>
      </c>
      <c r="R2116" s="1" t="s">
        <v>1296</v>
      </c>
      <c r="S2116" s="5">
        <v>6</v>
      </c>
    </row>
    <row r="2117" spans="1:19" hidden="1" x14ac:dyDescent="0.25">
      <c r="A2117" s="1" t="s">
        <v>1099</v>
      </c>
      <c r="B2117" s="1" t="s">
        <v>1296</v>
      </c>
      <c r="C2117" s="5">
        <v>3</v>
      </c>
      <c r="D2117" s="1" t="s">
        <v>311</v>
      </c>
      <c r="E2117" s="1" t="s">
        <v>948</v>
      </c>
      <c r="F2117" s="5" t="s">
        <v>26</v>
      </c>
      <c r="G2117" s="5">
        <v>35</v>
      </c>
      <c r="H2117" s="5">
        <v>45</v>
      </c>
      <c r="I2117" s="5" t="b">
        <v>0</v>
      </c>
      <c r="J2117" s="1" t="s">
        <v>1290</v>
      </c>
      <c r="K2117" s="1" t="s">
        <v>32</v>
      </c>
      <c r="L2117" s="1"/>
      <c r="M2117" s="1"/>
      <c r="N2117" s="1"/>
      <c r="O2117" s="1"/>
      <c r="P2117" s="1"/>
      <c r="Q2117" s="1" t="s">
        <v>1296</v>
      </c>
      <c r="R2117" s="1" t="s">
        <v>1296</v>
      </c>
      <c r="S2117" s="5">
        <v>13</v>
      </c>
    </row>
    <row r="2118" spans="1:19" hidden="1" x14ac:dyDescent="0.25">
      <c r="A2118" s="1" t="s">
        <v>1099</v>
      </c>
      <c r="B2118" s="1" t="s">
        <v>1296</v>
      </c>
      <c r="C2118" s="5">
        <v>3</v>
      </c>
      <c r="D2118" s="1" t="s">
        <v>498</v>
      </c>
      <c r="E2118" s="1" t="s">
        <v>941</v>
      </c>
      <c r="F2118" s="5" t="s">
        <v>25</v>
      </c>
      <c r="G2118" s="5">
        <v>1</v>
      </c>
      <c r="H2118" s="5">
        <v>4</v>
      </c>
      <c r="I2118" s="5" t="b">
        <v>1</v>
      </c>
      <c r="J2118" s="1" t="s">
        <v>1297</v>
      </c>
      <c r="K2118" s="1" t="s">
        <v>32</v>
      </c>
      <c r="L2118" s="1"/>
      <c r="M2118" s="1"/>
      <c r="N2118" s="1"/>
      <c r="O2118" s="1"/>
      <c r="P2118" s="1"/>
      <c r="Q2118" s="1" t="s">
        <v>1296</v>
      </c>
      <c r="R2118" s="1" t="s">
        <v>1296</v>
      </c>
      <c r="S2118" s="5">
        <v>19</v>
      </c>
    </row>
    <row r="2119" spans="1:19" hidden="1" x14ac:dyDescent="0.25">
      <c r="A2119" s="1" t="s">
        <v>1099</v>
      </c>
      <c r="B2119" s="1" t="s">
        <v>1296</v>
      </c>
      <c r="C2119" s="5">
        <v>4</v>
      </c>
      <c r="D2119" s="1" t="s">
        <v>1260</v>
      </c>
      <c r="E2119" s="1" t="s">
        <v>1275</v>
      </c>
      <c r="F2119" s="5" t="s">
        <v>25</v>
      </c>
      <c r="G2119" s="5">
        <v>-0.5</v>
      </c>
      <c r="H2119" s="5">
        <v>2</v>
      </c>
      <c r="I2119" s="5" t="b">
        <v>1</v>
      </c>
      <c r="J2119" s="1" t="s">
        <v>1261</v>
      </c>
      <c r="K2119" s="1" t="s">
        <v>32</v>
      </c>
      <c r="L2119" s="1"/>
      <c r="M2119" s="1"/>
      <c r="N2119" s="1"/>
      <c r="O2119" s="1"/>
      <c r="P2119" s="1"/>
      <c r="Q2119" s="1" t="s">
        <v>1296</v>
      </c>
      <c r="R2119" s="1" t="s">
        <v>1296</v>
      </c>
      <c r="S2119" s="5">
        <v>2</v>
      </c>
    </row>
    <row r="2120" spans="1:19" hidden="1" x14ac:dyDescent="0.25">
      <c r="A2120" s="1" t="s">
        <v>1099</v>
      </c>
      <c r="B2120" s="1" t="s">
        <v>1296</v>
      </c>
      <c r="C2120" s="5">
        <v>4</v>
      </c>
      <c r="D2120" s="1" t="s">
        <v>13</v>
      </c>
      <c r="E2120" s="1" t="s">
        <v>904</v>
      </c>
      <c r="F2120" s="5" t="s">
        <v>24</v>
      </c>
      <c r="G2120" s="5">
        <v>1</v>
      </c>
      <c r="H2120" s="5">
        <v>5</v>
      </c>
      <c r="I2120" s="5" t="b">
        <v>1</v>
      </c>
      <c r="J2120" s="1" t="s">
        <v>10</v>
      </c>
      <c r="K2120" s="1" t="s">
        <v>32</v>
      </c>
      <c r="L2120" s="1"/>
      <c r="M2120" s="1"/>
      <c r="N2120" s="1"/>
      <c r="O2120" s="1"/>
      <c r="P2120" s="1"/>
      <c r="Q2120" s="1" t="s">
        <v>1296</v>
      </c>
      <c r="R2120" s="1" t="s">
        <v>1296</v>
      </c>
      <c r="S2120" s="5">
        <v>3</v>
      </c>
    </row>
    <row r="2121" spans="1:19" hidden="1" x14ac:dyDescent="0.25">
      <c r="A2121" s="1" t="s">
        <v>1099</v>
      </c>
      <c r="B2121" s="1" t="s">
        <v>1296</v>
      </c>
      <c r="C2121" s="5">
        <v>4</v>
      </c>
      <c r="D2121" s="1" t="s">
        <v>29</v>
      </c>
      <c r="E2121" s="1" t="s">
        <v>939</v>
      </c>
      <c r="F2121" s="5" t="s">
        <v>25</v>
      </c>
      <c r="G2121" s="5">
        <v>0</v>
      </c>
      <c r="H2121" s="5">
        <v>3</v>
      </c>
      <c r="I2121" s="5" t="b">
        <v>1</v>
      </c>
      <c r="J2121" s="1" t="s">
        <v>1153</v>
      </c>
      <c r="K2121" s="1" t="s">
        <v>32</v>
      </c>
      <c r="L2121" s="1"/>
      <c r="M2121" s="1"/>
      <c r="N2121" s="1"/>
      <c r="O2121" s="1"/>
      <c r="P2121" s="1"/>
      <c r="Q2121" s="1" t="s">
        <v>1296</v>
      </c>
      <c r="R2121" s="1" t="s">
        <v>1296</v>
      </c>
      <c r="S2121" s="5">
        <v>5</v>
      </c>
    </row>
    <row r="2122" spans="1:19" hidden="1" x14ac:dyDescent="0.25">
      <c r="A2122" s="1" t="s">
        <v>1099</v>
      </c>
      <c r="B2122" s="1" t="s">
        <v>1296</v>
      </c>
      <c r="C2122" s="5">
        <v>5</v>
      </c>
      <c r="D2122" s="1" t="s">
        <v>13</v>
      </c>
      <c r="E2122" s="1" t="s">
        <v>725</v>
      </c>
      <c r="F2122" s="5" t="s">
        <v>25</v>
      </c>
      <c r="G2122" s="5">
        <v>0</v>
      </c>
      <c r="H2122" s="5">
        <v>1</v>
      </c>
      <c r="I2122" s="5" t="b">
        <v>1</v>
      </c>
      <c r="J2122" s="1" t="s">
        <v>10</v>
      </c>
      <c r="K2122" s="1" t="s">
        <v>32</v>
      </c>
      <c r="L2122" s="1"/>
      <c r="M2122" s="1"/>
      <c r="N2122" s="1"/>
      <c r="O2122" s="1"/>
      <c r="P2122" s="1"/>
      <c r="Q2122" s="1" t="s">
        <v>1296</v>
      </c>
      <c r="R2122" s="1" t="s">
        <v>1296</v>
      </c>
      <c r="S2122" s="5">
        <v>3</v>
      </c>
    </row>
    <row r="2123" spans="1:19" hidden="1" x14ac:dyDescent="0.25">
      <c r="A2123" s="1" t="s">
        <v>1099</v>
      </c>
      <c r="B2123" s="1" t="s">
        <v>1301</v>
      </c>
      <c r="C2123" s="5">
        <v>2</v>
      </c>
      <c r="D2123" s="1" t="s">
        <v>1260</v>
      </c>
      <c r="E2123" s="1" t="s">
        <v>991</v>
      </c>
      <c r="F2123" s="5" t="s">
        <v>25</v>
      </c>
      <c r="G2123" s="5">
        <v>2</v>
      </c>
      <c r="H2123" s="5">
        <v>3</v>
      </c>
      <c r="I2123" s="5" t="b">
        <v>1</v>
      </c>
      <c r="J2123" s="1" t="s">
        <v>1261</v>
      </c>
      <c r="K2123" s="1" t="s">
        <v>32</v>
      </c>
      <c r="L2123" s="1"/>
      <c r="M2123" s="1"/>
      <c r="N2123" s="1"/>
      <c r="O2123" s="1"/>
      <c r="P2123" s="1"/>
      <c r="Q2123" s="1" t="s">
        <v>1301</v>
      </c>
      <c r="R2123" s="1" t="s">
        <v>1301</v>
      </c>
      <c r="S2123" s="5">
        <v>2</v>
      </c>
    </row>
    <row r="2124" spans="1:19" hidden="1" x14ac:dyDescent="0.25">
      <c r="A2124" s="1" t="s">
        <v>1099</v>
      </c>
      <c r="B2124" s="1" t="s">
        <v>1301</v>
      </c>
      <c r="C2124" s="5">
        <v>2</v>
      </c>
      <c r="D2124" s="1" t="s">
        <v>13</v>
      </c>
      <c r="E2124" s="1" t="s">
        <v>945</v>
      </c>
      <c r="F2124" s="5" t="s">
        <v>24</v>
      </c>
      <c r="G2124" s="5">
        <v>15</v>
      </c>
      <c r="H2124" s="5">
        <v>25</v>
      </c>
      <c r="I2124" s="5" t="b">
        <v>1</v>
      </c>
      <c r="J2124" s="1" t="s">
        <v>10</v>
      </c>
      <c r="K2124" s="1" t="s">
        <v>32</v>
      </c>
      <c r="L2124" s="1"/>
      <c r="M2124" s="1"/>
      <c r="N2124" s="1"/>
      <c r="O2124" s="1"/>
      <c r="P2124" s="1"/>
      <c r="Q2124" s="1" t="s">
        <v>1301</v>
      </c>
      <c r="R2124" s="1" t="s">
        <v>1301</v>
      </c>
      <c r="S2124" s="5">
        <v>3</v>
      </c>
    </row>
    <row r="2125" spans="1:19" hidden="1" x14ac:dyDescent="0.25">
      <c r="A2125" s="1" t="s">
        <v>1099</v>
      </c>
      <c r="B2125" s="1" t="s">
        <v>1301</v>
      </c>
      <c r="C2125" s="5">
        <v>2</v>
      </c>
      <c r="D2125" s="1" t="s">
        <v>1263</v>
      </c>
      <c r="E2125" s="1" t="s">
        <v>1015</v>
      </c>
      <c r="F2125" s="5" t="s">
        <v>25</v>
      </c>
      <c r="G2125" s="5">
        <v>3</v>
      </c>
      <c r="H2125" s="5">
        <v>6</v>
      </c>
      <c r="I2125" s="5" t="b">
        <v>1</v>
      </c>
      <c r="J2125" s="1" t="s">
        <v>1264</v>
      </c>
      <c r="K2125" s="1" t="s">
        <v>32</v>
      </c>
      <c r="L2125" s="1"/>
      <c r="M2125" s="1"/>
      <c r="N2125" s="1"/>
      <c r="O2125" s="1"/>
      <c r="P2125" s="1"/>
      <c r="Q2125" s="1" t="s">
        <v>1301</v>
      </c>
      <c r="R2125" s="1" t="s">
        <v>1301</v>
      </c>
      <c r="S2125" s="5">
        <v>4</v>
      </c>
    </row>
    <row r="2126" spans="1:19" hidden="1" x14ac:dyDescent="0.25">
      <c r="A2126" s="1" t="s">
        <v>1099</v>
      </c>
      <c r="B2126" s="1" t="s">
        <v>1301</v>
      </c>
      <c r="C2126" s="5">
        <v>2</v>
      </c>
      <c r="D2126" s="1" t="s">
        <v>29</v>
      </c>
      <c r="E2126" s="1" t="s">
        <v>1114</v>
      </c>
      <c r="F2126" s="5" t="s">
        <v>25</v>
      </c>
      <c r="G2126" s="5">
        <v>13</v>
      </c>
      <c r="H2126" s="5">
        <v>20</v>
      </c>
      <c r="I2126" s="5" t="b">
        <v>1</v>
      </c>
      <c r="J2126" s="1" t="s">
        <v>1153</v>
      </c>
      <c r="K2126" s="1" t="s">
        <v>32</v>
      </c>
      <c r="L2126" s="1"/>
      <c r="M2126" s="1"/>
      <c r="N2126" s="1"/>
      <c r="O2126" s="1"/>
      <c r="P2126" s="1"/>
      <c r="Q2126" s="1" t="s">
        <v>1301</v>
      </c>
      <c r="R2126" s="1" t="s">
        <v>1301</v>
      </c>
      <c r="S2126" s="5">
        <v>5</v>
      </c>
    </row>
    <row r="2127" spans="1:19" hidden="1" x14ac:dyDescent="0.25">
      <c r="A2127" s="1" t="s">
        <v>1099</v>
      </c>
      <c r="B2127" s="1" t="s">
        <v>1301</v>
      </c>
      <c r="C2127" s="5">
        <v>2</v>
      </c>
      <c r="D2127" s="1" t="s">
        <v>1154</v>
      </c>
      <c r="E2127" s="1" t="s">
        <v>969</v>
      </c>
      <c r="F2127" s="5" t="s">
        <v>24</v>
      </c>
      <c r="G2127" s="5">
        <v>10</v>
      </c>
      <c r="H2127" s="5">
        <v>20</v>
      </c>
      <c r="I2127" s="5" t="b">
        <v>1</v>
      </c>
      <c r="J2127" s="1" t="s">
        <v>1156</v>
      </c>
      <c r="K2127" s="1" t="s">
        <v>32</v>
      </c>
      <c r="L2127" s="1"/>
      <c r="M2127" s="1"/>
      <c r="N2127" s="1"/>
      <c r="O2127" s="1"/>
      <c r="P2127" s="1"/>
      <c r="Q2127" s="1" t="s">
        <v>1301</v>
      </c>
      <c r="R2127" s="1" t="s">
        <v>1301</v>
      </c>
      <c r="S2127" s="5">
        <v>6</v>
      </c>
    </row>
    <row r="2128" spans="1:19" hidden="1" x14ac:dyDescent="0.25">
      <c r="A2128" s="1" t="s">
        <v>1099</v>
      </c>
      <c r="B2128" s="1" t="s">
        <v>1301</v>
      </c>
      <c r="C2128" s="5">
        <v>2</v>
      </c>
      <c r="D2128" s="1" t="s">
        <v>1193</v>
      </c>
      <c r="E2128" s="1" t="s">
        <v>1271</v>
      </c>
      <c r="F2128" s="5" t="s">
        <v>27</v>
      </c>
      <c r="G2128" s="5">
        <v>0</v>
      </c>
      <c r="H2128" s="5">
        <v>1</v>
      </c>
      <c r="I2128" s="5" t="b">
        <v>0</v>
      </c>
      <c r="J2128" s="1" t="s">
        <v>1272</v>
      </c>
      <c r="K2128" s="1" t="s">
        <v>32</v>
      </c>
      <c r="L2128" s="1"/>
      <c r="M2128" s="1"/>
      <c r="N2128" s="1"/>
      <c r="O2128" s="1"/>
      <c r="P2128" s="1"/>
      <c r="Q2128" s="1" t="s">
        <v>1301</v>
      </c>
      <c r="R2128" s="1" t="s">
        <v>1301</v>
      </c>
      <c r="S2128" s="5">
        <v>10</v>
      </c>
    </row>
    <row r="2129" spans="1:19" hidden="1" x14ac:dyDescent="0.25">
      <c r="A2129" s="1" t="s">
        <v>1099</v>
      </c>
      <c r="B2129" s="1" t="s">
        <v>1301</v>
      </c>
      <c r="C2129" s="5">
        <v>2</v>
      </c>
      <c r="D2129" s="1" t="s">
        <v>311</v>
      </c>
      <c r="E2129" s="1" t="s">
        <v>954</v>
      </c>
      <c r="F2129" s="5" t="s">
        <v>26</v>
      </c>
      <c r="G2129" s="5">
        <v>45</v>
      </c>
      <c r="H2129" s="5">
        <v>55</v>
      </c>
      <c r="I2129" s="5" t="b">
        <v>0</v>
      </c>
      <c r="J2129" s="1" t="s">
        <v>1290</v>
      </c>
      <c r="K2129" s="1" t="s">
        <v>32</v>
      </c>
      <c r="L2129" s="1"/>
      <c r="M2129" s="1"/>
      <c r="N2129" s="1"/>
      <c r="O2129" s="1"/>
      <c r="P2129" s="1"/>
      <c r="Q2129" s="1" t="s">
        <v>1301</v>
      </c>
      <c r="R2129" s="1" t="s">
        <v>1301</v>
      </c>
      <c r="S2129" s="5">
        <v>13</v>
      </c>
    </row>
    <row r="2130" spans="1:19" hidden="1" x14ac:dyDescent="0.25">
      <c r="A2130" s="1" t="s">
        <v>1099</v>
      </c>
      <c r="B2130" s="1" t="s">
        <v>1301</v>
      </c>
      <c r="C2130" s="5">
        <v>2</v>
      </c>
      <c r="D2130" s="1" t="s">
        <v>183</v>
      </c>
      <c r="E2130" s="1" t="s">
        <v>987</v>
      </c>
      <c r="F2130" s="5" t="s">
        <v>26</v>
      </c>
      <c r="G2130" s="5">
        <v>25</v>
      </c>
      <c r="H2130" s="5">
        <v>35</v>
      </c>
      <c r="I2130" s="5" t="b">
        <v>0</v>
      </c>
      <c r="J2130" s="1" t="s">
        <v>1298</v>
      </c>
      <c r="K2130" s="1" t="s">
        <v>32</v>
      </c>
      <c r="L2130" s="1"/>
      <c r="M2130" s="1"/>
      <c r="N2130" s="1"/>
      <c r="O2130" s="1"/>
      <c r="P2130" s="1"/>
      <c r="Q2130" s="1" t="s">
        <v>1301</v>
      </c>
      <c r="R2130" s="1" t="s">
        <v>1301</v>
      </c>
      <c r="S2130" s="5">
        <v>17</v>
      </c>
    </row>
    <row r="2131" spans="1:19" hidden="1" x14ac:dyDescent="0.25">
      <c r="A2131" s="1" t="s">
        <v>1099</v>
      </c>
      <c r="B2131" s="1" t="s">
        <v>1301</v>
      </c>
      <c r="C2131" s="5">
        <v>3</v>
      </c>
      <c r="D2131" s="1" t="s">
        <v>1260</v>
      </c>
      <c r="E2131" s="1" t="s">
        <v>991</v>
      </c>
      <c r="F2131" s="5" t="s">
        <v>25</v>
      </c>
      <c r="G2131" s="5">
        <v>2</v>
      </c>
      <c r="H2131" s="5">
        <v>3</v>
      </c>
      <c r="I2131" s="5" t="b">
        <v>1</v>
      </c>
      <c r="J2131" s="1" t="s">
        <v>1261</v>
      </c>
      <c r="K2131" s="1" t="s">
        <v>32</v>
      </c>
      <c r="L2131" s="1"/>
      <c r="M2131" s="1"/>
      <c r="N2131" s="1"/>
      <c r="O2131" s="1"/>
      <c r="P2131" s="1"/>
      <c r="Q2131" s="1" t="s">
        <v>1301</v>
      </c>
      <c r="R2131" s="1" t="s">
        <v>1301</v>
      </c>
      <c r="S2131" s="5">
        <v>2</v>
      </c>
    </row>
    <row r="2132" spans="1:19" hidden="1" x14ac:dyDescent="0.25">
      <c r="A2132" s="1" t="s">
        <v>1099</v>
      </c>
      <c r="B2132" s="1" t="s">
        <v>1301</v>
      </c>
      <c r="C2132" s="5">
        <v>3</v>
      </c>
      <c r="D2132" s="1" t="s">
        <v>13</v>
      </c>
      <c r="E2132" s="1" t="s">
        <v>1302</v>
      </c>
      <c r="F2132" s="5" t="s">
        <v>25</v>
      </c>
      <c r="G2132" s="5">
        <v>6</v>
      </c>
      <c r="H2132" s="5">
        <v>15</v>
      </c>
      <c r="I2132" s="5" t="b">
        <v>1</v>
      </c>
      <c r="J2132" s="1" t="s">
        <v>10</v>
      </c>
      <c r="K2132" s="1" t="s">
        <v>32</v>
      </c>
      <c r="L2132" s="1"/>
      <c r="M2132" s="1"/>
      <c r="N2132" s="1"/>
      <c r="O2132" s="1"/>
      <c r="P2132" s="1"/>
      <c r="Q2132" s="1" t="s">
        <v>1301</v>
      </c>
      <c r="R2132" s="1" t="s">
        <v>1301</v>
      </c>
      <c r="S2132" s="5">
        <v>3</v>
      </c>
    </row>
    <row r="2133" spans="1:19" hidden="1" x14ac:dyDescent="0.25">
      <c r="A2133" s="1" t="s">
        <v>1099</v>
      </c>
      <c r="B2133" s="1" t="s">
        <v>1301</v>
      </c>
      <c r="C2133" s="5">
        <v>3</v>
      </c>
      <c r="D2133" s="1" t="s">
        <v>1263</v>
      </c>
      <c r="E2133" s="1" t="s">
        <v>939</v>
      </c>
      <c r="F2133" s="5" t="s">
        <v>25</v>
      </c>
      <c r="G2133" s="5">
        <v>0</v>
      </c>
      <c r="H2133" s="5">
        <v>3</v>
      </c>
      <c r="I2133" s="5" t="b">
        <v>1</v>
      </c>
      <c r="J2133" s="1" t="s">
        <v>1264</v>
      </c>
      <c r="K2133" s="1" t="s">
        <v>32</v>
      </c>
      <c r="L2133" s="1"/>
      <c r="M2133" s="1"/>
      <c r="N2133" s="1"/>
      <c r="O2133" s="1"/>
      <c r="P2133" s="1"/>
      <c r="Q2133" s="1" t="s">
        <v>1301</v>
      </c>
      <c r="R2133" s="1" t="s">
        <v>1301</v>
      </c>
      <c r="S2133" s="5">
        <v>4</v>
      </c>
    </row>
    <row r="2134" spans="1:19" hidden="1" x14ac:dyDescent="0.25">
      <c r="A2134" s="1" t="s">
        <v>1099</v>
      </c>
      <c r="B2134" s="1" t="s">
        <v>1301</v>
      </c>
      <c r="C2134" s="5">
        <v>3</v>
      </c>
      <c r="D2134" s="1" t="s">
        <v>29</v>
      </c>
      <c r="E2134" s="1" t="s">
        <v>1303</v>
      </c>
      <c r="F2134" s="5" t="s">
        <v>25</v>
      </c>
      <c r="G2134" s="5">
        <v>4</v>
      </c>
      <c r="H2134" s="5">
        <v>11</v>
      </c>
      <c r="I2134" s="5" t="b">
        <v>1</v>
      </c>
      <c r="J2134" s="1" t="s">
        <v>1153</v>
      </c>
      <c r="K2134" s="1" t="s">
        <v>32</v>
      </c>
      <c r="L2134" s="1"/>
      <c r="M2134" s="1"/>
      <c r="N2134" s="1"/>
      <c r="O2134" s="1"/>
      <c r="P2134" s="1"/>
      <c r="Q2134" s="1" t="s">
        <v>1301</v>
      </c>
      <c r="R2134" s="1" t="s">
        <v>1301</v>
      </c>
      <c r="S2134" s="5">
        <v>5</v>
      </c>
    </row>
    <row r="2135" spans="1:19" hidden="1" x14ac:dyDescent="0.25">
      <c r="A2135" s="1" t="s">
        <v>1099</v>
      </c>
      <c r="B2135" s="1" t="s">
        <v>1301</v>
      </c>
      <c r="C2135" s="5">
        <v>3</v>
      </c>
      <c r="D2135" s="1" t="s">
        <v>1154</v>
      </c>
      <c r="E2135" s="1" t="s">
        <v>1304</v>
      </c>
      <c r="F2135" s="5" t="s">
        <v>25</v>
      </c>
      <c r="G2135" s="5">
        <v>0</v>
      </c>
      <c r="H2135" s="5">
        <v>9</v>
      </c>
      <c r="I2135" s="5" t="b">
        <v>1</v>
      </c>
      <c r="J2135" s="1" t="s">
        <v>1156</v>
      </c>
      <c r="K2135" s="1" t="s">
        <v>32</v>
      </c>
      <c r="L2135" s="1"/>
      <c r="M2135" s="1"/>
      <c r="N2135" s="1"/>
      <c r="O2135" s="1"/>
      <c r="P2135" s="1"/>
      <c r="Q2135" s="1" t="s">
        <v>1301</v>
      </c>
      <c r="R2135" s="1" t="s">
        <v>1301</v>
      </c>
      <c r="S2135" s="5">
        <v>6</v>
      </c>
    </row>
    <row r="2136" spans="1:19" hidden="1" x14ac:dyDescent="0.25">
      <c r="A2136" s="1" t="s">
        <v>1099</v>
      </c>
      <c r="B2136" s="1" t="s">
        <v>1301</v>
      </c>
      <c r="C2136" s="5">
        <v>4</v>
      </c>
      <c r="D2136" s="1" t="s">
        <v>1260</v>
      </c>
      <c r="E2136" s="1" t="s">
        <v>1275</v>
      </c>
      <c r="F2136" s="5" t="s">
        <v>25</v>
      </c>
      <c r="G2136" s="5">
        <v>-0.5</v>
      </c>
      <c r="H2136" s="5">
        <v>2</v>
      </c>
      <c r="I2136" s="5" t="b">
        <v>1</v>
      </c>
      <c r="J2136" s="1" t="s">
        <v>1261</v>
      </c>
      <c r="K2136" s="1" t="s">
        <v>32</v>
      </c>
      <c r="L2136" s="1"/>
      <c r="M2136" s="1"/>
      <c r="N2136" s="1"/>
      <c r="O2136" s="1"/>
      <c r="P2136" s="1"/>
      <c r="Q2136" s="1" t="s">
        <v>1301</v>
      </c>
      <c r="R2136" s="1" t="s">
        <v>1301</v>
      </c>
      <c r="S2136" s="5">
        <v>2</v>
      </c>
    </row>
    <row r="2137" spans="1:19" hidden="1" x14ac:dyDescent="0.25">
      <c r="A2137" s="1" t="s">
        <v>1099</v>
      </c>
      <c r="B2137" s="1" t="s">
        <v>1301</v>
      </c>
      <c r="C2137" s="5">
        <v>4</v>
      </c>
      <c r="D2137" s="1" t="s">
        <v>13</v>
      </c>
      <c r="E2137" s="1" t="s">
        <v>1305</v>
      </c>
      <c r="F2137" s="5" t="s">
        <v>25</v>
      </c>
      <c r="G2137" s="5">
        <v>1</v>
      </c>
      <c r="H2137" s="5">
        <v>6</v>
      </c>
      <c r="I2137" s="5" t="b">
        <v>1</v>
      </c>
      <c r="J2137" s="1" t="s">
        <v>10</v>
      </c>
      <c r="K2137" s="1" t="s">
        <v>32</v>
      </c>
      <c r="L2137" s="1"/>
      <c r="M2137" s="1"/>
      <c r="N2137" s="1"/>
      <c r="O2137" s="1"/>
      <c r="P2137" s="1"/>
      <c r="Q2137" s="1" t="s">
        <v>1301</v>
      </c>
      <c r="R2137" s="1" t="s">
        <v>1301</v>
      </c>
      <c r="S2137" s="5">
        <v>3</v>
      </c>
    </row>
    <row r="2138" spans="1:19" hidden="1" x14ac:dyDescent="0.25">
      <c r="A2138" s="1" t="s">
        <v>1099</v>
      </c>
      <c r="B2138" s="1" t="s">
        <v>1301</v>
      </c>
      <c r="C2138" s="5">
        <v>4</v>
      </c>
      <c r="D2138" s="1" t="s">
        <v>29</v>
      </c>
      <c r="E2138" s="1" t="s">
        <v>939</v>
      </c>
      <c r="F2138" s="5" t="s">
        <v>25</v>
      </c>
      <c r="G2138" s="5">
        <v>0</v>
      </c>
      <c r="H2138" s="5">
        <v>3</v>
      </c>
      <c r="I2138" s="5" t="b">
        <v>1</v>
      </c>
      <c r="J2138" s="1" t="s">
        <v>1153</v>
      </c>
      <c r="K2138" s="1" t="s">
        <v>32</v>
      </c>
      <c r="L2138" s="1"/>
      <c r="M2138" s="1"/>
      <c r="N2138" s="1"/>
      <c r="O2138" s="1"/>
      <c r="P2138" s="1"/>
      <c r="Q2138" s="1" t="s">
        <v>1301</v>
      </c>
      <c r="R2138" s="1" t="s">
        <v>1301</v>
      </c>
      <c r="S2138" s="5">
        <v>5</v>
      </c>
    </row>
    <row r="2139" spans="1:19" hidden="1" x14ac:dyDescent="0.25">
      <c r="A2139" s="1" t="s">
        <v>1099</v>
      </c>
      <c r="B2139" s="1" t="s">
        <v>1301</v>
      </c>
      <c r="C2139" s="5">
        <v>5</v>
      </c>
      <c r="D2139" s="1" t="s">
        <v>13</v>
      </c>
      <c r="E2139" s="1" t="s">
        <v>725</v>
      </c>
      <c r="F2139" s="5" t="s">
        <v>25</v>
      </c>
      <c r="G2139" s="5">
        <v>0</v>
      </c>
      <c r="H2139" s="5">
        <v>1</v>
      </c>
      <c r="I2139" s="5" t="b">
        <v>1</v>
      </c>
      <c r="J2139" s="1" t="s">
        <v>10</v>
      </c>
      <c r="K2139" s="1" t="s">
        <v>32</v>
      </c>
      <c r="L2139" s="1"/>
      <c r="M2139" s="1"/>
      <c r="N2139" s="1"/>
      <c r="O2139" s="1"/>
      <c r="P2139" s="1"/>
      <c r="Q2139" s="1" t="s">
        <v>1301</v>
      </c>
      <c r="R2139" s="1" t="s">
        <v>1301</v>
      </c>
      <c r="S2139" s="5">
        <v>3</v>
      </c>
    </row>
    <row r="2140" spans="1:19" hidden="1" x14ac:dyDescent="0.25">
      <c r="A2140" s="1" t="s">
        <v>1099</v>
      </c>
      <c r="B2140" s="1" t="s">
        <v>1284</v>
      </c>
      <c r="C2140" s="5">
        <v>2</v>
      </c>
      <c r="D2140" s="1" t="s">
        <v>11</v>
      </c>
      <c r="E2140" s="1" t="s">
        <v>993</v>
      </c>
      <c r="F2140" s="5" t="s">
        <v>25</v>
      </c>
      <c r="G2140" s="5">
        <v>30</v>
      </c>
      <c r="H2140" s="5">
        <v>35</v>
      </c>
      <c r="I2140" s="5" t="b">
        <v>1</v>
      </c>
      <c r="J2140" s="1" t="s">
        <v>0</v>
      </c>
      <c r="K2140" s="1" t="s">
        <v>32</v>
      </c>
      <c r="L2140" s="1"/>
      <c r="M2140" s="1"/>
      <c r="N2140" s="1"/>
      <c r="O2140" s="1"/>
      <c r="P2140" s="1"/>
      <c r="Q2140" s="1" t="s">
        <v>1284</v>
      </c>
      <c r="R2140" s="1" t="s">
        <v>1284</v>
      </c>
      <c r="S2140" s="5">
        <v>1</v>
      </c>
    </row>
    <row r="2141" spans="1:19" hidden="1" x14ac:dyDescent="0.25">
      <c r="A2141" s="1" t="s">
        <v>1099</v>
      </c>
      <c r="B2141" s="1" t="s">
        <v>1284</v>
      </c>
      <c r="C2141" s="5">
        <v>2</v>
      </c>
      <c r="D2141" s="1" t="s">
        <v>1260</v>
      </c>
      <c r="E2141" s="1" t="s">
        <v>991</v>
      </c>
      <c r="F2141" s="5" t="s">
        <v>25</v>
      </c>
      <c r="G2141" s="5">
        <v>2</v>
      </c>
      <c r="H2141" s="5">
        <v>3</v>
      </c>
      <c r="I2141" s="5" t="b">
        <v>1</v>
      </c>
      <c r="J2141" s="1" t="s">
        <v>1261</v>
      </c>
      <c r="K2141" s="1" t="s">
        <v>32</v>
      </c>
      <c r="L2141" s="1"/>
      <c r="M2141" s="1"/>
      <c r="N2141" s="1"/>
      <c r="O2141" s="1"/>
      <c r="P2141" s="1"/>
      <c r="Q2141" s="1" t="s">
        <v>1284</v>
      </c>
      <c r="R2141" s="1" t="s">
        <v>1284</v>
      </c>
      <c r="S2141" s="5">
        <v>2</v>
      </c>
    </row>
    <row r="2142" spans="1:19" hidden="1" x14ac:dyDescent="0.25">
      <c r="A2142" s="1" t="s">
        <v>1099</v>
      </c>
      <c r="B2142" s="1" t="s">
        <v>1284</v>
      </c>
      <c r="C2142" s="5">
        <v>2</v>
      </c>
      <c r="D2142" s="1" t="s">
        <v>13</v>
      </c>
      <c r="E2142" s="1" t="s">
        <v>958</v>
      </c>
      <c r="F2142" s="5" t="s">
        <v>25</v>
      </c>
      <c r="G2142" s="5">
        <v>18</v>
      </c>
      <c r="H2142" s="5">
        <v>25</v>
      </c>
      <c r="I2142" s="5" t="b">
        <v>1</v>
      </c>
      <c r="J2142" s="1" t="s">
        <v>10</v>
      </c>
      <c r="K2142" s="1" t="s">
        <v>32</v>
      </c>
      <c r="L2142" s="1"/>
      <c r="M2142" s="1"/>
      <c r="N2142" s="1"/>
      <c r="O2142" s="1"/>
      <c r="P2142" s="1"/>
      <c r="Q2142" s="1" t="s">
        <v>1284</v>
      </c>
      <c r="R2142" s="1" t="s">
        <v>1284</v>
      </c>
      <c r="S2142" s="5">
        <v>3</v>
      </c>
    </row>
    <row r="2143" spans="1:19" hidden="1" x14ac:dyDescent="0.25">
      <c r="A2143" s="1" t="s">
        <v>1099</v>
      </c>
      <c r="B2143" s="1" t="s">
        <v>1284</v>
      </c>
      <c r="C2143" s="5">
        <v>2</v>
      </c>
      <c r="D2143" s="1" t="s">
        <v>29</v>
      </c>
      <c r="E2143" s="1" t="s">
        <v>1282</v>
      </c>
      <c r="F2143" s="5" t="s">
        <v>25</v>
      </c>
      <c r="G2143" s="5">
        <v>6</v>
      </c>
      <c r="H2143" s="5">
        <v>11</v>
      </c>
      <c r="I2143" s="5" t="b">
        <v>1</v>
      </c>
      <c r="J2143" s="1" t="s">
        <v>1153</v>
      </c>
      <c r="K2143" s="1" t="s">
        <v>32</v>
      </c>
      <c r="L2143" s="1"/>
      <c r="M2143" s="1"/>
      <c r="N2143" s="1"/>
      <c r="O2143" s="1"/>
      <c r="P2143" s="1"/>
      <c r="Q2143" s="1" t="s">
        <v>1284</v>
      </c>
      <c r="R2143" s="1" t="s">
        <v>1284</v>
      </c>
      <c r="S2143" s="5">
        <v>5</v>
      </c>
    </row>
    <row r="2144" spans="1:19" hidden="1" x14ac:dyDescent="0.25">
      <c r="A2144" s="1" t="s">
        <v>1099</v>
      </c>
      <c r="B2144" s="1" t="s">
        <v>1284</v>
      </c>
      <c r="C2144" s="5">
        <v>2</v>
      </c>
      <c r="D2144" s="1" t="s">
        <v>1154</v>
      </c>
      <c r="E2144" s="1" t="s">
        <v>1285</v>
      </c>
      <c r="F2144" s="5" t="s">
        <v>24</v>
      </c>
      <c r="G2144" s="5">
        <v>12</v>
      </c>
      <c r="H2144" s="5">
        <v>22</v>
      </c>
      <c r="I2144" s="5" t="b">
        <v>1</v>
      </c>
      <c r="J2144" s="1" t="s">
        <v>1156</v>
      </c>
      <c r="K2144" s="1" t="s">
        <v>32</v>
      </c>
      <c r="L2144" s="1"/>
      <c r="M2144" s="1"/>
      <c r="N2144" s="1"/>
      <c r="O2144" s="1"/>
      <c r="P2144" s="1"/>
      <c r="Q2144" s="1" t="s">
        <v>1284</v>
      </c>
      <c r="R2144" s="1" t="s">
        <v>1284</v>
      </c>
      <c r="S2144" s="5">
        <v>6</v>
      </c>
    </row>
    <row r="2145" spans="1:19" hidden="1" x14ac:dyDescent="0.25">
      <c r="A2145" s="1" t="s">
        <v>1099</v>
      </c>
      <c r="B2145" s="1" t="s">
        <v>1284</v>
      </c>
      <c r="C2145" s="5">
        <v>2</v>
      </c>
      <c r="D2145" s="1" t="s">
        <v>1157</v>
      </c>
      <c r="E2145" s="1" t="s">
        <v>1287</v>
      </c>
      <c r="F2145" s="5" t="s">
        <v>27</v>
      </c>
      <c r="G2145" s="5">
        <v>0</v>
      </c>
      <c r="H2145" s="5">
        <v>3</v>
      </c>
      <c r="I2145" s="5" t="b">
        <v>0</v>
      </c>
      <c r="J2145" s="1" t="s">
        <v>1269</v>
      </c>
      <c r="K2145" s="1" t="s">
        <v>32</v>
      </c>
      <c r="L2145" s="1"/>
      <c r="M2145" s="1"/>
      <c r="N2145" s="1"/>
      <c r="O2145" s="1"/>
      <c r="P2145" s="1"/>
      <c r="Q2145" s="1" t="s">
        <v>1284</v>
      </c>
      <c r="R2145" s="1" t="s">
        <v>1284</v>
      </c>
      <c r="S2145" s="5">
        <v>8</v>
      </c>
    </row>
    <row r="2146" spans="1:19" hidden="1" x14ac:dyDescent="0.25">
      <c r="A2146" s="1" t="s">
        <v>1099</v>
      </c>
      <c r="B2146" s="1" t="s">
        <v>1284</v>
      </c>
      <c r="C2146" s="5">
        <v>2</v>
      </c>
      <c r="D2146" s="1" t="s">
        <v>1286</v>
      </c>
      <c r="E2146" s="1" t="s">
        <v>1287</v>
      </c>
      <c r="F2146" s="5" t="s">
        <v>27</v>
      </c>
      <c r="G2146" s="5">
        <v>0</v>
      </c>
      <c r="H2146" s="5">
        <v>3</v>
      </c>
      <c r="I2146" s="5" t="b">
        <v>0</v>
      </c>
      <c r="J2146" s="1" t="s">
        <v>1288</v>
      </c>
      <c r="K2146" s="1" t="s">
        <v>32</v>
      </c>
      <c r="L2146" s="1"/>
      <c r="M2146" s="1"/>
      <c r="N2146" s="1"/>
      <c r="O2146" s="1"/>
      <c r="P2146" s="1"/>
      <c r="Q2146" s="1" t="s">
        <v>1284</v>
      </c>
      <c r="R2146" s="1" t="s">
        <v>1284</v>
      </c>
      <c r="S2146" s="5">
        <v>9</v>
      </c>
    </row>
    <row r="2147" spans="1:19" hidden="1" x14ac:dyDescent="0.25">
      <c r="A2147" s="1" t="s">
        <v>1099</v>
      </c>
      <c r="B2147" s="1" t="s">
        <v>1284</v>
      </c>
      <c r="C2147" s="5">
        <v>2</v>
      </c>
      <c r="D2147" s="1" t="s">
        <v>1193</v>
      </c>
      <c r="E2147" s="1" t="s">
        <v>1271</v>
      </c>
      <c r="F2147" s="5" t="s">
        <v>27</v>
      </c>
      <c r="G2147" s="5">
        <v>0</v>
      </c>
      <c r="H2147" s="5">
        <v>1</v>
      </c>
      <c r="I2147" s="5" t="b">
        <v>0</v>
      </c>
      <c r="J2147" s="1" t="s">
        <v>1272</v>
      </c>
      <c r="K2147" s="1" t="s">
        <v>32</v>
      </c>
      <c r="L2147" s="1"/>
      <c r="M2147" s="1"/>
      <c r="N2147" s="1"/>
      <c r="O2147" s="1"/>
      <c r="P2147" s="1"/>
      <c r="Q2147" s="1" t="s">
        <v>1284</v>
      </c>
      <c r="R2147" s="1" t="s">
        <v>1284</v>
      </c>
      <c r="S2147" s="5">
        <v>10</v>
      </c>
    </row>
    <row r="2148" spans="1:19" hidden="1" x14ac:dyDescent="0.25">
      <c r="A2148" s="1" t="s">
        <v>1099</v>
      </c>
      <c r="B2148" s="1" t="s">
        <v>1284</v>
      </c>
      <c r="C2148" s="5">
        <v>2</v>
      </c>
      <c r="D2148" s="1" t="s">
        <v>1441</v>
      </c>
      <c r="E2148" s="1" t="s">
        <v>1289</v>
      </c>
      <c r="F2148" s="5" t="s">
        <v>27</v>
      </c>
      <c r="G2148" s="5">
        <v>0</v>
      </c>
      <c r="H2148" s="5">
        <v>5</v>
      </c>
      <c r="I2148" s="5" t="b">
        <v>0</v>
      </c>
      <c r="J2148" s="1" t="s">
        <v>1270</v>
      </c>
      <c r="K2148" s="1" t="s">
        <v>32</v>
      </c>
      <c r="L2148" s="1"/>
      <c r="M2148" s="1"/>
      <c r="N2148" s="1"/>
      <c r="O2148" s="1"/>
      <c r="P2148" s="1"/>
      <c r="Q2148" s="1" t="s">
        <v>1284</v>
      </c>
      <c r="R2148" s="1" t="s">
        <v>1284</v>
      </c>
      <c r="S2148" s="5">
        <v>11</v>
      </c>
    </row>
    <row r="2149" spans="1:19" hidden="1" x14ac:dyDescent="0.25">
      <c r="A2149" s="1" t="s">
        <v>1099</v>
      </c>
      <c r="B2149" s="1" t="s">
        <v>1284</v>
      </c>
      <c r="C2149" s="5">
        <v>2</v>
      </c>
      <c r="D2149" s="1" t="s">
        <v>311</v>
      </c>
      <c r="E2149" s="1" t="s">
        <v>1279</v>
      </c>
      <c r="F2149" s="5" t="s">
        <v>27</v>
      </c>
      <c r="G2149" s="5">
        <v>30</v>
      </c>
      <c r="H2149" s="5">
        <v>35</v>
      </c>
      <c r="I2149" s="5" t="b">
        <v>0</v>
      </c>
      <c r="J2149" s="1" t="s">
        <v>1290</v>
      </c>
      <c r="K2149" s="1" t="s">
        <v>32</v>
      </c>
      <c r="L2149" s="1"/>
      <c r="M2149" s="1"/>
      <c r="N2149" s="1"/>
      <c r="O2149" s="1"/>
      <c r="P2149" s="1"/>
      <c r="Q2149" s="1" t="s">
        <v>1284</v>
      </c>
      <c r="R2149" s="1" t="s">
        <v>1284</v>
      </c>
      <c r="S2149" s="5">
        <v>13</v>
      </c>
    </row>
    <row r="2150" spans="1:19" hidden="1" x14ac:dyDescent="0.25">
      <c r="A2150" s="1" t="s">
        <v>1099</v>
      </c>
      <c r="B2150" s="1" t="s">
        <v>1284</v>
      </c>
      <c r="C2150" s="5">
        <v>3</v>
      </c>
      <c r="D2150" s="1" t="s">
        <v>11</v>
      </c>
      <c r="E2150" s="1" t="s">
        <v>950</v>
      </c>
      <c r="F2150" s="5" t="s">
        <v>25</v>
      </c>
      <c r="G2150" s="5">
        <v>25</v>
      </c>
      <c r="H2150" s="5">
        <v>30</v>
      </c>
      <c r="I2150" s="5" t="b">
        <v>1</v>
      </c>
      <c r="J2150" s="1" t="s">
        <v>0</v>
      </c>
      <c r="K2150" s="1" t="s">
        <v>32</v>
      </c>
      <c r="L2150" s="1"/>
      <c r="M2150" s="1"/>
      <c r="N2150" s="1"/>
      <c r="O2150" s="1"/>
      <c r="P2150" s="1"/>
      <c r="Q2150" s="1" t="s">
        <v>1284</v>
      </c>
      <c r="R2150" s="1" t="s">
        <v>1284</v>
      </c>
      <c r="S2150" s="5">
        <v>1</v>
      </c>
    </row>
    <row r="2151" spans="1:19" hidden="1" x14ac:dyDescent="0.25">
      <c r="A2151" s="1" t="s">
        <v>1099</v>
      </c>
      <c r="B2151" s="1" t="s">
        <v>1284</v>
      </c>
      <c r="C2151" s="5">
        <v>3</v>
      </c>
      <c r="D2151" s="1" t="s">
        <v>1260</v>
      </c>
      <c r="E2151" s="1" t="s">
        <v>991</v>
      </c>
      <c r="F2151" s="5" t="s">
        <v>25</v>
      </c>
      <c r="G2151" s="5">
        <v>2</v>
      </c>
      <c r="H2151" s="5">
        <v>3</v>
      </c>
      <c r="I2151" s="5" t="b">
        <v>1</v>
      </c>
      <c r="J2151" s="1" t="s">
        <v>1261</v>
      </c>
      <c r="K2151" s="1" t="s">
        <v>32</v>
      </c>
      <c r="L2151" s="1"/>
      <c r="M2151" s="1"/>
      <c r="N2151" s="1"/>
      <c r="O2151" s="1"/>
      <c r="P2151" s="1"/>
      <c r="Q2151" s="1" t="s">
        <v>1284</v>
      </c>
      <c r="R2151" s="1" t="s">
        <v>1284</v>
      </c>
      <c r="S2151" s="5">
        <v>2</v>
      </c>
    </row>
    <row r="2152" spans="1:19" hidden="1" x14ac:dyDescent="0.25">
      <c r="A2152" s="1" t="s">
        <v>1099</v>
      </c>
      <c r="B2152" s="1" t="s">
        <v>1284</v>
      </c>
      <c r="C2152" s="5">
        <v>3</v>
      </c>
      <c r="D2152" s="1" t="s">
        <v>13</v>
      </c>
      <c r="E2152" s="1" t="s">
        <v>1291</v>
      </c>
      <c r="F2152" s="5" t="s">
        <v>24</v>
      </c>
      <c r="G2152" s="5">
        <v>8</v>
      </c>
      <c r="H2152" s="5">
        <v>18</v>
      </c>
      <c r="I2152" s="5" t="b">
        <v>1</v>
      </c>
      <c r="J2152" s="1" t="s">
        <v>10</v>
      </c>
      <c r="K2152" s="1" t="s">
        <v>32</v>
      </c>
      <c r="L2152" s="1"/>
      <c r="M2152" s="1"/>
      <c r="N2152" s="1"/>
      <c r="O2152" s="1"/>
      <c r="P2152" s="1"/>
      <c r="Q2152" s="1" t="s">
        <v>1284</v>
      </c>
      <c r="R2152" s="1" t="s">
        <v>1284</v>
      </c>
      <c r="S2152" s="5">
        <v>3</v>
      </c>
    </row>
    <row r="2153" spans="1:19" hidden="1" x14ac:dyDescent="0.25">
      <c r="A2153" s="1" t="s">
        <v>1099</v>
      </c>
      <c r="B2153" s="1" t="s">
        <v>1284</v>
      </c>
      <c r="C2153" s="5">
        <v>3</v>
      </c>
      <c r="D2153" s="1" t="s">
        <v>29</v>
      </c>
      <c r="E2153" s="1" t="s">
        <v>1003</v>
      </c>
      <c r="F2153" s="5" t="s">
        <v>24</v>
      </c>
      <c r="G2153" s="5">
        <v>2</v>
      </c>
      <c r="H2153" s="5">
        <v>6</v>
      </c>
      <c r="I2153" s="5" t="b">
        <v>1</v>
      </c>
      <c r="J2153" s="1" t="s">
        <v>1153</v>
      </c>
      <c r="K2153" s="1" t="s">
        <v>32</v>
      </c>
      <c r="L2153" s="1"/>
      <c r="M2153" s="1"/>
      <c r="N2153" s="1"/>
      <c r="O2153" s="1"/>
      <c r="P2153" s="1"/>
      <c r="Q2153" s="1" t="s">
        <v>1284</v>
      </c>
      <c r="R2153" s="1" t="s">
        <v>1284</v>
      </c>
      <c r="S2153" s="5">
        <v>5</v>
      </c>
    </row>
    <row r="2154" spans="1:19" hidden="1" x14ac:dyDescent="0.25">
      <c r="A2154" s="1" t="s">
        <v>1099</v>
      </c>
      <c r="B2154" s="1" t="s">
        <v>1284</v>
      </c>
      <c r="C2154" s="5">
        <v>3</v>
      </c>
      <c r="D2154" s="1" t="s">
        <v>1154</v>
      </c>
      <c r="E2154" s="1" t="s">
        <v>1292</v>
      </c>
      <c r="F2154" s="5" t="s">
        <v>25</v>
      </c>
      <c r="G2154" s="5">
        <v>5</v>
      </c>
      <c r="H2154" s="5">
        <v>12</v>
      </c>
      <c r="I2154" s="5" t="b">
        <v>1</v>
      </c>
      <c r="J2154" s="1" t="s">
        <v>1156</v>
      </c>
      <c r="K2154" s="1" t="s">
        <v>32</v>
      </c>
      <c r="L2154" s="1"/>
      <c r="M2154" s="1"/>
      <c r="N2154" s="1"/>
      <c r="O2154" s="1"/>
      <c r="P2154" s="1"/>
      <c r="Q2154" s="1" t="s">
        <v>1284</v>
      </c>
      <c r="R2154" s="1" t="s">
        <v>1284</v>
      </c>
      <c r="S2154" s="5">
        <v>6</v>
      </c>
    </row>
    <row r="2155" spans="1:19" hidden="1" x14ac:dyDescent="0.25">
      <c r="A2155" s="1" t="s">
        <v>1099</v>
      </c>
      <c r="B2155" s="1" t="s">
        <v>1284</v>
      </c>
      <c r="C2155" s="5">
        <v>3</v>
      </c>
      <c r="D2155" s="1" t="s">
        <v>1157</v>
      </c>
      <c r="E2155" s="1" t="s">
        <v>1004</v>
      </c>
      <c r="F2155" s="5" t="s">
        <v>27</v>
      </c>
      <c r="G2155" s="5">
        <v>2</v>
      </c>
      <c r="H2155" s="5">
        <v>7</v>
      </c>
      <c r="I2155" s="5" t="b">
        <v>0</v>
      </c>
      <c r="J2155" s="1" t="s">
        <v>1269</v>
      </c>
      <c r="K2155" s="1" t="s">
        <v>32</v>
      </c>
      <c r="L2155" s="1"/>
      <c r="M2155" s="1"/>
      <c r="N2155" s="1"/>
      <c r="O2155" s="1"/>
      <c r="P2155" s="1"/>
      <c r="Q2155" s="1" t="s">
        <v>1284</v>
      </c>
      <c r="R2155" s="1" t="s">
        <v>1284</v>
      </c>
      <c r="S2155" s="5">
        <v>8</v>
      </c>
    </row>
    <row r="2156" spans="1:19" hidden="1" x14ac:dyDescent="0.25">
      <c r="A2156" s="1" t="s">
        <v>1099</v>
      </c>
      <c r="B2156" s="1" t="s">
        <v>1284</v>
      </c>
      <c r="C2156" s="5">
        <v>3</v>
      </c>
      <c r="D2156" s="1" t="s">
        <v>1286</v>
      </c>
      <c r="E2156" s="1" t="s">
        <v>1293</v>
      </c>
      <c r="F2156" s="5" t="s">
        <v>26</v>
      </c>
      <c r="G2156" s="5">
        <v>3</v>
      </c>
      <c r="H2156" s="5">
        <v>5</v>
      </c>
      <c r="I2156" s="5" t="b">
        <v>0</v>
      </c>
      <c r="J2156" s="1" t="s">
        <v>1288</v>
      </c>
      <c r="K2156" s="1" t="s">
        <v>32</v>
      </c>
      <c r="L2156" s="1"/>
      <c r="M2156" s="1"/>
      <c r="N2156" s="1"/>
      <c r="O2156" s="1"/>
      <c r="P2156" s="1"/>
      <c r="Q2156" s="1" t="s">
        <v>1284</v>
      </c>
      <c r="R2156" s="1" t="s">
        <v>1284</v>
      </c>
      <c r="S2156" s="5">
        <v>9</v>
      </c>
    </row>
    <row r="2157" spans="1:19" hidden="1" x14ac:dyDescent="0.25">
      <c r="A2157" s="1" t="s">
        <v>1099</v>
      </c>
      <c r="B2157" s="1" t="s">
        <v>1284</v>
      </c>
      <c r="C2157" s="5">
        <v>3</v>
      </c>
      <c r="D2157" s="1" t="s">
        <v>1441</v>
      </c>
      <c r="E2157" s="1" t="s">
        <v>990</v>
      </c>
      <c r="F2157" s="5" t="s">
        <v>27</v>
      </c>
      <c r="G2157" s="5">
        <v>5</v>
      </c>
      <c r="H2157" s="5">
        <v>10</v>
      </c>
      <c r="I2157" s="5" t="b">
        <v>0</v>
      </c>
      <c r="J2157" s="1" t="s">
        <v>1270</v>
      </c>
      <c r="K2157" s="1" t="s">
        <v>32</v>
      </c>
      <c r="L2157" s="1"/>
      <c r="M2157" s="1"/>
      <c r="N2157" s="1"/>
      <c r="O2157" s="1"/>
      <c r="P2157" s="1"/>
      <c r="Q2157" s="1" t="s">
        <v>1284</v>
      </c>
      <c r="R2157" s="1" t="s">
        <v>1284</v>
      </c>
      <c r="S2157" s="5">
        <v>11</v>
      </c>
    </row>
    <row r="2158" spans="1:19" hidden="1" x14ac:dyDescent="0.25">
      <c r="A2158" s="1" t="s">
        <v>1099</v>
      </c>
      <c r="B2158" s="1" t="s">
        <v>1284</v>
      </c>
      <c r="C2158" s="5">
        <v>3</v>
      </c>
      <c r="D2158" s="1" t="s">
        <v>311</v>
      </c>
      <c r="E2158" s="1" t="s">
        <v>1294</v>
      </c>
      <c r="F2158" s="5" t="s">
        <v>27</v>
      </c>
      <c r="G2158" s="5">
        <v>35</v>
      </c>
      <c r="H2158" s="5">
        <v>40</v>
      </c>
      <c r="I2158" s="5" t="b">
        <v>0</v>
      </c>
      <c r="J2158" s="1" t="s">
        <v>1290</v>
      </c>
      <c r="K2158" s="1" t="s">
        <v>32</v>
      </c>
      <c r="L2158" s="1"/>
      <c r="M2158" s="1"/>
      <c r="N2158" s="1"/>
      <c r="O2158" s="1"/>
      <c r="P2158" s="1"/>
      <c r="Q2158" s="1" t="s">
        <v>1284</v>
      </c>
      <c r="R2158" s="1" t="s">
        <v>1284</v>
      </c>
      <c r="S2158" s="5">
        <v>13</v>
      </c>
    </row>
    <row r="2159" spans="1:19" hidden="1" x14ac:dyDescent="0.25">
      <c r="A2159" s="1" t="s">
        <v>1099</v>
      </c>
      <c r="B2159" s="1" t="s">
        <v>1284</v>
      </c>
      <c r="C2159" s="5">
        <v>4</v>
      </c>
      <c r="D2159" s="1" t="s">
        <v>11</v>
      </c>
      <c r="E2159" s="1" t="s">
        <v>979</v>
      </c>
      <c r="F2159" s="5" t="s">
        <v>25</v>
      </c>
      <c r="G2159" s="5">
        <v>20</v>
      </c>
      <c r="H2159" s="5">
        <v>25</v>
      </c>
      <c r="I2159" s="5" t="b">
        <v>1</v>
      </c>
      <c r="J2159" s="1" t="s">
        <v>0</v>
      </c>
      <c r="K2159" s="1" t="s">
        <v>32</v>
      </c>
      <c r="L2159" s="1"/>
      <c r="M2159" s="1"/>
      <c r="N2159" s="1"/>
      <c r="O2159" s="1"/>
      <c r="P2159" s="1"/>
      <c r="Q2159" s="1" t="s">
        <v>1284</v>
      </c>
      <c r="R2159" s="1" t="s">
        <v>1284</v>
      </c>
      <c r="S2159" s="5">
        <v>1</v>
      </c>
    </row>
    <row r="2160" spans="1:19" hidden="1" x14ac:dyDescent="0.25">
      <c r="A2160" s="1" t="s">
        <v>1099</v>
      </c>
      <c r="B2160" s="1" t="s">
        <v>1284</v>
      </c>
      <c r="C2160" s="5">
        <v>4</v>
      </c>
      <c r="D2160" s="1" t="s">
        <v>1260</v>
      </c>
      <c r="E2160" s="1" t="s">
        <v>1275</v>
      </c>
      <c r="F2160" s="5" t="s">
        <v>25</v>
      </c>
      <c r="G2160" s="5">
        <v>-0.5</v>
      </c>
      <c r="H2160" s="5">
        <v>2</v>
      </c>
      <c r="I2160" s="5" t="b">
        <v>1</v>
      </c>
      <c r="J2160" s="1" t="s">
        <v>1261</v>
      </c>
      <c r="K2160" s="1" t="s">
        <v>32</v>
      </c>
      <c r="L2160" s="1"/>
      <c r="M2160" s="1"/>
      <c r="N2160" s="1"/>
      <c r="O2160" s="1"/>
      <c r="P2160" s="1"/>
      <c r="Q2160" s="1" t="s">
        <v>1284</v>
      </c>
      <c r="R2160" s="1" t="s">
        <v>1284</v>
      </c>
      <c r="S2160" s="5">
        <v>2</v>
      </c>
    </row>
    <row r="2161" spans="1:19" hidden="1" x14ac:dyDescent="0.25">
      <c r="A2161" s="1" t="s">
        <v>1099</v>
      </c>
      <c r="B2161" s="1" t="s">
        <v>1284</v>
      </c>
      <c r="C2161" s="5">
        <v>4</v>
      </c>
      <c r="D2161" s="1" t="s">
        <v>13</v>
      </c>
      <c r="E2161" s="1" t="s">
        <v>971</v>
      </c>
      <c r="F2161" s="5" t="s">
        <v>25</v>
      </c>
      <c r="G2161" s="5">
        <v>5</v>
      </c>
      <c r="H2161" s="5">
        <v>10</v>
      </c>
      <c r="I2161" s="5" t="b">
        <v>1</v>
      </c>
      <c r="J2161" s="1" t="s">
        <v>10</v>
      </c>
      <c r="K2161" s="1" t="s">
        <v>32</v>
      </c>
      <c r="L2161" s="1"/>
      <c r="M2161" s="1"/>
      <c r="N2161" s="1"/>
      <c r="O2161" s="1"/>
      <c r="P2161" s="1"/>
      <c r="Q2161" s="1" t="s">
        <v>1284</v>
      </c>
      <c r="R2161" s="1" t="s">
        <v>1284</v>
      </c>
      <c r="S2161" s="5">
        <v>3</v>
      </c>
    </row>
    <row r="2162" spans="1:19" hidden="1" x14ac:dyDescent="0.25">
      <c r="A2162" s="1" t="s">
        <v>1099</v>
      </c>
      <c r="B2162" s="1" t="s">
        <v>1284</v>
      </c>
      <c r="C2162" s="5">
        <v>4</v>
      </c>
      <c r="D2162" s="1" t="s">
        <v>29</v>
      </c>
      <c r="E2162" s="1" t="s">
        <v>989</v>
      </c>
      <c r="F2162" s="5" t="s">
        <v>24</v>
      </c>
      <c r="G2162" s="5">
        <v>0</v>
      </c>
      <c r="H2162" s="5">
        <v>2</v>
      </c>
      <c r="I2162" s="5" t="b">
        <v>1</v>
      </c>
      <c r="J2162" s="1" t="s">
        <v>1153</v>
      </c>
      <c r="K2162" s="1" t="s">
        <v>32</v>
      </c>
      <c r="L2162" s="1" t="s">
        <v>716</v>
      </c>
      <c r="M2162" s="1" t="s">
        <v>1170</v>
      </c>
      <c r="N2162" s="1"/>
      <c r="O2162" s="1"/>
      <c r="P2162" s="1"/>
      <c r="Q2162" s="1" t="s">
        <v>1284</v>
      </c>
      <c r="R2162" s="1" t="s">
        <v>1284</v>
      </c>
      <c r="S2162" s="5">
        <v>5</v>
      </c>
    </row>
    <row r="2163" spans="1:19" hidden="1" x14ac:dyDescent="0.25">
      <c r="A2163" s="1" t="s">
        <v>1099</v>
      </c>
      <c r="B2163" s="1" t="s">
        <v>1284</v>
      </c>
      <c r="C2163" s="5">
        <v>4</v>
      </c>
      <c r="D2163" s="1" t="s">
        <v>1157</v>
      </c>
      <c r="E2163" s="1" t="s">
        <v>928</v>
      </c>
      <c r="F2163" s="5" t="s">
        <v>26</v>
      </c>
      <c r="G2163" s="5">
        <v>20</v>
      </c>
      <c r="H2163" s="5">
        <v>30</v>
      </c>
      <c r="I2163" s="5" t="b">
        <v>0</v>
      </c>
      <c r="J2163" s="1" t="s">
        <v>1269</v>
      </c>
      <c r="K2163" s="1" t="s">
        <v>32</v>
      </c>
      <c r="L2163" s="1" t="s">
        <v>716</v>
      </c>
      <c r="M2163" s="1" t="s">
        <v>1170</v>
      </c>
      <c r="N2163" s="1"/>
      <c r="O2163" s="1"/>
      <c r="P2163" s="1"/>
      <c r="Q2163" s="1" t="s">
        <v>1284</v>
      </c>
      <c r="R2163" s="1" t="s">
        <v>1284</v>
      </c>
      <c r="S2163" s="5">
        <v>8</v>
      </c>
    </row>
    <row r="2164" spans="1:19" hidden="1" x14ac:dyDescent="0.25">
      <c r="A2164" s="1" t="s">
        <v>1099</v>
      </c>
      <c r="B2164" s="1" t="s">
        <v>1284</v>
      </c>
      <c r="C2164" s="5">
        <v>4</v>
      </c>
      <c r="D2164" s="1" t="s">
        <v>1286</v>
      </c>
      <c r="E2164" s="1" t="s">
        <v>1295</v>
      </c>
      <c r="F2164" s="5" t="s">
        <v>27</v>
      </c>
      <c r="G2164" s="5">
        <v>5</v>
      </c>
      <c r="H2164" s="5">
        <v>12</v>
      </c>
      <c r="I2164" s="5" t="b">
        <v>0</v>
      </c>
      <c r="J2164" s="1" t="s">
        <v>1288</v>
      </c>
      <c r="K2164" s="1" t="s">
        <v>32</v>
      </c>
      <c r="L2164" s="1" t="s">
        <v>716</v>
      </c>
      <c r="M2164" s="1" t="s">
        <v>1170</v>
      </c>
      <c r="N2164" s="1"/>
      <c r="O2164" s="1"/>
      <c r="P2164" s="1"/>
      <c r="Q2164" s="1" t="s">
        <v>1284</v>
      </c>
      <c r="R2164" s="1" t="s">
        <v>1284</v>
      </c>
      <c r="S2164" s="5">
        <v>9</v>
      </c>
    </row>
    <row r="2165" spans="1:19" hidden="1" x14ac:dyDescent="0.25">
      <c r="A2165" s="1" t="s">
        <v>1099</v>
      </c>
      <c r="B2165" s="1" t="s">
        <v>1284</v>
      </c>
      <c r="C2165" s="5">
        <v>4</v>
      </c>
      <c r="D2165" s="1" t="s">
        <v>1441</v>
      </c>
      <c r="E2165" s="1" t="s">
        <v>925</v>
      </c>
      <c r="F2165" s="5" t="s">
        <v>26</v>
      </c>
      <c r="G2165" s="5">
        <v>30</v>
      </c>
      <c r="H2165" s="5">
        <v>40</v>
      </c>
      <c r="I2165" s="5" t="b">
        <v>0</v>
      </c>
      <c r="J2165" s="1" t="s">
        <v>1270</v>
      </c>
      <c r="K2165" s="1" t="s">
        <v>32</v>
      </c>
      <c r="L2165" s="1" t="s">
        <v>716</v>
      </c>
      <c r="M2165" s="1" t="s">
        <v>1170</v>
      </c>
      <c r="N2165" s="1"/>
      <c r="O2165" s="1"/>
      <c r="P2165" s="1"/>
      <c r="Q2165" s="1" t="s">
        <v>1284</v>
      </c>
      <c r="R2165" s="1" t="s">
        <v>1284</v>
      </c>
      <c r="S2165" s="5">
        <v>11</v>
      </c>
    </row>
    <row r="2166" spans="1:19" hidden="1" x14ac:dyDescent="0.25">
      <c r="A2166" s="1" t="s">
        <v>1099</v>
      </c>
      <c r="B2166" s="1" t="s">
        <v>1284</v>
      </c>
      <c r="C2166" s="5">
        <v>4</v>
      </c>
      <c r="D2166" s="1" t="s">
        <v>311</v>
      </c>
      <c r="E2166" s="1" t="s">
        <v>995</v>
      </c>
      <c r="F2166" s="5" t="s">
        <v>27</v>
      </c>
      <c r="G2166" s="5">
        <v>40</v>
      </c>
      <c r="H2166" s="5">
        <v>45</v>
      </c>
      <c r="I2166" s="5" t="b">
        <v>0</v>
      </c>
      <c r="J2166" s="1" t="s">
        <v>1290</v>
      </c>
      <c r="K2166" s="1" t="s">
        <v>32</v>
      </c>
      <c r="L2166" s="1" t="s">
        <v>716</v>
      </c>
      <c r="M2166" s="1" t="s">
        <v>1170</v>
      </c>
      <c r="N2166" s="1"/>
      <c r="O2166" s="1"/>
      <c r="P2166" s="1"/>
      <c r="Q2166" s="1" t="s">
        <v>1284</v>
      </c>
      <c r="R2166" s="1" t="s">
        <v>1284</v>
      </c>
      <c r="S2166" s="5">
        <v>13</v>
      </c>
    </row>
    <row r="2167" spans="1:19" hidden="1" x14ac:dyDescent="0.25">
      <c r="A2167" s="1" t="s">
        <v>1099</v>
      </c>
      <c r="B2167" s="1" t="s">
        <v>1284</v>
      </c>
      <c r="C2167" s="5">
        <v>5</v>
      </c>
      <c r="D2167" s="1" t="s">
        <v>11</v>
      </c>
      <c r="E2167" s="1" t="s">
        <v>951</v>
      </c>
      <c r="F2167" s="5" t="s">
        <v>25</v>
      </c>
      <c r="G2167" s="5">
        <v>15</v>
      </c>
      <c r="H2167" s="5">
        <v>20</v>
      </c>
      <c r="I2167" s="5" t="b">
        <v>1</v>
      </c>
      <c r="J2167" s="1" t="s">
        <v>0</v>
      </c>
      <c r="K2167" s="1" t="s">
        <v>32</v>
      </c>
      <c r="L2167" s="1"/>
      <c r="M2167" s="1"/>
      <c r="N2167" s="1"/>
      <c r="O2167" s="1"/>
      <c r="P2167" s="1"/>
      <c r="Q2167" s="1" t="s">
        <v>1284</v>
      </c>
      <c r="R2167" s="1" t="s">
        <v>1284</v>
      </c>
      <c r="S2167" s="5">
        <v>1</v>
      </c>
    </row>
    <row r="2168" spans="1:19" hidden="1" x14ac:dyDescent="0.25">
      <c r="A2168" s="1" t="s">
        <v>1099</v>
      </c>
      <c r="B2168" s="1" t="s">
        <v>1284</v>
      </c>
      <c r="C2168" s="5">
        <v>5</v>
      </c>
      <c r="D2168" s="1" t="s">
        <v>1260</v>
      </c>
      <c r="E2168" s="1" t="s">
        <v>725</v>
      </c>
      <c r="F2168" s="5" t="s">
        <v>25</v>
      </c>
      <c r="G2168" s="5">
        <v>0</v>
      </c>
      <c r="H2168" s="5">
        <v>1</v>
      </c>
      <c r="I2168" s="5" t="b">
        <v>1</v>
      </c>
      <c r="J2168" s="1" t="s">
        <v>1261</v>
      </c>
      <c r="K2168" s="1" t="s">
        <v>32</v>
      </c>
      <c r="L2168" s="1"/>
      <c r="M2168" s="1"/>
      <c r="N2168" s="1"/>
      <c r="O2168" s="1"/>
      <c r="P2168" s="1"/>
      <c r="Q2168" s="1" t="s">
        <v>1284</v>
      </c>
      <c r="R2168" s="1" t="s">
        <v>1284</v>
      </c>
      <c r="S2168" s="5">
        <v>2</v>
      </c>
    </row>
    <row r="2169" spans="1:19" hidden="1" x14ac:dyDescent="0.25">
      <c r="A2169" s="1" t="s">
        <v>1099</v>
      </c>
      <c r="B2169" s="1" t="s">
        <v>1284</v>
      </c>
      <c r="C2169" s="5">
        <v>5</v>
      </c>
      <c r="D2169" s="1" t="s">
        <v>13</v>
      </c>
      <c r="E2169" s="1" t="s">
        <v>941</v>
      </c>
      <c r="F2169" s="5" t="s">
        <v>25</v>
      </c>
      <c r="G2169" s="5">
        <v>1</v>
      </c>
      <c r="H2169" s="5">
        <v>4</v>
      </c>
      <c r="I2169" s="5" t="b">
        <v>1</v>
      </c>
      <c r="J2169" s="1" t="s">
        <v>10</v>
      </c>
      <c r="K2169" s="1" t="s">
        <v>32</v>
      </c>
      <c r="L2169" s="1"/>
      <c r="M2169" s="1"/>
      <c r="N2169" s="1"/>
      <c r="O2169" s="1"/>
      <c r="P2169" s="1"/>
      <c r="Q2169" s="1" t="s">
        <v>1284</v>
      </c>
      <c r="R2169" s="1" t="s">
        <v>1284</v>
      </c>
      <c r="S2169" s="5">
        <v>3</v>
      </c>
    </row>
    <row r="2170" spans="1:19" hidden="1" x14ac:dyDescent="0.25">
      <c r="A2170" s="1" t="s">
        <v>1099</v>
      </c>
      <c r="B2170" s="1" t="s">
        <v>1259</v>
      </c>
      <c r="C2170" s="5">
        <v>2</v>
      </c>
      <c r="D2170" s="1" t="s">
        <v>11</v>
      </c>
      <c r="E2170" s="1" t="s">
        <v>1022</v>
      </c>
      <c r="F2170" s="5" t="s">
        <v>25</v>
      </c>
      <c r="G2170" s="5">
        <v>45</v>
      </c>
      <c r="H2170" s="5">
        <v>50</v>
      </c>
      <c r="I2170" s="5" t="b">
        <v>1</v>
      </c>
      <c r="J2170" s="1" t="s">
        <v>0</v>
      </c>
      <c r="K2170" s="1" t="s">
        <v>32</v>
      </c>
      <c r="L2170" s="1"/>
      <c r="M2170" s="1"/>
      <c r="N2170" s="1"/>
      <c r="O2170" s="1"/>
      <c r="P2170" s="1"/>
      <c r="Q2170" s="1" t="s">
        <v>1259</v>
      </c>
      <c r="R2170" s="1" t="s">
        <v>1259</v>
      </c>
      <c r="S2170" s="5">
        <v>1</v>
      </c>
    </row>
    <row r="2171" spans="1:19" hidden="1" x14ac:dyDescent="0.25">
      <c r="A2171" s="1" t="s">
        <v>1099</v>
      </c>
      <c r="B2171" s="1" t="s">
        <v>1259</v>
      </c>
      <c r="C2171" s="5">
        <v>2</v>
      </c>
      <c r="D2171" s="1" t="s">
        <v>1260</v>
      </c>
      <c r="E2171" s="1" t="s">
        <v>991</v>
      </c>
      <c r="F2171" s="5" t="s">
        <v>25</v>
      </c>
      <c r="G2171" s="5">
        <v>2</v>
      </c>
      <c r="H2171" s="5">
        <v>3</v>
      </c>
      <c r="I2171" s="5" t="b">
        <v>1</v>
      </c>
      <c r="J2171" s="1" t="s">
        <v>1261</v>
      </c>
      <c r="K2171" s="1" t="s">
        <v>32</v>
      </c>
      <c r="L2171" s="1"/>
      <c r="M2171" s="1"/>
      <c r="N2171" s="1"/>
      <c r="O2171" s="1"/>
      <c r="P2171" s="1"/>
      <c r="Q2171" s="1" t="s">
        <v>1259</v>
      </c>
      <c r="R2171" s="1" t="s">
        <v>1259</v>
      </c>
      <c r="S2171" s="5">
        <v>2</v>
      </c>
    </row>
    <row r="2172" spans="1:19" hidden="1" x14ac:dyDescent="0.25">
      <c r="A2172" s="1" t="s">
        <v>1099</v>
      </c>
      <c r="B2172" s="1" t="s">
        <v>1259</v>
      </c>
      <c r="C2172" s="5">
        <v>2</v>
      </c>
      <c r="D2172" s="1" t="s">
        <v>13</v>
      </c>
      <c r="E2172" s="1" t="s">
        <v>1262</v>
      </c>
      <c r="F2172" s="5" t="s">
        <v>24</v>
      </c>
      <c r="G2172" s="5">
        <v>18</v>
      </c>
      <c r="H2172" s="5">
        <v>28</v>
      </c>
      <c r="I2172" s="5" t="b">
        <v>1</v>
      </c>
      <c r="J2172" s="1" t="s">
        <v>10</v>
      </c>
      <c r="K2172" s="1" t="s">
        <v>32</v>
      </c>
      <c r="L2172" s="1"/>
      <c r="M2172" s="1"/>
      <c r="N2172" s="1"/>
      <c r="O2172" s="1"/>
      <c r="P2172" s="1"/>
      <c r="Q2172" s="1" t="s">
        <v>1259</v>
      </c>
      <c r="R2172" s="1" t="s">
        <v>1259</v>
      </c>
      <c r="S2172" s="5">
        <v>3</v>
      </c>
    </row>
    <row r="2173" spans="1:19" hidden="1" x14ac:dyDescent="0.25">
      <c r="A2173" s="1" t="s">
        <v>1099</v>
      </c>
      <c r="B2173" s="1" t="s">
        <v>1259</v>
      </c>
      <c r="C2173" s="5">
        <v>2</v>
      </c>
      <c r="D2173" s="1" t="s">
        <v>1263</v>
      </c>
      <c r="E2173" s="1" t="s">
        <v>725</v>
      </c>
      <c r="F2173" s="5" t="s">
        <v>25</v>
      </c>
      <c r="G2173" s="5">
        <v>0</v>
      </c>
      <c r="H2173" s="5">
        <v>1</v>
      </c>
      <c r="I2173" s="5" t="b">
        <v>1</v>
      </c>
      <c r="J2173" s="1" t="s">
        <v>1264</v>
      </c>
      <c r="K2173" s="1" t="s">
        <v>32</v>
      </c>
      <c r="L2173" s="1"/>
      <c r="M2173" s="1"/>
      <c r="N2173" s="1"/>
      <c r="O2173" s="1"/>
      <c r="P2173" s="1"/>
      <c r="Q2173" s="1" t="s">
        <v>1259</v>
      </c>
      <c r="R2173" s="1" t="s">
        <v>1259</v>
      </c>
      <c r="S2173" s="5">
        <v>4</v>
      </c>
    </row>
    <row r="2174" spans="1:19" hidden="1" x14ac:dyDescent="0.25">
      <c r="A2174" s="1" t="s">
        <v>1099</v>
      </c>
      <c r="B2174" s="1" t="s">
        <v>1259</v>
      </c>
      <c r="C2174" s="5">
        <v>2</v>
      </c>
      <c r="D2174" s="1" t="s">
        <v>29</v>
      </c>
      <c r="E2174" s="1" t="s">
        <v>1265</v>
      </c>
      <c r="F2174" s="5" t="s">
        <v>24</v>
      </c>
      <c r="G2174" s="5">
        <v>7</v>
      </c>
      <c r="H2174" s="5">
        <v>17</v>
      </c>
      <c r="I2174" s="5" t="b">
        <v>1</v>
      </c>
      <c r="J2174" s="1" t="s">
        <v>1153</v>
      </c>
      <c r="K2174" s="1" t="s">
        <v>32</v>
      </c>
      <c r="L2174" s="1"/>
      <c r="M2174" s="1"/>
      <c r="N2174" s="1"/>
      <c r="O2174" s="1"/>
      <c r="P2174" s="1"/>
      <c r="Q2174" s="1" t="s">
        <v>1259</v>
      </c>
      <c r="R2174" s="1" t="s">
        <v>1259</v>
      </c>
      <c r="S2174" s="5">
        <v>5</v>
      </c>
    </row>
    <row r="2175" spans="1:19" hidden="1" x14ac:dyDescent="0.25">
      <c r="A2175" s="1" t="s">
        <v>1099</v>
      </c>
      <c r="B2175" s="1" t="s">
        <v>1259</v>
      </c>
      <c r="C2175" s="5">
        <v>2</v>
      </c>
      <c r="D2175" s="1" t="s">
        <v>1154</v>
      </c>
      <c r="E2175" s="1" t="s">
        <v>945</v>
      </c>
      <c r="F2175" s="5" t="s">
        <v>24</v>
      </c>
      <c r="G2175" s="5">
        <v>15</v>
      </c>
      <c r="H2175" s="5">
        <v>25</v>
      </c>
      <c r="I2175" s="5" t="b">
        <v>1</v>
      </c>
      <c r="J2175" s="1" t="s">
        <v>1156</v>
      </c>
      <c r="K2175" s="1" t="s">
        <v>32</v>
      </c>
      <c r="L2175" s="1"/>
      <c r="M2175" s="1"/>
      <c r="N2175" s="1"/>
      <c r="O2175" s="1"/>
      <c r="P2175" s="1"/>
      <c r="Q2175" s="1" t="s">
        <v>1259</v>
      </c>
      <c r="R2175" s="1" t="s">
        <v>1259</v>
      </c>
      <c r="S2175" s="5">
        <v>6</v>
      </c>
    </row>
    <row r="2176" spans="1:19" hidden="1" x14ac:dyDescent="0.25">
      <c r="A2176" s="1" t="s">
        <v>1099</v>
      </c>
      <c r="B2176" s="1" t="s">
        <v>1259</v>
      </c>
      <c r="C2176" s="5">
        <v>2</v>
      </c>
      <c r="D2176" s="1" t="s">
        <v>1157</v>
      </c>
      <c r="E2176" s="1" t="s">
        <v>1268</v>
      </c>
      <c r="F2176" s="5" t="s">
        <v>27</v>
      </c>
      <c r="G2176" s="5">
        <v>2</v>
      </c>
      <c r="H2176" s="5">
        <v>5</v>
      </c>
      <c r="I2176" s="5" t="b">
        <v>0</v>
      </c>
      <c r="J2176" s="1" t="s">
        <v>1269</v>
      </c>
      <c r="K2176" s="1" t="s">
        <v>32</v>
      </c>
      <c r="L2176" s="1"/>
      <c r="M2176" s="1"/>
      <c r="N2176" s="1"/>
      <c r="O2176" s="1"/>
      <c r="P2176" s="1"/>
      <c r="Q2176" s="1" t="s">
        <v>1259</v>
      </c>
      <c r="R2176" s="1" t="s">
        <v>1259</v>
      </c>
      <c r="S2176" s="5">
        <v>8</v>
      </c>
    </row>
    <row r="2177" spans="1:19" hidden="1" x14ac:dyDescent="0.25">
      <c r="A2177" s="1" t="s">
        <v>1099</v>
      </c>
      <c r="B2177" s="1" t="s">
        <v>1259</v>
      </c>
      <c r="C2177" s="5">
        <v>2</v>
      </c>
      <c r="D2177" s="1" t="s">
        <v>1193</v>
      </c>
      <c r="E2177" s="1" t="s">
        <v>1271</v>
      </c>
      <c r="F2177" s="5" t="s">
        <v>27</v>
      </c>
      <c r="G2177" s="5">
        <v>0</v>
      </c>
      <c r="H2177" s="5">
        <v>1</v>
      </c>
      <c r="I2177" s="5" t="b">
        <v>0</v>
      </c>
      <c r="J2177" s="1" t="s">
        <v>1272</v>
      </c>
      <c r="K2177" s="1" t="s">
        <v>32</v>
      </c>
      <c r="L2177" s="1"/>
      <c r="M2177" s="1"/>
      <c r="N2177" s="1"/>
      <c r="O2177" s="1"/>
      <c r="P2177" s="1"/>
      <c r="Q2177" s="1" t="s">
        <v>1259</v>
      </c>
      <c r="R2177" s="1" t="s">
        <v>1259</v>
      </c>
      <c r="S2177" s="5">
        <v>10</v>
      </c>
    </row>
    <row r="2178" spans="1:19" hidden="1" x14ac:dyDescent="0.25">
      <c r="A2178" s="1" t="s">
        <v>1099</v>
      </c>
      <c r="B2178" s="1" t="s">
        <v>1259</v>
      </c>
      <c r="C2178" s="5">
        <v>2</v>
      </c>
      <c r="D2178" s="1" t="s">
        <v>1441</v>
      </c>
      <c r="E2178" s="1" t="s">
        <v>990</v>
      </c>
      <c r="F2178" s="5" t="s">
        <v>27</v>
      </c>
      <c r="G2178" s="5">
        <v>5</v>
      </c>
      <c r="H2178" s="5">
        <v>10</v>
      </c>
      <c r="I2178" s="5" t="b">
        <v>0</v>
      </c>
      <c r="J2178" s="1" t="s">
        <v>1270</v>
      </c>
      <c r="K2178" s="1" t="s">
        <v>32</v>
      </c>
      <c r="L2178" s="1"/>
      <c r="M2178" s="1"/>
      <c r="N2178" s="1"/>
      <c r="O2178" s="1"/>
      <c r="P2178" s="1"/>
      <c r="Q2178" s="1" t="s">
        <v>1259</v>
      </c>
      <c r="R2178" s="1" t="s">
        <v>1259</v>
      </c>
      <c r="S2178" s="5">
        <v>11</v>
      </c>
    </row>
    <row r="2179" spans="1:19" hidden="1" x14ac:dyDescent="0.25">
      <c r="A2179" s="1" t="s">
        <v>1099</v>
      </c>
      <c r="B2179" s="1" t="s">
        <v>1259</v>
      </c>
      <c r="C2179" s="5">
        <v>2</v>
      </c>
      <c r="D2179" s="1" t="s">
        <v>314</v>
      </c>
      <c r="E2179" s="1" t="s">
        <v>1266</v>
      </c>
      <c r="F2179" s="5" t="s">
        <v>27</v>
      </c>
      <c r="G2179" s="5">
        <v>45</v>
      </c>
      <c r="H2179" s="5">
        <v>50</v>
      </c>
      <c r="I2179" s="5" t="b">
        <v>0</v>
      </c>
      <c r="J2179" s="1" t="s">
        <v>1267</v>
      </c>
      <c r="K2179" s="1" t="s">
        <v>32</v>
      </c>
      <c r="L2179" s="1"/>
      <c r="M2179" s="1"/>
      <c r="N2179" s="1"/>
      <c r="O2179" s="1"/>
      <c r="P2179" s="1"/>
      <c r="Q2179" s="1" t="s">
        <v>1259</v>
      </c>
      <c r="R2179" s="1" t="s">
        <v>1259</v>
      </c>
      <c r="S2179" s="5">
        <v>14</v>
      </c>
    </row>
    <row r="2180" spans="1:19" hidden="1" x14ac:dyDescent="0.25">
      <c r="A2180" s="1" t="s">
        <v>1099</v>
      </c>
      <c r="B2180" s="1" t="s">
        <v>1259</v>
      </c>
      <c r="C2180" s="5">
        <v>3</v>
      </c>
      <c r="D2180" s="1" t="s">
        <v>11</v>
      </c>
      <c r="E2180" s="1" t="s">
        <v>1023</v>
      </c>
      <c r="F2180" s="5" t="s">
        <v>25</v>
      </c>
      <c r="G2180" s="5">
        <v>40</v>
      </c>
      <c r="H2180" s="5">
        <v>45</v>
      </c>
      <c r="I2180" s="5" t="b">
        <v>1</v>
      </c>
      <c r="J2180" s="1" t="s">
        <v>0</v>
      </c>
      <c r="K2180" s="1" t="s">
        <v>32</v>
      </c>
      <c r="L2180" s="1"/>
      <c r="M2180" s="1"/>
      <c r="N2180" s="1"/>
      <c r="O2180" s="1"/>
      <c r="P2180" s="1"/>
      <c r="Q2180" s="1" t="s">
        <v>1259</v>
      </c>
      <c r="R2180" s="1" t="s">
        <v>1259</v>
      </c>
      <c r="S2180" s="5">
        <v>1</v>
      </c>
    </row>
    <row r="2181" spans="1:19" hidden="1" x14ac:dyDescent="0.25">
      <c r="A2181" s="1" t="s">
        <v>1099</v>
      </c>
      <c r="B2181" s="1" t="s">
        <v>1259</v>
      </c>
      <c r="C2181" s="5">
        <v>3</v>
      </c>
      <c r="D2181" s="1" t="s">
        <v>1260</v>
      </c>
      <c r="E2181" s="1" t="s">
        <v>991</v>
      </c>
      <c r="F2181" s="5" t="s">
        <v>25</v>
      </c>
      <c r="G2181" s="5">
        <v>2</v>
      </c>
      <c r="H2181" s="5">
        <v>3</v>
      </c>
      <c r="I2181" s="5" t="b">
        <v>1</v>
      </c>
      <c r="J2181" s="1" t="s">
        <v>1261</v>
      </c>
      <c r="K2181" s="1" t="s">
        <v>32</v>
      </c>
      <c r="L2181" s="1"/>
      <c r="M2181" s="1"/>
      <c r="N2181" s="1"/>
      <c r="O2181" s="1"/>
      <c r="P2181" s="1"/>
      <c r="Q2181" s="1" t="s">
        <v>1259</v>
      </c>
      <c r="R2181" s="1" t="s">
        <v>1259</v>
      </c>
      <c r="S2181" s="5">
        <v>2</v>
      </c>
    </row>
    <row r="2182" spans="1:19" hidden="1" x14ac:dyDescent="0.25">
      <c r="A2182" s="1" t="s">
        <v>1099</v>
      </c>
      <c r="B2182" s="1" t="s">
        <v>1259</v>
      </c>
      <c r="C2182" s="5">
        <v>3</v>
      </c>
      <c r="D2182" s="1" t="s">
        <v>13</v>
      </c>
      <c r="E2182" s="1" t="s">
        <v>1273</v>
      </c>
      <c r="F2182" s="5" t="s">
        <v>25</v>
      </c>
      <c r="G2182" s="5">
        <v>11</v>
      </c>
      <c r="H2182" s="5">
        <v>18</v>
      </c>
      <c r="I2182" s="5" t="b">
        <v>1</v>
      </c>
      <c r="J2182" s="1" t="s">
        <v>10</v>
      </c>
      <c r="K2182" s="1" t="s">
        <v>32</v>
      </c>
      <c r="L2182" s="1"/>
      <c r="M2182" s="1"/>
      <c r="N2182" s="1"/>
      <c r="O2182" s="1"/>
      <c r="P2182" s="1"/>
      <c r="Q2182" s="1" t="s">
        <v>1259</v>
      </c>
      <c r="R2182" s="1" t="s">
        <v>1259</v>
      </c>
      <c r="S2182" s="5">
        <v>3</v>
      </c>
    </row>
    <row r="2183" spans="1:19" hidden="1" x14ac:dyDescent="0.25">
      <c r="A2183" s="1" t="s">
        <v>1099</v>
      </c>
      <c r="B2183" s="1" t="s">
        <v>1259</v>
      </c>
      <c r="C2183" s="5">
        <v>3</v>
      </c>
      <c r="D2183" s="1" t="s">
        <v>29</v>
      </c>
      <c r="E2183" s="1" t="s">
        <v>916</v>
      </c>
      <c r="F2183" s="5" t="s">
        <v>24</v>
      </c>
      <c r="G2183" s="5">
        <v>3</v>
      </c>
      <c r="H2183" s="5">
        <v>7</v>
      </c>
      <c r="I2183" s="5" t="b">
        <v>1</v>
      </c>
      <c r="J2183" s="1" t="s">
        <v>1153</v>
      </c>
      <c r="K2183" s="1" t="s">
        <v>32</v>
      </c>
      <c r="L2183" s="1"/>
      <c r="M2183" s="1"/>
      <c r="N2183" s="1"/>
      <c r="O2183" s="1"/>
      <c r="P2183" s="1"/>
      <c r="Q2183" s="1" t="s">
        <v>1259</v>
      </c>
      <c r="R2183" s="1" t="s">
        <v>1259</v>
      </c>
      <c r="S2183" s="5">
        <v>5</v>
      </c>
    </row>
    <row r="2184" spans="1:19" hidden="1" x14ac:dyDescent="0.25">
      <c r="A2184" s="1" t="s">
        <v>1099</v>
      </c>
      <c r="B2184" s="1" t="s">
        <v>1259</v>
      </c>
      <c r="C2184" s="5">
        <v>3</v>
      </c>
      <c r="D2184" s="1" t="s">
        <v>1154</v>
      </c>
      <c r="E2184" s="1" t="s">
        <v>904</v>
      </c>
      <c r="F2184" s="5" t="s">
        <v>24</v>
      </c>
      <c r="G2184" s="5">
        <v>1</v>
      </c>
      <c r="H2184" s="5">
        <v>5</v>
      </c>
      <c r="I2184" s="5" t="b">
        <v>1</v>
      </c>
      <c r="J2184" s="1" t="s">
        <v>1156</v>
      </c>
      <c r="K2184" s="1" t="s">
        <v>32</v>
      </c>
      <c r="L2184" s="1"/>
      <c r="M2184" s="1"/>
      <c r="N2184" s="1"/>
      <c r="O2184" s="1"/>
      <c r="P2184" s="1"/>
      <c r="Q2184" s="1" t="s">
        <v>1259</v>
      </c>
      <c r="R2184" s="1" t="s">
        <v>1259</v>
      </c>
      <c r="S2184" s="5">
        <v>6</v>
      </c>
    </row>
    <row r="2185" spans="1:19" hidden="1" x14ac:dyDescent="0.25">
      <c r="A2185" s="1" t="s">
        <v>1099</v>
      </c>
      <c r="B2185" s="1" t="s">
        <v>1259</v>
      </c>
      <c r="C2185" s="5">
        <v>3</v>
      </c>
      <c r="D2185" s="1" t="s">
        <v>1157</v>
      </c>
      <c r="E2185" s="1" t="s">
        <v>990</v>
      </c>
      <c r="F2185" s="5" t="s">
        <v>27</v>
      </c>
      <c r="G2185" s="5">
        <v>5</v>
      </c>
      <c r="H2185" s="5">
        <v>10</v>
      </c>
      <c r="I2185" s="5" t="b">
        <v>0</v>
      </c>
      <c r="J2185" s="1" t="s">
        <v>1269</v>
      </c>
      <c r="K2185" s="1" t="s">
        <v>32</v>
      </c>
      <c r="L2185" s="1"/>
      <c r="M2185" s="1"/>
      <c r="N2185" s="1"/>
      <c r="O2185" s="1"/>
      <c r="P2185" s="1"/>
      <c r="Q2185" s="1" t="s">
        <v>1259</v>
      </c>
      <c r="R2185" s="1" t="s">
        <v>1259</v>
      </c>
      <c r="S2185" s="5">
        <v>8</v>
      </c>
    </row>
    <row r="2186" spans="1:19" hidden="1" x14ac:dyDescent="0.25">
      <c r="A2186" s="1" t="s">
        <v>1099</v>
      </c>
      <c r="B2186" s="1" t="s">
        <v>1259</v>
      </c>
      <c r="C2186" s="5">
        <v>3</v>
      </c>
      <c r="D2186" s="1" t="s">
        <v>1441</v>
      </c>
      <c r="E2186" s="1" t="s">
        <v>992</v>
      </c>
      <c r="F2186" s="5" t="s">
        <v>26</v>
      </c>
      <c r="G2186" s="5">
        <v>10</v>
      </c>
      <c r="H2186" s="5">
        <v>20</v>
      </c>
      <c r="I2186" s="5" t="b">
        <v>0</v>
      </c>
      <c r="J2186" s="1" t="s">
        <v>1270</v>
      </c>
      <c r="K2186" s="1" t="s">
        <v>32</v>
      </c>
      <c r="L2186" s="1"/>
      <c r="M2186" s="1"/>
      <c r="N2186" s="1"/>
      <c r="O2186" s="1"/>
      <c r="P2186" s="1"/>
      <c r="Q2186" s="1" t="s">
        <v>1259</v>
      </c>
      <c r="R2186" s="1" t="s">
        <v>1259</v>
      </c>
      <c r="S2186" s="5">
        <v>11</v>
      </c>
    </row>
    <row r="2187" spans="1:19" hidden="1" x14ac:dyDescent="0.25">
      <c r="A2187" s="1" t="s">
        <v>1099</v>
      </c>
      <c r="B2187" s="1" t="s">
        <v>1259</v>
      </c>
      <c r="C2187" s="5">
        <v>3</v>
      </c>
      <c r="D2187" s="1" t="s">
        <v>314</v>
      </c>
      <c r="E2187" s="1" t="s">
        <v>1274</v>
      </c>
      <c r="F2187" s="5" t="s">
        <v>27</v>
      </c>
      <c r="G2187" s="5">
        <v>50</v>
      </c>
      <c r="H2187" s="5">
        <v>55</v>
      </c>
      <c r="I2187" s="5" t="b">
        <v>0</v>
      </c>
      <c r="J2187" s="1" t="s">
        <v>1267</v>
      </c>
      <c r="K2187" s="1" t="s">
        <v>32</v>
      </c>
      <c r="L2187" s="1"/>
      <c r="M2187" s="1"/>
      <c r="N2187" s="1"/>
      <c r="O2187" s="1"/>
      <c r="P2187" s="1"/>
      <c r="Q2187" s="1" t="s">
        <v>1259</v>
      </c>
      <c r="R2187" s="1" t="s">
        <v>1259</v>
      </c>
      <c r="S2187" s="5">
        <v>14</v>
      </c>
    </row>
    <row r="2188" spans="1:19" hidden="1" x14ac:dyDescent="0.25">
      <c r="A2188" s="1" t="s">
        <v>1099</v>
      </c>
      <c r="B2188" s="1" t="s">
        <v>1259</v>
      </c>
      <c r="C2188" s="5">
        <v>4</v>
      </c>
      <c r="D2188" s="1" t="s">
        <v>11</v>
      </c>
      <c r="E2188" s="1" t="s">
        <v>943</v>
      </c>
      <c r="F2188" s="5" t="s">
        <v>24</v>
      </c>
      <c r="G2188" s="5">
        <v>30</v>
      </c>
      <c r="H2188" s="5">
        <v>40</v>
      </c>
      <c r="I2188" s="5" t="b">
        <v>1</v>
      </c>
      <c r="J2188" s="1" t="s">
        <v>0</v>
      </c>
      <c r="K2188" s="1" t="s">
        <v>32</v>
      </c>
      <c r="L2188" s="1"/>
      <c r="M2188" s="1"/>
      <c r="N2188" s="1"/>
      <c r="O2188" s="1"/>
      <c r="P2188" s="1"/>
      <c r="Q2188" s="1" t="s">
        <v>1259</v>
      </c>
      <c r="R2188" s="1" t="s">
        <v>1259</v>
      </c>
      <c r="S2188" s="5">
        <v>1</v>
      </c>
    </row>
    <row r="2189" spans="1:19" hidden="1" x14ac:dyDescent="0.25">
      <c r="A2189" s="1" t="s">
        <v>1099</v>
      </c>
      <c r="B2189" s="1" t="s">
        <v>1259</v>
      </c>
      <c r="C2189" s="5">
        <v>4</v>
      </c>
      <c r="D2189" s="1" t="s">
        <v>1260</v>
      </c>
      <c r="E2189" s="1" t="s">
        <v>1275</v>
      </c>
      <c r="F2189" s="5" t="s">
        <v>25</v>
      </c>
      <c r="G2189" s="5">
        <v>-0.5</v>
      </c>
      <c r="H2189" s="5">
        <v>2</v>
      </c>
      <c r="I2189" s="5" t="b">
        <v>1</v>
      </c>
      <c r="J2189" s="1" t="s">
        <v>1261</v>
      </c>
      <c r="K2189" s="1" t="s">
        <v>32</v>
      </c>
      <c r="L2189" s="1"/>
      <c r="M2189" s="1"/>
      <c r="N2189" s="1"/>
      <c r="O2189" s="1"/>
      <c r="P2189" s="1"/>
      <c r="Q2189" s="1" t="s">
        <v>1259</v>
      </c>
      <c r="R2189" s="1" t="s">
        <v>1259</v>
      </c>
      <c r="S2189" s="5">
        <v>2</v>
      </c>
    </row>
    <row r="2190" spans="1:19" hidden="1" x14ac:dyDescent="0.25">
      <c r="A2190" s="1" t="s">
        <v>1099</v>
      </c>
      <c r="B2190" s="1" t="s">
        <v>1259</v>
      </c>
      <c r="C2190" s="5">
        <v>4</v>
      </c>
      <c r="D2190" s="1" t="s">
        <v>13</v>
      </c>
      <c r="E2190" s="1" t="s">
        <v>963</v>
      </c>
      <c r="F2190" s="5" t="s">
        <v>25</v>
      </c>
      <c r="G2190" s="5">
        <v>2</v>
      </c>
      <c r="H2190" s="5">
        <v>7</v>
      </c>
      <c r="I2190" s="5" t="b">
        <v>1</v>
      </c>
      <c r="J2190" s="1" t="s">
        <v>10</v>
      </c>
      <c r="K2190" s="1" t="s">
        <v>32</v>
      </c>
      <c r="L2190" s="1"/>
      <c r="M2190" s="1"/>
      <c r="N2190" s="1"/>
      <c r="O2190" s="1"/>
      <c r="P2190" s="1"/>
      <c r="Q2190" s="1" t="s">
        <v>1259</v>
      </c>
      <c r="R2190" s="1" t="s">
        <v>1259</v>
      </c>
      <c r="S2190" s="5">
        <v>3</v>
      </c>
    </row>
    <row r="2191" spans="1:19" hidden="1" x14ac:dyDescent="0.25">
      <c r="A2191" s="1" t="s">
        <v>1099</v>
      </c>
      <c r="B2191" s="1" t="s">
        <v>1259</v>
      </c>
      <c r="C2191" s="5">
        <v>4</v>
      </c>
      <c r="D2191" s="1" t="s">
        <v>29</v>
      </c>
      <c r="E2191" s="1" t="s">
        <v>989</v>
      </c>
      <c r="F2191" s="5" t="s">
        <v>24</v>
      </c>
      <c r="G2191" s="5">
        <v>0</v>
      </c>
      <c r="H2191" s="5">
        <v>2</v>
      </c>
      <c r="I2191" s="5" t="b">
        <v>1</v>
      </c>
      <c r="J2191" s="1" t="s">
        <v>1153</v>
      </c>
      <c r="K2191" s="1" t="s">
        <v>32</v>
      </c>
      <c r="L2191" s="1" t="s">
        <v>716</v>
      </c>
      <c r="M2191" s="1" t="s">
        <v>1170</v>
      </c>
      <c r="N2191" s="1"/>
      <c r="O2191" s="1"/>
      <c r="P2191" s="1"/>
      <c r="Q2191" s="1" t="s">
        <v>1259</v>
      </c>
      <c r="R2191" s="1" t="s">
        <v>1259</v>
      </c>
      <c r="S2191" s="5">
        <v>5</v>
      </c>
    </row>
    <row r="2192" spans="1:19" hidden="1" x14ac:dyDescent="0.25">
      <c r="A2192" s="1" t="s">
        <v>1099</v>
      </c>
      <c r="B2192" s="1" t="s">
        <v>1259</v>
      </c>
      <c r="C2192" s="5">
        <v>4</v>
      </c>
      <c r="D2192" s="1" t="s">
        <v>1157</v>
      </c>
      <c r="E2192" s="1" t="s">
        <v>998</v>
      </c>
      <c r="F2192" s="5" t="s">
        <v>26</v>
      </c>
      <c r="G2192" s="5">
        <v>15</v>
      </c>
      <c r="H2192" s="5">
        <v>25</v>
      </c>
      <c r="I2192" s="5" t="b">
        <v>0</v>
      </c>
      <c r="J2192" s="1" t="s">
        <v>1269</v>
      </c>
      <c r="K2192" s="1" t="s">
        <v>32</v>
      </c>
      <c r="L2192" s="1" t="s">
        <v>716</v>
      </c>
      <c r="M2192" s="1" t="s">
        <v>1170</v>
      </c>
      <c r="N2192" s="1"/>
      <c r="O2192" s="1"/>
      <c r="P2192" s="1"/>
      <c r="Q2192" s="1" t="s">
        <v>1259</v>
      </c>
      <c r="R2192" s="1" t="s">
        <v>1259</v>
      </c>
      <c r="S2192" s="5">
        <v>8</v>
      </c>
    </row>
    <row r="2193" spans="1:19" hidden="1" x14ac:dyDescent="0.25">
      <c r="A2193" s="1" t="s">
        <v>1099</v>
      </c>
      <c r="B2193" s="1" t="s">
        <v>1259</v>
      </c>
      <c r="C2193" s="5">
        <v>4</v>
      </c>
      <c r="D2193" s="1" t="s">
        <v>1441</v>
      </c>
      <c r="E2193" s="1" t="s">
        <v>925</v>
      </c>
      <c r="F2193" s="5" t="s">
        <v>26</v>
      </c>
      <c r="G2193" s="5">
        <v>30</v>
      </c>
      <c r="H2193" s="5">
        <v>40</v>
      </c>
      <c r="I2193" s="5" t="b">
        <v>0</v>
      </c>
      <c r="J2193" s="1" t="s">
        <v>1270</v>
      </c>
      <c r="K2193" s="1" t="s">
        <v>32</v>
      </c>
      <c r="L2193" s="1" t="s">
        <v>716</v>
      </c>
      <c r="M2193" s="1" t="s">
        <v>1170</v>
      </c>
      <c r="N2193" s="1"/>
      <c r="O2193" s="1"/>
      <c r="P2193" s="1"/>
      <c r="Q2193" s="1" t="s">
        <v>1259</v>
      </c>
      <c r="R2193" s="1" t="s">
        <v>1259</v>
      </c>
      <c r="S2193" s="5">
        <v>11</v>
      </c>
    </row>
    <row r="2194" spans="1:19" hidden="1" x14ac:dyDescent="0.25">
      <c r="A2194" s="1" t="s">
        <v>1099</v>
      </c>
      <c r="B2194" s="1" t="s">
        <v>1259</v>
      </c>
      <c r="C2194" s="5">
        <v>4</v>
      </c>
      <c r="D2194" s="1" t="s">
        <v>314</v>
      </c>
      <c r="E2194" s="1" t="s">
        <v>1276</v>
      </c>
      <c r="F2194" s="5" t="s">
        <v>27</v>
      </c>
      <c r="G2194" s="5">
        <v>55</v>
      </c>
      <c r="H2194" s="5">
        <v>60</v>
      </c>
      <c r="I2194" s="5" t="b">
        <v>0</v>
      </c>
      <c r="J2194" s="1" t="s">
        <v>1267</v>
      </c>
      <c r="K2194" s="1" t="s">
        <v>32</v>
      </c>
      <c r="L2194" s="1" t="s">
        <v>716</v>
      </c>
      <c r="M2194" s="1" t="s">
        <v>1170</v>
      </c>
      <c r="N2194" s="1"/>
      <c r="O2194" s="1"/>
      <c r="P2194" s="1"/>
      <c r="Q2194" s="1" t="s">
        <v>1259</v>
      </c>
      <c r="R2194" s="1" t="s">
        <v>1259</v>
      </c>
      <c r="S2194" s="5">
        <v>14</v>
      </c>
    </row>
    <row r="2195" spans="1:19" hidden="1" x14ac:dyDescent="0.25">
      <c r="A2195" s="1" t="s">
        <v>1099</v>
      </c>
      <c r="B2195" s="1" t="s">
        <v>1259</v>
      </c>
      <c r="C2195" s="5">
        <v>5</v>
      </c>
      <c r="D2195" s="1" t="s">
        <v>11</v>
      </c>
      <c r="E2195" s="1" t="s">
        <v>969</v>
      </c>
      <c r="F2195" s="5" t="s">
        <v>24</v>
      </c>
      <c r="G2195" s="5">
        <v>10</v>
      </c>
      <c r="H2195" s="5">
        <v>20</v>
      </c>
      <c r="I2195" s="5" t="b">
        <v>1</v>
      </c>
      <c r="J2195" s="1" t="s">
        <v>0</v>
      </c>
      <c r="K2195" s="1" t="s">
        <v>32</v>
      </c>
      <c r="L2195" s="1"/>
      <c r="M2195" s="1"/>
      <c r="N2195" s="1"/>
      <c r="O2195" s="1"/>
      <c r="P2195" s="1"/>
      <c r="Q2195" s="1" t="s">
        <v>1259</v>
      </c>
      <c r="R2195" s="1" t="s">
        <v>1259</v>
      </c>
      <c r="S2195" s="5">
        <v>1</v>
      </c>
    </row>
    <row r="2196" spans="1:19" hidden="1" x14ac:dyDescent="0.25">
      <c r="A2196" s="1" t="s">
        <v>1099</v>
      </c>
      <c r="B2196" s="1" t="s">
        <v>1259</v>
      </c>
      <c r="C2196" s="5">
        <v>5</v>
      </c>
      <c r="D2196" s="1" t="s">
        <v>1260</v>
      </c>
      <c r="E2196" s="1" t="s">
        <v>725</v>
      </c>
      <c r="F2196" s="5" t="s">
        <v>25</v>
      </c>
      <c r="G2196" s="5">
        <v>0</v>
      </c>
      <c r="H2196" s="5">
        <v>1</v>
      </c>
      <c r="I2196" s="5" t="b">
        <v>1</v>
      </c>
      <c r="J2196" s="1" t="s">
        <v>1261</v>
      </c>
      <c r="K2196" s="1" t="s">
        <v>32</v>
      </c>
      <c r="L2196" s="1"/>
      <c r="M2196" s="1"/>
      <c r="N2196" s="1"/>
      <c r="O2196" s="1"/>
      <c r="P2196" s="1"/>
      <c r="Q2196" s="1" t="s">
        <v>1259</v>
      </c>
      <c r="R2196" s="1" t="s">
        <v>1259</v>
      </c>
      <c r="S2196" s="5">
        <v>2</v>
      </c>
    </row>
    <row r="2197" spans="1:19" hidden="1" x14ac:dyDescent="0.25">
      <c r="A2197" s="1" t="s">
        <v>1099</v>
      </c>
      <c r="B2197" s="1" t="s">
        <v>1259</v>
      </c>
      <c r="C2197" s="5">
        <v>5</v>
      </c>
      <c r="D2197" s="1" t="s">
        <v>13</v>
      </c>
      <c r="E2197" s="1" t="s">
        <v>725</v>
      </c>
      <c r="F2197" s="5" t="s">
        <v>25</v>
      </c>
      <c r="G2197" s="5">
        <v>0</v>
      </c>
      <c r="H2197" s="5">
        <v>1</v>
      </c>
      <c r="I2197" s="5" t="b">
        <v>1</v>
      </c>
      <c r="J2197" s="1" t="s">
        <v>10</v>
      </c>
      <c r="K2197" s="1" t="s">
        <v>32</v>
      </c>
      <c r="L2197" s="1"/>
      <c r="M2197" s="1"/>
      <c r="N2197" s="1"/>
      <c r="O2197" s="1"/>
      <c r="P2197" s="1"/>
      <c r="Q2197" s="1" t="s">
        <v>1259</v>
      </c>
      <c r="R2197" s="1" t="s">
        <v>1259</v>
      </c>
      <c r="S2197" s="5">
        <v>3</v>
      </c>
    </row>
    <row r="2198" spans="1:19" hidden="1" x14ac:dyDescent="0.25">
      <c r="A2198" s="1" t="s">
        <v>1099</v>
      </c>
      <c r="B2198" s="1" t="s">
        <v>1277</v>
      </c>
      <c r="C2198" s="5">
        <v>2</v>
      </c>
      <c r="D2198" s="1" t="s">
        <v>11</v>
      </c>
      <c r="E2198" s="1" t="s">
        <v>988</v>
      </c>
      <c r="F2198" s="5" t="s">
        <v>24</v>
      </c>
      <c r="G2198" s="5">
        <v>45</v>
      </c>
      <c r="H2198" s="5">
        <v>55</v>
      </c>
      <c r="I2198" s="5" t="b">
        <v>1</v>
      </c>
      <c r="J2198" s="1" t="s">
        <v>0</v>
      </c>
      <c r="K2198" s="1" t="s">
        <v>32</v>
      </c>
      <c r="L2198" s="1"/>
      <c r="M2198" s="1"/>
      <c r="N2198" s="1"/>
      <c r="O2198" s="1"/>
      <c r="P2198" s="1"/>
      <c r="Q2198" s="1" t="s">
        <v>1277</v>
      </c>
      <c r="R2198" s="1" t="s">
        <v>1277</v>
      </c>
      <c r="S2198" s="5">
        <v>1</v>
      </c>
    </row>
    <row r="2199" spans="1:19" hidden="1" x14ac:dyDescent="0.25">
      <c r="A2199" s="1" t="s">
        <v>1099</v>
      </c>
      <c r="B2199" s="1" t="s">
        <v>1277</v>
      </c>
      <c r="C2199" s="5">
        <v>2</v>
      </c>
      <c r="D2199" s="1" t="s">
        <v>1260</v>
      </c>
      <c r="E2199" s="1" t="s">
        <v>991</v>
      </c>
      <c r="F2199" s="5" t="s">
        <v>25</v>
      </c>
      <c r="G2199" s="5">
        <v>2</v>
      </c>
      <c r="H2199" s="5">
        <v>3</v>
      </c>
      <c r="I2199" s="5" t="b">
        <v>1</v>
      </c>
      <c r="J2199" s="1" t="s">
        <v>1261</v>
      </c>
      <c r="K2199" s="1" t="s">
        <v>32</v>
      </c>
      <c r="L2199" s="1"/>
      <c r="M2199" s="1"/>
      <c r="N2199" s="1"/>
      <c r="O2199" s="1"/>
      <c r="P2199" s="1"/>
      <c r="Q2199" s="1" t="s">
        <v>1277</v>
      </c>
      <c r="R2199" s="1" t="s">
        <v>1277</v>
      </c>
      <c r="S2199" s="5">
        <v>2</v>
      </c>
    </row>
    <row r="2200" spans="1:19" hidden="1" x14ac:dyDescent="0.25">
      <c r="A2200" s="1" t="s">
        <v>1099</v>
      </c>
      <c r="B2200" s="1" t="s">
        <v>1277</v>
      </c>
      <c r="C2200" s="5">
        <v>2</v>
      </c>
      <c r="D2200" s="1" t="s">
        <v>13</v>
      </c>
      <c r="E2200" s="1" t="s">
        <v>951</v>
      </c>
      <c r="F2200" s="5" t="s">
        <v>25</v>
      </c>
      <c r="G2200" s="5">
        <v>15</v>
      </c>
      <c r="H2200" s="5">
        <v>20</v>
      </c>
      <c r="I2200" s="5" t="b">
        <v>1</v>
      </c>
      <c r="J2200" s="1" t="s">
        <v>10</v>
      </c>
      <c r="K2200" s="1" t="s">
        <v>32</v>
      </c>
      <c r="L2200" s="1"/>
      <c r="M2200" s="1"/>
      <c r="N2200" s="1"/>
      <c r="O2200" s="1"/>
      <c r="P2200" s="1"/>
      <c r="Q2200" s="1" t="s">
        <v>1277</v>
      </c>
      <c r="R2200" s="1" t="s">
        <v>1277</v>
      </c>
      <c r="S2200" s="5">
        <v>3</v>
      </c>
    </row>
    <row r="2201" spans="1:19" hidden="1" x14ac:dyDescent="0.25">
      <c r="A2201" s="1" t="s">
        <v>1099</v>
      </c>
      <c r="B2201" s="1" t="s">
        <v>1277</v>
      </c>
      <c r="C2201" s="5">
        <v>2</v>
      </c>
      <c r="D2201" s="1" t="s">
        <v>1263</v>
      </c>
      <c r="E2201" s="1" t="s">
        <v>725</v>
      </c>
      <c r="F2201" s="5" t="s">
        <v>25</v>
      </c>
      <c r="G2201" s="5">
        <v>0</v>
      </c>
      <c r="H2201" s="5">
        <v>1</v>
      </c>
      <c r="I2201" s="5" t="b">
        <v>1</v>
      </c>
      <c r="J2201" s="1" t="s">
        <v>1264</v>
      </c>
      <c r="K2201" s="1" t="s">
        <v>32</v>
      </c>
      <c r="L2201" s="1"/>
      <c r="M2201" s="1"/>
      <c r="N2201" s="1"/>
      <c r="O2201" s="1"/>
      <c r="P2201" s="1"/>
      <c r="Q2201" s="1" t="s">
        <v>1277</v>
      </c>
      <c r="R2201" s="1" t="s">
        <v>1277</v>
      </c>
      <c r="S2201" s="5">
        <v>4</v>
      </c>
    </row>
    <row r="2202" spans="1:19" hidden="1" x14ac:dyDescent="0.25">
      <c r="A2202" s="1" t="s">
        <v>1099</v>
      </c>
      <c r="B2202" s="1" t="s">
        <v>1277</v>
      </c>
      <c r="C2202" s="5">
        <v>2</v>
      </c>
      <c r="D2202" s="1" t="s">
        <v>29</v>
      </c>
      <c r="E2202" s="1" t="s">
        <v>1278</v>
      </c>
      <c r="F2202" s="5" t="s">
        <v>25</v>
      </c>
      <c r="G2202" s="5">
        <v>7</v>
      </c>
      <c r="H2202" s="5">
        <v>12</v>
      </c>
      <c r="I2202" s="5" t="b">
        <v>1</v>
      </c>
      <c r="J2202" s="1" t="s">
        <v>1153</v>
      </c>
      <c r="K2202" s="1" t="s">
        <v>32</v>
      </c>
      <c r="L2202" s="1"/>
      <c r="M2202" s="1"/>
      <c r="N2202" s="1"/>
      <c r="O2202" s="1"/>
      <c r="P2202" s="1"/>
      <c r="Q2202" s="1" t="s">
        <v>1277</v>
      </c>
      <c r="R2202" s="1" t="s">
        <v>1277</v>
      </c>
      <c r="S2202" s="5">
        <v>5</v>
      </c>
    </row>
    <row r="2203" spans="1:19" hidden="1" x14ac:dyDescent="0.25">
      <c r="A2203" s="1" t="s">
        <v>1099</v>
      </c>
      <c r="B2203" s="1" t="s">
        <v>1277</v>
      </c>
      <c r="C2203" s="5">
        <v>2</v>
      </c>
      <c r="D2203" s="1" t="s">
        <v>1154</v>
      </c>
      <c r="E2203" s="1" t="s">
        <v>1278</v>
      </c>
      <c r="F2203" s="5" t="s">
        <v>25</v>
      </c>
      <c r="G2203" s="5">
        <v>7</v>
      </c>
      <c r="H2203" s="5">
        <v>12</v>
      </c>
      <c r="I2203" s="5" t="b">
        <v>1</v>
      </c>
      <c r="J2203" s="1" t="s">
        <v>1156</v>
      </c>
      <c r="K2203" s="1" t="s">
        <v>32</v>
      </c>
      <c r="L2203" s="1"/>
      <c r="M2203" s="1"/>
      <c r="N2203" s="1"/>
      <c r="O2203" s="1"/>
      <c r="P2203" s="1"/>
      <c r="Q2203" s="1" t="s">
        <v>1277</v>
      </c>
      <c r="R2203" s="1" t="s">
        <v>1277</v>
      </c>
      <c r="S2203" s="5">
        <v>6</v>
      </c>
    </row>
    <row r="2204" spans="1:19" hidden="1" x14ac:dyDescent="0.25">
      <c r="A2204" s="1" t="s">
        <v>1099</v>
      </c>
      <c r="B2204" s="1" t="s">
        <v>1277</v>
      </c>
      <c r="C2204" s="5">
        <v>2</v>
      </c>
      <c r="D2204" s="1" t="s">
        <v>1157</v>
      </c>
      <c r="E2204" s="1" t="s">
        <v>990</v>
      </c>
      <c r="F2204" s="5" t="s">
        <v>27</v>
      </c>
      <c r="G2204" s="5">
        <v>5</v>
      </c>
      <c r="H2204" s="5">
        <v>10</v>
      </c>
      <c r="I2204" s="5" t="b">
        <v>0</v>
      </c>
      <c r="J2204" s="1" t="s">
        <v>1269</v>
      </c>
      <c r="K2204" s="1" t="s">
        <v>32</v>
      </c>
      <c r="L2204" s="1"/>
      <c r="M2204" s="1"/>
      <c r="N2204" s="1"/>
      <c r="O2204" s="1"/>
      <c r="P2204" s="1"/>
      <c r="Q2204" s="1" t="s">
        <v>1277</v>
      </c>
      <c r="R2204" s="1" t="s">
        <v>1277</v>
      </c>
      <c r="S2204" s="5">
        <v>8</v>
      </c>
    </row>
    <row r="2205" spans="1:19" hidden="1" x14ac:dyDescent="0.25">
      <c r="A2205" s="1" t="s">
        <v>1099</v>
      </c>
      <c r="B2205" s="1" t="s">
        <v>1277</v>
      </c>
      <c r="C2205" s="5">
        <v>2</v>
      </c>
      <c r="D2205" s="1" t="s">
        <v>1193</v>
      </c>
      <c r="E2205" s="1" t="s">
        <v>1271</v>
      </c>
      <c r="F2205" s="5" t="s">
        <v>27</v>
      </c>
      <c r="G2205" s="5">
        <v>0</v>
      </c>
      <c r="H2205" s="5">
        <v>1</v>
      </c>
      <c r="I2205" s="5" t="b">
        <v>0</v>
      </c>
      <c r="J2205" s="1" t="s">
        <v>1272</v>
      </c>
      <c r="K2205" s="1" t="s">
        <v>32</v>
      </c>
      <c r="L2205" s="1"/>
      <c r="M2205" s="1"/>
      <c r="N2205" s="1"/>
      <c r="O2205" s="1"/>
      <c r="P2205" s="1"/>
      <c r="Q2205" s="1" t="s">
        <v>1277</v>
      </c>
      <c r="R2205" s="1" t="s">
        <v>1277</v>
      </c>
      <c r="S2205" s="5">
        <v>10</v>
      </c>
    </row>
    <row r="2206" spans="1:19" hidden="1" x14ac:dyDescent="0.25">
      <c r="A2206" s="1" t="s">
        <v>1099</v>
      </c>
      <c r="B2206" s="1" t="s">
        <v>1277</v>
      </c>
      <c r="C2206" s="5">
        <v>2</v>
      </c>
      <c r="D2206" s="1" t="s">
        <v>1441</v>
      </c>
      <c r="E2206" s="1" t="s">
        <v>1280</v>
      </c>
      <c r="F2206" s="5" t="s">
        <v>27</v>
      </c>
      <c r="G2206" s="5">
        <v>4</v>
      </c>
      <c r="H2206" s="5">
        <v>7</v>
      </c>
      <c r="I2206" s="5" t="b">
        <v>0</v>
      </c>
      <c r="J2206" s="1" t="s">
        <v>1270</v>
      </c>
      <c r="K2206" s="1" t="s">
        <v>32</v>
      </c>
      <c r="L2206" s="1"/>
      <c r="M2206" s="1"/>
      <c r="N2206" s="1"/>
      <c r="O2206" s="1"/>
      <c r="P2206" s="1"/>
      <c r="Q2206" s="1" t="s">
        <v>1277</v>
      </c>
      <c r="R2206" s="1" t="s">
        <v>1277</v>
      </c>
      <c r="S2206" s="5">
        <v>11</v>
      </c>
    </row>
    <row r="2207" spans="1:19" hidden="1" x14ac:dyDescent="0.25">
      <c r="A2207" s="1" t="s">
        <v>1099</v>
      </c>
      <c r="B2207" s="1" t="s">
        <v>1277</v>
      </c>
      <c r="C2207" s="5">
        <v>2</v>
      </c>
      <c r="D2207" s="1" t="s">
        <v>314</v>
      </c>
      <c r="E2207" s="1" t="s">
        <v>1279</v>
      </c>
      <c r="F2207" s="5" t="s">
        <v>27</v>
      </c>
      <c r="G2207" s="5">
        <v>30</v>
      </c>
      <c r="H2207" s="5">
        <v>35</v>
      </c>
      <c r="I2207" s="5" t="b">
        <v>0</v>
      </c>
      <c r="J2207" s="1" t="s">
        <v>1267</v>
      </c>
      <c r="K2207" s="1" t="s">
        <v>32</v>
      </c>
      <c r="L2207" s="1"/>
      <c r="M2207" s="1"/>
      <c r="N2207" s="1"/>
      <c r="O2207" s="1"/>
      <c r="P2207" s="1"/>
      <c r="Q2207" s="1" t="s">
        <v>1277</v>
      </c>
      <c r="R2207" s="1" t="s">
        <v>1277</v>
      </c>
      <c r="S2207" s="5">
        <v>14</v>
      </c>
    </row>
    <row r="2208" spans="1:19" hidden="1" x14ac:dyDescent="0.25">
      <c r="A2208" s="1" t="s">
        <v>1099</v>
      </c>
      <c r="B2208" s="1" t="s">
        <v>1277</v>
      </c>
      <c r="C2208" s="5">
        <v>3</v>
      </c>
      <c r="D2208" s="1" t="s">
        <v>11</v>
      </c>
      <c r="E2208" s="1" t="s">
        <v>932</v>
      </c>
      <c r="F2208" s="5" t="s">
        <v>24</v>
      </c>
      <c r="G2208" s="5">
        <v>35</v>
      </c>
      <c r="H2208" s="5">
        <v>45</v>
      </c>
      <c r="I2208" s="5" t="b">
        <v>1</v>
      </c>
      <c r="J2208" s="1" t="s">
        <v>0</v>
      </c>
      <c r="K2208" s="1" t="s">
        <v>32</v>
      </c>
      <c r="L2208" s="1" t="s">
        <v>716</v>
      </c>
      <c r="M2208" s="1" t="s">
        <v>1170</v>
      </c>
      <c r="N2208" s="1"/>
      <c r="O2208" s="1"/>
      <c r="P2208" s="1"/>
      <c r="Q2208" s="1" t="s">
        <v>1277</v>
      </c>
      <c r="R2208" s="1" t="s">
        <v>1277</v>
      </c>
      <c r="S2208" s="5">
        <v>1</v>
      </c>
    </row>
    <row r="2209" spans="1:19" hidden="1" x14ac:dyDescent="0.25">
      <c r="A2209" s="1" t="s">
        <v>1099</v>
      </c>
      <c r="B2209" s="1" t="s">
        <v>1277</v>
      </c>
      <c r="C2209" s="5">
        <v>3</v>
      </c>
      <c r="D2209" s="1" t="s">
        <v>1260</v>
      </c>
      <c r="E2209" s="1" t="s">
        <v>991</v>
      </c>
      <c r="F2209" s="5" t="s">
        <v>25</v>
      </c>
      <c r="G2209" s="5">
        <v>2</v>
      </c>
      <c r="H2209" s="5">
        <v>3</v>
      </c>
      <c r="I2209" s="5" t="b">
        <v>1</v>
      </c>
      <c r="J2209" s="1" t="s">
        <v>1261</v>
      </c>
      <c r="K2209" s="1" t="s">
        <v>32</v>
      </c>
      <c r="L2209" s="1"/>
      <c r="M2209" s="1"/>
      <c r="N2209" s="1"/>
      <c r="O2209" s="1"/>
      <c r="P2209" s="1"/>
      <c r="Q2209" s="1" t="s">
        <v>1277</v>
      </c>
      <c r="R2209" s="1" t="s">
        <v>1277</v>
      </c>
      <c r="S2209" s="5">
        <v>2</v>
      </c>
    </row>
    <row r="2210" spans="1:19" hidden="1" x14ac:dyDescent="0.25">
      <c r="A2210" s="1" t="s">
        <v>1099</v>
      </c>
      <c r="B2210" s="1" t="s">
        <v>1277</v>
      </c>
      <c r="C2210" s="5">
        <v>3</v>
      </c>
      <c r="D2210" s="1" t="s">
        <v>13</v>
      </c>
      <c r="E2210" s="1" t="s">
        <v>952</v>
      </c>
      <c r="F2210" s="5" t="s">
        <v>25</v>
      </c>
      <c r="G2210" s="5">
        <v>10</v>
      </c>
      <c r="H2210" s="5">
        <v>15</v>
      </c>
      <c r="I2210" s="5" t="b">
        <v>1</v>
      </c>
      <c r="J2210" s="1" t="s">
        <v>10</v>
      </c>
      <c r="K2210" s="1" t="s">
        <v>32</v>
      </c>
      <c r="L2210" s="1"/>
      <c r="M2210" s="1"/>
      <c r="N2210" s="1"/>
      <c r="O2210" s="1"/>
      <c r="P2210" s="1"/>
      <c r="Q2210" s="1" t="s">
        <v>1277</v>
      </c>
      <c r="R2210" s="1" t="s">
        <v>1277</v>
      </c>
      <c r="S2210" s="5">
        <v>3</v>
      </c>
    </row>
    <row r="2211" spans="1:19" hidden="1" x14ac:dyDescent="0.25">
      <c r="A2211" s="1" t="s">
        <v>1099</v>
      </c>
      <c r="B2211" s="1" t="s">
        <v>1277</v>
      </c>
      <c r="C2211" s="5">
        <v>3</v>
      </c>
      <c r="D2211" s="1" t="s">
        <v>29</v>
      </c>
      <c r="E2211" s="1" t="s">
        <v>963</v>
      </c>
      <c r="F2211" s="5" t="s">
        <v>25</v>
      </c>
      <c r="G2211" s="5">
        <v>2</v>
      </c>
      <c r="H2211" s="5">
        <v>7</v>
      </c>
      <c r="I2211" s="5" t="b">
        <v>1</v>
      </c>
      <c r="J2211" s="1" t="s">
        <v>1153</v>
      </c>
      <c r="K2211" s="1" t="s">
        <v>32</v>
      </c>
      <c r="L2211" s="1"/>
      <c r="M2211" s="1"/>
      <c r="N2211" s="1"/>
      <c r="O2211" s="1"/>
      <c r="P2211" s="1"/>
      <c r="Q2211" s="1" t="s">
        <v>1277</v>
      </c>
      <c r="R2211" s="1" t="s">
        <v>1277</v>
      </c>
      <c r="S2211" s="5">
        <v>5</v>
      </c>
    </row>
    <row r="2212" spans="1:19" hidden="1" x14ac:dyDescent="0.25">
      <c r="A2212" s="1" t="s">
        <v>1099</v>
      </c>
      <c r="B2212" s="1" t="s">
        <v>1277</v>
      </c>
      <c r="C2212" s="5">
        <v>3</v>
      </c>
      <c r="D2212" s="1" t="s">
        <v>1154</v>
      </c>
      <c r="E2212" s="1" t="s">
        <v>1016</v>
      </c>
      <c r="F2212" s="5" t="s">
        <v>25</v>
      </c>
      <c r="G2212" s="5">
        <v>4</v>
      </c>
      <c r="H2212" s="5">
        <v>7</v>
      </c>
      <c r="I2212" s="5" t="b">
        <v>1</v>
      </c>
      <c r="J2212" s="1" t="s">
        <v>1156</v>
      </c>
      <c r="K2212" s="1" t="s">
        <v>32</v>
      </c>
      <c r="L2212" s="1"/>
      <c r="M2212" s="1"/>
      <c r="N2212" s="1"/>
      <c r="O2212" s="1"/>
      <c r="P2212" s="1"/>
      <c r="Q2212" s="1" t="s">
        <v>1277</v>
      </c>
      <c r="R2212" s="1" t="s">
        <v>1277</v>
      </c>
      <c r="S2212" s="5">
        <v>6</v>
      </c>
    </row>
    <row r="2213" spans="1:19" hidden="1" x14ac:dyDescent="0.25">
      <c r="A2213" s="1" t="s">
        <v>1099</v>
      </c>
      <c r="B2213" s="1" t="s">
        <v>1277</v>
      </c>
      <c r="C2213" s="5">
        <v>3</v>
      </c>
      <c r="D2213" s="1" t="s">
        <v>1157</v>
      </c>
      <c r="E2213" s="1" t="s">
        <v>992</v>
      </c>
      <c r="F2213" s="5" t="s">
        <v>26</v>
      </c>
      <c r="G2213" s="5">
        <v>10</v>
      </c>
      <c r="H2213" s="5">
        <v>20</v>
      </c>
      <c r="I2213" s="5" t="b">
        <v>0</v>
      </c>
      <c r="J2213" s="1" t="s">
        <v>1269</v>
      </c>
      <c r="K2213" s="1" t="s">
        <v>32</v>
      </c>
      <c r="L2213" s="1"/>
      <c r="M2213" s="1"/>
      <c r="N2213" s="1"/>
      <c r="O2213" s="1"/>
      <c r="P2213" s="1"/>
      <c r="Q2213" s="1" t="s">
        <v>1277</v>
      </c>
      <c r="R2213" s="1" t="s">
        <v>1277</v>
      </c>
      <c r="S2213" s="5">
        <v>8</v>
      </c>
    </row>
    <row r="2214" spans="1:19" hidden="1" x14ac:dyDescent="0.25">
      <c r="A2214" s="1" t="s">
        <v>1099</v>
      </c>
      <c r="B2214" s="1" t="s">
        <v>1277</v>
      </c>
      <c r="C2214" s="5">
        <v>3</v>
      </c>
      <c r="D2214" s="1" t="s">
        <v>1441</v>
      </c>
      <c r="E2214" s="1" t="s">
        <v>1281</v>
      </c>
      <c r="F2214" s="5" t="s">
        <v>27</v>
      </c>
      <c r="G2214" s="5">
        <v>7</v>
      </c>
      <c r="H2214" s="5">
        <v>12</v>
      </c>
      <c r="I2214" s="5" t="b">
        <v>0</v>
      </c>
      <c r="J2214" s="1" t="s">
        <v>1270</v>
      </c>
      <c r="K2214" s="1" t="s">
        <v>32</v>
      </c>
      <c r="L2214" s="1" t="s">
        <v>716</v>
      </c>
      <c r="M2214" s="1" t="s">
        <v>1170</v>
      </c>
      <c r="N2214" s="1"/>
      <c r="O2214" s="1"/>
      <c r="P2214" s="1"/>
      <c r="Q2214" s="1" t="s">
        <v>1277</v>
      </c>
      <c r="R2214" s="1" t="s">
        <v>1277</v>
      </c>
      <c r="S2214" s="5">
        <v>11</v>
      </c>
    </row>
    <row r="2215" spans="1:19" hidden="1" x14ac:dyDescent="0.25">
      <c r="A2215" s="1" t="s">
        <v>1099</v>
      </c>
      <c r="B2215" s="1" t="s">
        <v>1277</v>
      </c>
      <c r="C2215" s="5">
        <v>3</v>
      </c>
      <c r="D2215" s="1" t="s">
        <v>314</v>
      </c>
      <c r="E2215" s="1" t="s">
        <v>948</v>
      </c>
      <c r="F2215" s="5" t="s">
        <v>26</v>
      </c>
      <c r="G2215" s="5">
        <v>35</v>
      </c>
      <c r="H2215" s="5">
        <v>45</v>
      </c>
      <c r="I2215" s="5" t="b">
        <v>0</v>
      </c>
      <c r="J2215" s="1" t="s">
        <v>1267</v>
      </c>
      <c r="K2215" s="1" t="s">
        <v>32</v>
      </c>
      <c r="L2215" s="1" t="s">
        <v>716</v>
      </c>
      <c r="M2215" s="1" t="s">
        <v>1170</v>
      </c>
      <c r="N2215" s="1"/>
      <c r="O2215" s="1"/>
      <c r="P2215" s="1"/>
      <c r="Q2215" s="1" t="s">
        <v>1277</v>
      </c>
      <c r="R2215" s="1" t="s">
        <v>1277</v>
      </c>
      <c r="S2215" s="5">
        <v>14</v>
      </c>
    </row>
    <row r="2216" spans="1:19" hidden="1" x14ac:dyDescent="0.25">
      <c r="A2216" s="1" t="s">
        <v>1099</v>
      </c>
      <c r="B2216" s="1" t="s">
        <v>1277</v>
      </c>
      <c r="C2216" s="5">
        <v>4</v>
      </c>
      <c r="D2216" s="1" t="s">
        <v>11</v>
      </c>
      <c r="E2216" s="1" t="s">
        <v>934</v>
      </c>
      <c r="F2216" s="5" t="s">
        <v>24</v>
      </c>
      <c r="G2216" s="5">
        <v>25</v>
      </c>
      <c r="H2216" s="5">
        <v>35</v>
      </c>
      <c r="I2216" s="5" t="b">
        <v>1</v>
      </c>
      <c r="J2216" s="1" t="s">
        <v>0</v>
      </c>
      <c r="K2216" s="1" t="s">
        <v>32</v>
      </c>
      <c r="L2216" s="1"/>
      <c r="M2216" s="1"/>
      <c r="N2216" s="1"/>
      <c r="O2216" s="1"/>
      <c r="P2216" s="1"/>
      <c r="Q2216" s="1" t="s">
        <v>1277</v>
      </c>
      <c r="R2216" s="1" t="s">
        <v>1277</v>
      </c>
      <c r="S2216" s="5">
        <v>1</v>
      </c>
    </row>
    <row r="2217" spans="1:19" hidden="1" x14ac:dyDescent="0.25">
      <c r="A2217" s="1" t="s">
        <v>1099</v>
      </c>
      <c r="B2217" s="1" t="s">
        <v>1277</v>
      </c>
      <c r="C2217" s="5">
        <v>4</v>
      </c>
      <c r="D2217" s="1" t="s">
        <v>1260</v>
      </c>
      <c r="E2217" s="1" t="s">
        <v>1275</v>
      </c>
      <c r="F2217" s="5" t="s">
        <v>25</v>
      </c>
      <c r="G2217" s="5">
        <v>-0.5</v>
      </c>
      <c r="H2217" s="5">
        <v>2</v>
      </c>
      <c r="I2217" s="5" t="b">
        <v>1</v>
      </c>
      <c r="J2217" s="1" t="s">
        <v>1261</v>
      </c>
      <c r="K2217" s="1" t="s">
        <v>32</v>
      </c>
      <c r="L2217" s="1"/>
      <c r="M2217" s="1"/>
      <c r="N2217" s="1"/>
      <c r="O2217" s="1"/>
      <c r="P2217" s="1"/>
      <c r="Q2217" s="1" t="s">
        <v>1277</v>
      </c>
      <c r="R2217" s="1" t="s">
        <v>1277</v>
      </c>
      <c r="S2217" s="5">
        <v>2</v>
      </c>
    </row>
    <row r="2218" spans="1:19" hidden="1" x14ac:dyDescent="0.25">
      <c r="A2218" s="1" t="s">
        <v>1099</v>
      </c>
      <c r="B2218" s="1" t="s">
        <v>1277</v>
      </c>
      <c r="C2218" s="5">
        <v>4</v>
      </c>
      <c r="D2218" s="1" t="s">
        <v>13</v>
      </c>
      <c r="E2218" s="1" t="s">
        <v>1282</v>
      </c>
      <c r="F2218" s="5" t="s">
        <v>25</v>
      </c>
      <c r="G2218" s="5">
        <v>6</v>
      </c>
      <c r="H2218" s="5">
        <v>11</v>
      </c>
      <c r="I2218" s="5" t="b">
        <v>1</v>
      </c>
      <c r="J2218" s="1" t="s">
        <v>10</v>
      </c>
      <c r="K2218" s="1" t="s">
        <v>32</v>
      </c>
      <c r="L2218" s="1" t="s">
        <v>716</v>
      </c>
      <c r="M2218" s="1" t="s">
        <v>1170</v>
      </c>
      <c r="N2218" s="1"/>
      <c r="O2218" s="1"/>
      <c r="P2218" s="1"/>
      <c r="Q2218" s="1" t="s">
        <v>1277</v>
      </c>
      <c r="R2218" s="1" t="s">
        <v>1277</v>
      </c>
      <c r="S2218" s="5">
        <v>3</v>
      </c>
    </row>
    <row r="2219" spans="1:19" hidden="1" x14ac:dyDescent="0.25">
      <c r="A2219" s="1" t="s">
        <v>1099</v>
      </c>
      <c r="B2219" s="1" t="s">
        <v>1277</v>
      </c>
      <c r="C2219" s="5">
        <v>4</v>
      </c>
      <c r="D2219" s="1" t="s">
        <v>29</v>
      </c>
      <c r="E2219" s="1" t="s">
        <v>939</v>
      </c>
      <c r="F2219" s="5" t="s">
        <v>25</v>
      </c>
      <c r="G2219" s="5">
        <v>0</v>
      </c>
      <c r="H2219" s="5">
        <v>3</v>
      </c>
      <c r="I2219" s="5" t="b">
        <v>1</v>
      </c>
      <c r="J2219" s="1" t="s">
        <v>1153</v>
      </c>
      <c r="K2219" s="1" t="s">
        <v>32</v>
      </c>
      <c r="L2219" s="1" t="s">
        <v>716</v>
      </c>
      <c r="M2219" s="1" t="s">
        <v>1170</v>
      </c>
      <c r="N2219" s="1"/>
      <c r="O2219" s="1"/>
      <c r="P2219" s="1"/>
      <c r="Q2219" s="1" t="s">
        <v>1277</v>
      </c>
      <c r="R2219" s="1" t="s">
        <v>1277</v>
      </c>
      <c r="S2219" s="5">
        <v>5</v>
      </c>
    </row>
    <row r="2220" spans="1:19" hidden="1" x14ac:dyDescent="0.25">
      <c r="A2220" s="1" t="s">
        <v>1099</v>
      </c>
      <c r="B2220" s="1" t="s">
        <v>1277</v>
      </c>
      <c r="C2220" s="5">
        <v>4</v>
      </c>
      <c r="D2220" s="1" t="s">
        <v>1157</v>
      </c>
      <c r="E2220" s="1" t="s">
        <v>928</v>
      </c>
      <c r="F2220" s="5" t="s">
        <v>26</v>
      </c>
      <c r="G2220" s="5">
        <v>20</v>
      </c>
      <c r="H2220" s="5">
        <v>30</v>
      </c>
      <c r="I2220" s="5" t="b">
        <v>0</v>
      </c>
      <c r="J2220" s="1" t="s">
        <v>1269</v>
      </c>
      <c r="K2220" s="1" t="s">
        <v>32</v>
      </c>
      <c r="L2220" s="1" t="s">
        <v>716</v>
      </c>
      <c r="M2220" s="1" t="s">
        <v>1170</v>
      </c>
      <c r="N2220" s="1"/>
      <c r="O2220" s="1"/>
      <c r="P2220" s="1"/>
      <c r="Q2220" s="1" t="s">
        <v>1277</v>
      </c>
      <c r="R2220" s="1" t="s">
        <v>1277</v>
      </c>
      <c r="S2220" s="5">
        <v>8</v>
      </c>
    </row>
    <row r="2221" spans="1:19" hidden="1" x14ac:dyDescent="0.25">
      <c r="A2221" s="1" t="s">
        <v>1099</v>
      </c>
      <c r="B2221" s="1" t="s">
        <v>1277</v>
      </c>
      <c r="C2221" s="5">
        <v>4</v>
      </c>
      <c r="D2221" s="1" t="s">
        <v>1441</v>
      </c>
      <c r="E2221" s="1" t="s">
        <v>1283</v>
      </c>
      <c r="F2221" s="5" t="s">
        <v>27</v>
      </c>
      <c r="G2221" s="5">
        <v>12</v>
      </c>
      <c r="H2221" s="5">
        <v>17</v>
      </c>
      <c r="I2221" s="5" t="b">
        <v>0</v>
      </c>
      <c r="J2221" s="1" t="s">
        <v>1270</v>
      </c>
      <c r="K2221" s="1" t="s">
        <v>32</v>
      </c>
      <c r="L2221" s="1" t="s">
        <v>716</v>
      </c>
      <c r="M2221" s="1" t="s">
        <v>1170</v>
      </c>
      <c r="N2221" s="1"/>
      <c r="O2221" s="1"/>
      <c r="P2221" s="1"/>
      <c r="Q2221" s="1" t="s">
        <v>1277</v>
      </c>
      <c r="R2221" s="1" t="s">
        <v>1277</v>
      </c>
      <c r="S2221" s="5">
        <v>11</v>
      </c>
    </row>
    <row r="2222" spans="1:19" hidden="1" x14ac:dyDescent="0.25">
      <c r="A2222" s="1" t="s">
        <v>1099</v>
      </c>
      <c r="B2222" s="1" t="s">
        <v>1277</v>
      </c>
      <c r="C2222" s="5">
        <v>4</v>
      </c>
      <c r="D2222" s="1" t="s">
        <v>314</v>
      </c>
      <c r="E2222" s="1" t="s">
        <v>930</v>
      </c>
      <c r="F2222" s="5" t="s">
        <v>26</v>
      </c>
      <c r="G2222" s="5">
        <v>50</v>
      </c>
      <c r="H2222" s="5">
        <v>60</v>
      </c>
      <c r="I2222" s="5" t="b">
        <v>0</v>
      </c>
      <c r="J2222" s="1" t="s">
        <v>1267</v>
      </c>
      <c r="K2222" s="1" t="s">
        <v>32</v>
      </c>
      <c r="L2222" s="1" t="s">
        <v>716</v>
      </c>
      <c r="M2222" s="1" t="s">
        <v>1170</v>
      </c>
      <c r="N2222" s="1"/>
      <c r="O2222" s="1"/>
      <c r="P2222" s="1"/>
      <c r="Q2222" s="1" t="s">
        <v>1277</v>
      </c>
      <c r="R2222" s="1" t="s">
        <v>1277</v>
      </c>
      <c r="S2222" s="5">
        <v>14</v>
      </c>
    </row>
    <row r="2223" spans="1:19" hidden="1" x14ac:dyDescent="0.25">
      <c r="A2223" s="1" t="s">
        <v>1099</v>
      </c>
      <c r="B2223" s="1" t="s">
        <v>1277</v>
      </c>
      <c r="C2223" s="5">
        <v>5</v>
      </c>
      <c r="D2223" s="1" t="s">
        <v>11</v>
      </c>
      <c r="E2223" s="1" t="s">
        <v>952</v>
      </c>
      <c r="F2223" s="5" t="s">
        <v>25</v>
      </c>
      <c r="G2223" s="5">
        <v>10</v>
      </c>
      <c r="H2223" s="5">
        <v>15</v>
      </c>
      <c r="I2223" s="5" t="b">
        <v>1</v>
      </c>
      <c r="J2223" s="1" t="s">
        <v>0</v>
      </c>
      <c r="K2223" s="1" t="s">
        <v>32</v>
      </c>
      <c r="L2223" s="1"/>
      <c r="M2223" s="1"/>
      <c r="N2223" s="1"/>
      <c r="O2223" s="1"/>
      <c r="P2223" s="1"/>
      <c r="Q2223" s="1" t="s">
        <v>1277</v>
      </c>
      <c r="R2223" s="1" t="s">
        <v>1277</v>
      </c>
      <c r="S2223" s="5">
        <v>1</v>
      </c>
    </row>
    <row r="2224" spans="1:19" hidden="1" x14ac:dyDescent="0.25">
      <c r="A2224" s="1" t="s">
        <v>1099</v>
      </c>
      <c r="B2224" s="1" t="s">
        <v>1277</v>
      </c>
      <c r="C2224" s="5">
        <v>5</v>
      </c>
      <c r="D2224" s="1" t="s">
        <v>1260</v>
      </c>
      <c r="E2224" s="1" t="s">
        <v>725</v>
      </c>
      <c r="F2224" s="5" t="s">
        <v>25</v>
      </c>
      <c r="G2224" s="5">
        <v>0</v>
      </c>
      <c r="H2224" s="5">
        <v>1</v>
      </c>
      <c r="I2224" s="5" t="b">
        <v>1</v>
      </c>
      <c r="J2224" s="1" t="s">
        <v>1261</v>
      </c>
      <c r="K2224" s="1" t="s">
        <v>32</v>
      </c>
      <c r="L2224" s="1"/>
      <c r="M2224" s="1"/>
      <c r="N2224" s="1"/>
      <c r="O2224" s="1"/>
      <c r="P2224" s="1"/>
      <c r="Q2224" s="1" t="s">
        <v>1277</v>
      </c>
      <c r="R2224" s="1" t="s">
        <v>1277</v>
      </c>
      <c r="S2224" s="5">
        <v>2</v>
      </c>
    </row>
    <row r="2225" spans="1:19" hidden="1" x14ac:dyDescent="0.25">
      <c r="A2225" s="1" t="s">
        <v>1099</v>
      </c>
      <c r="B2225" s="1" t="s">
        <v>1277</v>
      </c>
      <c r="C2225" s="5">
        <v>5</v>
      </c>
      <c r="D2225" s="1" t="s">
        <v>13</v>
      </c>
      <c r="E2225" s="1" t="s">
        <v>989</v>
      </c>
      <c r="F2225" s="5" t="s">
        <v>24</v>
      </c>
      <c r="G2225" s="5">
        <v>0</v>
      </c>
      <c r="H2225" s="5">
        <v>2</v>
      </c>
      <c r="I2225" s="5" t="b">
        <v>1</v>
      </c>
      <c r="J2225" s="1" t="s">
        <v>10</v>
      </c>
      <c r="K2225" s="1" t="s">
        <v>32</v>
      </c>
      <c r="L2225" s="1"/>
      <c r="M2225" s="1"/>
      <c r="N2225" s="1"/>
      <c r="O2225" s="1"/>
      <c r="P2225" s="1"/>
      <c r="Q2225" s="1" t="s">
        <v>1277</v>
      </c>
      <c r="R2225" s="1" t="s">
        <v>1277</v>
      </c>
      <c r="S2225" s="5">
        <v>3</v>
      </c>
    </row>
    <row r="2226" spans="1:19" hidden="1" x14ac:dyDescent="0.25">
      <c r="A2226" t="s">
        <v>981</v>
      </c>
      <c r="B2226" t="s">
        <v>1351</v>
      </c>
      <c r="C2226" s="5">
        <v>2</v>
      </c>
      <c r="D2226" t="s">
        <v>11</v>
      </c>
      <c r="E2226" t="s">
        <v>1022</v>
      </c>
      <c r="F2226" t="s">
        <v>25</v>
      </c>
      <c r="G2226">
        <v>45</v>
      </c>
      <c r="H2226">
        <v>50</v>
      </c>
      <c r="I2226" t="b">
        <v>1</v>
      </c>
      <c r="J2226" t="s">
        <v>0</v>
      </c>
      <c r="K2226" t="s">
        <v>32</v>
      </c>
      <c r="Q2226" t="s">
        <v>1351</v>
      </c>
      <c r="R2226" t="s">
        <v>1351</v>
      </c>
      <c r="S2226">
        <v>1</v>
      </c>
    </row>
    <row r="2227" spans="1:19" hidden="1" x14ac:dyDescent="0.25">
      <c r="A2227" t="s">
        <v>981</v>
      </c>
      <c r="B2227" t="s">
        <v>1351</v>
      </c>
      <c r="C2227" s="5">
        <v>2</v>
      </c>
      <c r="D2227" t="s">
        <v>12</v>
      </c>
      <c r="E2227" t="s">
        <v>1352</v>
      </c>
      <c r="F2227" t="s">
        <v>24</v>
      </c>
      <c r="G2227">
        <v>190</v>
      </c>
      <c r="H2227">
        <v>200</v>
      </c>
      <c r="I2227" t="b">
        <v>1</v>
      </c>
      <c r="J2227" t="s">
        <v>7</v>
      </c>
      <c r="K2227" t="s">
        <v>32</v>
      </c>
      <c r="Q2227" t="s">
        <v>1351</v>
      </c>
      <c r="R2227" t="s">
        <v>1351</v>
      </c>
      <c r="S2227">
        <v>18</v>
      </c>
    </row>
    <row r="2228" spans="1:19" hidden="1" x14ac:dyDescent="0.25">
      <c r="A2228" t="s">
        <v>981</v>
      </c>
      <c r="B2228" t="s">
        <v>1351</v>
      </c>
      <c r="C2228" s="5">
        <v>2</v>
      </c>
      <c r="D2228" t="s">
        <v>1260</v>
      </c>
      <c r="E2228" t="s">
        <v>991</v>
      </c>
      <c r="F2228" t="s">
        <v>25</v>
      </c>
      <c r="G2228">
        <v>2</v>
      </c>
      <c r="H2228">
        <v>3</v>
      </c>
      <c r="I2228" t="b">
        <v>1</v>
      </c>
      <c r="J2228" t="s">
        <v>1353</v>
      </c>
      <c r="K2228" t="s">
        <v>32</v>
      </c>
      <c r="Q2228" t="s">
        <v>1351</v>
      </c>
      <c r="R2228" t="s">
        <v>1351</v>
      </c>
      <c r="S2228">
        <v>20</v>
      </c>
    </row>
    <row r="2229" spans="1:19" hidden="1" x14ac:dyDescent="0.25">
      <c r="A2229" t="s">
        <v>981</v>
      </c>
      <c r="B2229" t="s">
        <v>1351</v>
      </c>
      <c r="C2229" s="5">
        <v>2</v>
      </c>
      <c r="D2229" t="s">
        <v>13</v>
      </c>
      <c r="E2229" t="s">
        <v>951</v>
      </c>
      <c r="F2229" t="s">
        <v>25</v>
      </c>
      <c r="G2229">
        <v>15</v>
      </c>
      <c r="H2229">
        <v>20</v>
      </c>
      <c r="I2229" t="b">
        <v>1</v>
      </c>
      <c r="J2229" t="s">
        <v>1354</v>
      </c>
      <c r="K2229" t="s">
        <v>32</v>
      </c>
      <c r="Q2229" t="s">
        <v>1351</v>
      </c>
      <c r="R2229" t="s">
        <v>1351</v>
      </c>
      <c r="S2229">
        <v>8</v>
      </c>
    </row>
    <row r="2230" spans="1:19" hidden="1" x14ac:dyDescent="0.25">
      <c r="A2230" t="s">
        <v>981</v>
      </c>
      <c r="B2230" t="s">
        <v>1351</v>
      </c>
      <c r="C2230" s="5">
        <v>2</v>
      </c>
      <c r="D2230" t="s">
        <v>903</v>
      </c>
      <c r="E2230" t="s">
        <v>1015</v>
      </c>
      <c r="F2230" t="s">
        <v>25</v>
      </c>
      <c r="G2230">
        <v>3</v>
      </c>
      <c r="H2230">
        <v>6</v>
      </c>
      <c r="I2230" t="b">
        <v>1</v>
      </c>
      <c r="J2230" t="s">
        <v>1355</v>
      </c>
      <c r="K2230" t="s">
        <v>32</v>
      </c>
      <c r="Q2230" t="s">
        <v>1351</v>
      </c>
      <c r="R2230" t="s">
        <v>1351</v>
      </c>
      <c r="S2230">
        <v>10</v>
      </c>
    </row>
    <row r="2231" spans="1:19" hidden="1" x14ac:dyDescent="0.25">
      <c r="A2231" t="s">
        <v>981</v>
      </c>
      <c r="B2231" t="s">
        <v>1351</v>
      </c>
      <c r="C2231" s="5">
        <v>2</v>
      </c>
      <c r="D2231" t="s">
        <v>983</v>
      </c>
      <c r="E2231" t="s">
        <v>1356</v>
      </c>
      <c r="F2231" t="s">
        <v>24</v>
      </c>
      <c r="G2231">
        <v>2</v>
      </c>
      <c r="H2231">
        <v>4</v>
      </c>
      <c r="I2231" t="b">
        <v>1</v>
      </c>
      <c r="J2231" t="s">
        <v>1357</v>
      </c>
      <c r="K2231" t="s">
        <v>32</v>
      </c>
      <c r="Q2231" t="s">
        <v>1351</v>
      </c>
      <c r="R2231" t="s">
        <v>1351</v>
      </c>
      <c r="S2231">
        <v>9</v>
      </c>
    </row>
    <row r="2232" spans="1:19" hidden="1" x14ac:dyDescent="0.25">
      <c r="A2232" t="s">
        <v>981</v>
      </c>
      <c r="B2232" t="s">
        <v>1351</v>
      </c>
      <c r="C2232" s="5">
        <v>2</v>
      </c>
      <c r="D2232" t="s">
        <v>912</v>
      </c>
      <c r="E2232" t="s">
        <v>1358</v>
      </c>
      <c r="F2232" t="s">
        <v>25</v>
      </c>
      <c r="G2232">
        <v>6</v>
      </c>
      <c r="H2232">
        <v>9</v>
      </c>
      <c r="I2232" t="b">
        <v>1</v>
      </c>
      <c r="J2232" t="s">
        <v>1359</v>
      </c>
      <c r="K2232" t="s">
        <v>32</v>
      </c>
      <c r="Q2232" t="s">
        <v>1351</v>
      </c>
      <c r="R2232" t="s">
        <v>1351</v>
      </c>
      <c r="S2232">
        <v>12</v>
      </c>
    </row>
    <row r="2233" spans="1:19" hidden="1" x14ac:dyDescent="0.25">
      <c r="A2233" t="s">
        <v>981</v>
      </c>
      <c r="B2233" t="s">
        <v>1351</v>
      </c>
      <c r="C2233" s="5">
        <v>2</v>
      </c>
      <c r="D2233" t="s">
        <v>918</v>
      </c>
      <c r="E2233" t="s">
        <v>1015</v>
      </c>
      <c r="F2233" t="s">
        <v>25</v>
      </c>
      <c r="G2233">
        <v>3</v>
      </c>
      <c r="H2233">
        <v>6</v>
      </c>
      <c r="I2233" t="b">
        <v>1</v>
      </c>
      <c r="J2233" t="s">
        <v>1360</v>
      </c>
      <c r="K2233" t="s">
        <v>32</v>
      </c>
      <c r="Q2233" t="s">
        <v>1351</v>
      </c>
      <c r="R2233" t="s">
        <v>1351</v>
      </c>
      <c r="S2233">
        <v>13</v>
      </c>
    </row>
    <row r="2234" spans="1:19" hidden="1" x14ac:dyDescent="0.25">
      <c r="A2234" t="s">
        <v>981</v>
      </c>
      <c r="B2234" t="s">
        <v>1351</v>
      </c>
      <c r="C2234" s="5">
        <v>2</v>
      </c>
      <c r="D2234" t="s">
        <v>924</v>
      </c>
      <c r="E2234" t="s">
        <v>925</v>
      </c>
      <c r="F2234" t="s">
        <v>26</v>
      </c>
      <c r="G2234">
        <v>30</v>
      </c>
      <c r="H2234">
        <v>40</v>
      </c>
      <c r="I2234" t="b">
        <v>0</v>
      </c>
      <c r="J2234" t="s">
        <v>1361</v>
      </c>
      <c r="K2234" t="s">
        <v>32</v>
      </c>
      <c r="Q2234" t="s">
        <v>1351</v>
      </c>
      <c r="R2234" t="s">
        <v>1351</v>
      </c>
      <c r="S2234">
        <v>4</v>
      </c>
    </row>
    <row r="2235" spans="1:19" hidden="1" x14ac:dyDescent="0.25">
      <c r="A2235" t="s">
        <v>981</v>
      </c>
      <c r="B2235" t="s">
        <v>1351</v>
      </c>
      <c r="C2235" s="5">
        <v>2</v>
      </c>
      <c r="D2235" t="s">
        <v>311</v>
      </c>
      <c r="E2235" t="s">
        <v>974</v>
      </c>
      <c r="F2235" t="s">
        <v>27</v>
      </c>
      <c r="G2235">
        <v>20</v>
      </c>
      <c r="H2235">
        <v>25</v>
      </c>
      <c r="I2235" t="b">
        <v>0</v>
      </c>
      <c r="J2235" t="s">
        <v>1290</v>
      </c>
      <c r="K2235" t="s">
        <v>32</v>
      </c>
      <c r="Q2235" t="s">
        <v>1351</v>
      </c>
      <c r="R2235" t="s">
        <v>1351</v>
      </c>
      <c r="S2235">
        <v>3</v>
      </c>
    </row>
    <row r="2236" spans="1:19" hidden="1" x14ac:dyDescent="0.25">
      <c r="A2236" t="s">
        <v>981</v>
      </c>
      <c r="B2236" t="s">
        <v>1351</v>
      </c>
      <c r="C2236" s="5">
        <v>2</v>
      </c>
      <c r="D2236" t="s">
        <v>407</v>
      </c>
      <c r="E2236" t="s">
        <v>1362</v>
      </c>
      <c r="F2236" t="s">
        <v>26</v>
      </c>
      <c r="G2236">
        <v>0</v>
      </c>
      <c r="H2236">
        <v>2</v>
      </c>
      <c r="I2236" t="b">
        <v>0</v>
      </c>
      <c r="J2236" t="s">
        <v>1363</v>
      </c>
      <c r="K2236" t="s">
        <v>32</v>
      </c>
      <c r="Q2236" t="s">
        <v>1351</v>
      </c>
      <c r="R2236" t="s">
        <v>1351</v>
      </c>
      <c r="S2236">
        <v>2</v>
      </c>
    </row>
    <row r="2237" spans="1:19" hidden="1" x14ac:dyDescent="0.25">
      <c r="A2237" t="s">
        <v>981</v>
      </c>
      <c r="B2237" t="s">
        <v>1351</v>
      </c>
      <c r="C2237" s="5">
        <v>2</v>
      </c>
      <c r="D2237" t="s">
        <v>936</v>
      </c>
      <c r="E2237" t="s">
        <v>950</v>
      </c>
      <c r="F2237" t="s">
        <v>25</v>
      </c>
      <c r="G2237">
        <v>25</v>
      </c>
      <c r="H2237">
        <v>30</v>
      </c>
      <c r="I2237" t="b">
        <v>1</v>
      </c>
      <c r="J2237" t="s">
        <v>1364</v>
      </c>
      <c r="K2237" t="s">
        <v>32</v>
      </c>
      <c r="Q2237" t="s">
        <v>1351</v>
      </c>
      <c r="R2237" t="s">
        <v>1351</v>
      </c>
      <c r="S2237">
        <v>17</v>
      </c>
    </row>
    <row r="2238" spans="1:19" hidden="1" x14ac:dyDescent="0.25">
      <c r="A2238" t="s">
        <v>981</v>
      </c>
      <c r="B2238" t="s">
        <v>1351</v>
      </c>
      <c r="C2238" s="5">
        <v>2</v>
      </c>
      <c r="D2238" t="s">
        <v>1365</v>
      </c>
      <c r="E2238" t="s">
        <v>1271</v>
      </c>
      <c r="F2238" t="s">
        <v>27</v>
      </c>
      <c r="G2238">
        <v>0</v>
      </c>
      <c r="H2238">
        <v>1</v>
      </c>
      <c r="I2238" t="b">
        <v>0</v>
      </c>
      <c r="J2238" t="s">
        <v>1366</v>
      </c>
      <c r="K2238" t="s">
        <v>32</v>
      </c>
      <c r="Q2238" t="s">
        <v>1351</v>
      </c>
      <c r="R2238" t="s">
        <v>1351</v>
      </c>
      <c r="S2238">
        <v>11</v>
      </c>
    </row>
    <row r="2239" spans="1:19" hidden="1" x14ac:dyDescent="0.25">
      <c r="A2239" t="s">
        <v>981</v>
      </c>
      <c r="B2239" t="s">
        <v>1351</v>
      </c>
      <c r="C2239" s="5">
        <v>3</v>
      </c>
      <c r="D2239" t="s">
        <v>1260</v>
      </c>
      <c r="E2239" t="s">
        <v>1131</v>
      </c>
      <c r="F2239" t="s">
        <v>25</v>
      </c>
      <c r="G2239">
        <v>1</v>
      </c>
      <c r="H2239">
        <v>2</v>
      </c>
      <c r="I2239" t="b">
        <v>1</v>
      </c>
      <c r="J2239" t="s">
        <v>1353</v>
      </c>
      <c r="K2239" t="s">
        <v>32</v>
      </c>
      <c r="Q2239" t="s">
        <v>1351</v>
      </c>
      <c r="R2239" t="s">
        <v>1351</v>
      </c>
      <c r="S2239">
        <v>20</v>
      </c>
    </row>
    <row r="2240" spans="1:19" hidden="1" x14ac:dyDescent="0.25">
      <c r="A2240" t="s">
        <v>981</v>
      </c>
      <c r="B2240" t="s">
        <v>1351</v>
      </c>
      <c r="C2240" s="5">
        <v>3</v>
      </c>
      <c r="D2240" t="s">
        <v>13</v>
      </c>
      <c r="E2240" t="s">
        <v>952</v>
      </c>
      <c r="F2240" t="s">
        <v>25</v>
      </c>
      <c r="G2240">
        <v>10</v>
      </c>
      <c r="H2240">
        <v>15</v>
      </c>
      <c r="I2240" t="b">
        <v>1</v>
      </c>
      <c r="J2240" t="s">
        <v>1354</v>
      </c>
      <c r="K2240" t="s">
        <v>32</v>
      </c>
      <c r="Q2240" t="s">
        <v>1351</v>
      </c>
      <c r="R2240" t="s">
        <v>1351</v>
      </c>
      <c r="S2240">
        <v>8</v>
      </c>
    </row>
    <row r="2241" spans="1:19" hidden="1" x14ac:dyDescent="0.25">
      <c r="A2241" t="s">
        <v>981</v>
      </c>
      <c r="B2241" t="s">
        <v>1351</v>
      </c>
      <c r="C2241" s="5">
        <v>3</v>
      </c>
      <c r="D2241" t="s">
        <v>903</v>
      </c>
      <c r="E2241" t="s">
        <v>939</v>
      </c>
      <c r="F2241" t="s">
        <v>25</v>
      </c>
      <c r="G2241">
        <v>0</v>
      </c>
      <c r="H2241">
        <v>3</v>
      </c>
      <c r="I2241" t="b">
        <v>1</v>
      </c>
      <c r="J2241" t="s">
        <v>1355</v>
      </c>
      <c r="K2241" t="s">
        <v>32</v>
      </c>
      <c r="Q2241" t="s">
        <v>1351</v>
      </c>
      <c r="R2241" t="s">
        <v>1351</v>
      </c>
      <c r="S2241">
        <v>10</v>
      </c>
    </row>
    <row r="2242" spans="1:19" hidden="1" x14ac:dyDescent="0.25">
      <c r="A2242" t="s">
        <v>981</v>
      </c>
      <c r="B2242" t="s">
        <v>1351</v>
      </c>
      <c r="C2242" s="5">
        <v>3</v>
      </c>
      <c r="D2242" t="s">
        <v>983</v>
      </c>
      <c r="E2242" t="s">
        <v>989</v>
      </c>
      <c r="F2242" t="s">
        <v>24</v>
      </c>
      <c r="G2242">
        <v>0</v>
      </c>
      <c r="H2242">
        <v>2</v>
      </c>
      <c r="I2242" t="b">
        <v>1</v>
      </c>
      <c r="J2242" t="s">
        <v>1357</v>
      </c>
      <c r="K2242" t="s">
        <v>32</v>
      </c>
      <c r="Q2242" t="s">
        <v>1351</v>
      </c>
      <c r="R2242" t="s">
        <v>1351</v>
      </c>
      <c r="S2242">
        <v>9</v>
      </c>
    </row>
    <row r="2243" spans="1:19" hidden="1" x14ac:dyDescent="0.25">
      <c r="A2243" t="s">
        <v>981</v>
      </c>
      <c r="B2243" t="s">
        <v>1351</v>
      </c>
      <c r="C2243" s="5">
        <v>3</v>
      </c>
      <c r="D2243" t="s">
        <v>912</v>
      </c>
      <c r="E2243" t="s">
        <v>1015</v>
      </c>
      <c r="F2243" t="s">
        <v>25</v>
      </c>
      <c r="G2243">
        <v>3</v>
      </c>
      <c r="H2243">
        <v>6</v>
      </c>
      <c r="I2243" t="b">
        <v>1</v>
      </c>
      <c r="J2243" t="s">
        <v>1359</v>
      </c>
      <c r="K2243" t="s">
        <v>32</v>
      </c>
      <c r="Q2243" t="s">
        <v>1351</v>
      </c>
      <c r="R2243" t="s">
        <v>1351</v>
      </c>
      <c r="S2243">
        <v>12</v>
      </c>
    </row>
    <row r="2244" spans="1:19" hidden="1" x14ac:dyDescent="0.25">
      <c r="A2244" t="s">
        <v>981</v>
      </c>
      <c r="B2244" t="s">
        <v>1351</v>
      </c>
      <c r="C2244" s="5">
        <v>3</v>
      </c>
      <c r="D2244" t="s">
        <v>918</v>
      </c>
      <c r="E2244" t="s">
        <v>939</v>
      </c>
      <c r="F2244" t="s">
        <v>25</v>
      </c>
      <c r="G2244">
        <v>0</v>
      </c>
      <c r="H2244">
        <v>3</v>
      </c>
      <c r="I2244" t="b">
        <v>1</v>
      </c>
      <c r="J2244" t="s">
        <v>1360</v>
      </c>
      <c r="K2244" t="s">
        <v>32</v>
      </c>
      <c r="Q2244" t="s">
        <v>1351</v>
      </c>
      <c r="R2244" t="s">
        <v>1351</v>
      </c>
      <c r="S2244">
        <v>13</v>
      </c>
    </row>
    <row r="2245" spans="1:19" hidden="1" x14ac:dyDescent="0.25">
      <c r="A2245" t="s">
        <v>981</v>
      </c>
      <c r="B2245" t="s">
        <v>1351</v>
      </c>
      <c r="C2245" s="5">
        <v>3</v>
      </c>
      <c r="D2245" t="s">
        <v>407</v>
      </c>
      <c r="E2245" t="s">
        <v>1280</v>
      </c>
      <c r="F2245" t="s">
        <v>27</v>
      </c>
      <c r="G2245">
        <v>4</v>
      </c>
      <c r="H2245">
        <v>7</v>
      </c>
      <c r="I2245" t="b">
        <v>0</v>
      </c>
      <c r="J2245" t="s">
        <v>1363</v>
      </c>
      <c r="K2245" t="s">
        <v>32</v>
      </c>
      <c r="Q2245" t="s">
        <v>1351</v>
      </c>
      <c r="R2245" t="s">
        <v>1351</v>
      </c>
      <c r="S2245">
        <v>2</v>
      </c>
    </row>
    <row r="2246" spans="1:19" hidden="1" x14ac:dyDescent="0.25">
      <c r="A2246" t="s">
        <v>981</v>
      </c>
      <c r="B2246" t="s">
        <v>1351</v>
      </c>
      <c r="C2246" s="5">
        <v>3</v>
      </c>
      <c r="D2246" t="s">
        <v>11</v>
      </c>
      <c r="E2246" t="s">
        <v>932</v>
      </c>
      <c r="F2246" t="s">
        <v>24</v>
      </c>
      <c r="G2246">
        <v>35</v>
      </c>
      <c r="H2246">
        <v>45</v>
      </c>
      <c r="I2246" t="b">
        <v>1</v>
      </c>
      <c r="J2246" t="s">
        <v>0</v>
      </c>
      <c r="K2246" t="s">
        <v>32</v>
      </c>
      <c r="L2246" t="s">
        <v>716</v>
      </c>
      <c r="M2246" t="s">
        <v>1170</v>
      </c>
      <c r="Q2246" t="s">
        <v>1351</v>
      </c>
      <c r="R2246" t="s">
        <v>1351</v>
      </c>
      <c r="S2246">
        <v>1</v>
      </c>
    </row>
    <row r="2247" spans="1:19" hidden="1" x14ac:dyDescent="0.25">
      <c r="A2247" t="s">
        <v>981</v>
      </c>
      <c r="B2247" t="s">
        <v>1351</v>
      </c>
      <c r="C2247" s="5">
        <v>3</v>
      </c>
      <c r="D2247" t="s">
        <v>12</v>
      </c>
      <c r="E2247" t="s">
        <v>1352</v>
      </c>
      <c r="F2247" t="s">
        <v>24</v>
      </c>
      <c r="G2247">
        <v>190</v>
      </c>
      <c r="H2247">
        <v>200</v>
      </c>
      <c r="I2247" t="b">
        <v>1</v>
      </c>
      <c r="J2247" t="s">
        <v>7</v>
      </c>
      <c r="K2247" t="s">
        <v>32</v>
      </c>
      <c r="L2247" t="s">
        <v>716</v>
      </c>
      <c r="M2247" t="s">
        <v>1170</v>
      </c>
      <c r="Q2247" t="s">
        <v>1351</v>
      </c>
      <c r="R2247" t="s">
        <v>1351</v>
      </c>
      <c r="S2247">
        <v>18</v>
      </c>
    </row>
    <row r="2248" spans="1:19" hidden="1" x14ac:dyDescent="0.25">
      <c r="A2248" t="s">
        <v>981</v>
      </c>
      <c r="B2248" t="s">
        <v>1351</v>
      </c>
      <c r="C2248" s="5">
        <v>3</v>
      </c>
      <c r="D2248" t="s">
        <v>311</v>
      </c>
      <c r="E2248" t="s">
        <v>1343</v>
      </c>
      <c r="F2248" t="s">
        <v>27</v>
      </c>
      <c r="G2248">
        <v>25</v>
      </c>
      <c r="H2248">
        <v>30</v>
      </c>
      <c r="I2248" t="b">
        <v>0</v>
      </c>
      <c r="J2248" t="s">
        <v>1290</v>
      </c>
      <c r="K2248" t="s">
        <v>32</v>
      </c>
      <c r="L2248" t="s">
        <v>716</v>
      </c>
      <c r="M2248" t="s">
        <v>1170</v>
      </c>
      <c r="Q2248" t="s">
        <v>1351</v>
      </c>
      <c r="R2248" t="s">
        <v>1351</v>
      </c>
      <c r="S2248">
        <v>3</v>
      </c>
    </row>
    <row r="2249" spans="1:19" hidden="1" x14ac:dyDescent="0.25">
      <c r="A2249" t="s">
        <v>981</v>
      </c>
      <c r="B2249" t="s">
        <v>1351</v>
      </c>
      <c r="C2249" s="5">
        <v>3</v>
      </c>
      <c r="D2249" t="s">
        <v>924</v>
      </c>
      <c r="E2249" t="s">
        <v>1427</v>
      </c>
      <c r="F2249" t="s">
        <v>27</v>
      </c>
      <c r="G2249">
        <v>40</v>
      </c>
      <c r="H2249">
        <v>50</v>
      </c>
      <c r="I2249" t="b">
        <v>0</v>
      </c>
      <c r="J2249" t="s">
        <v>1361</v>
      </c>
      <c r="K2249" t="s">
        <v>32</v>
      </c>
      <c r="L2249" t="s">
        <v>716</v>
      </c>
      <c r="M2249" t="s">
        <v>1170</v>
      </c>
      <c r="Q2249" t="s">
        <v>1351</v>
      </c>
      <c r="R2249" t="s">
        <v>1351</v>
      </c>
      <c r="S2249">
        <v>4</v>
      </c>
    </row>
    <row r="2250" spans="1:19" hidden="1" x14ac:dyDescent="0.25">
      <c r="A2250" t="s">
        <v>981</v>
      </c>
      <c r="B2250" t="s">
        <v>1351</v>
      </c>
      <c r="C2250" s="5">
        <v>3</v>
      </c>
      <c r="D2250" t="s">
        <v>936</v>
      </c>
      <c r="E2250" t="s">
        <v>979</v>
      </c>
      <c r="F2250" t="s">
        <v>25</v>
      </c>
      <c r="G2250">
        <v>20</v>
      </c>
      <c r="H2250">
        <v>25</v>
      </c>
      <c r="I2250" t="b">
        <v>1</v>
      </c>
      <c r="J2250" t="s">
        <v>1364</v>
      </c>
      <c r="K2250" t="s">
        <v>32</v>
      </c>
      <c r="L2250" t="s">
        <v>716</v>
      </c>
      <c r="M2250" t="s">
        <v>1170</v>
      </c>
      <c r="Q2250" t="s">
        <v>1351</v>
      </c>
      <c r="R2250" t="s">
        <v>1351</v>
      </c>
      <c r="S2250">
        <v>17</v>
      </c>
    </row>
    <row r="2251" spans="1:19" hidden="1" x14ac:dyDescent="0.25">
      <c r="A2251" t="s">
        <v>981</v>
      </c>
      <c r="B2251" t="s">
        <v>1351</v>
      </c>
      <c r="C2251" s="5">
        <v>4</v>
      </c>
      <c r="D2251" t="s">
        <v>1260</v>
      </c>
      <c r="E2251" t="s">
        <v>1275</v>
      </c>
      <c r="F2251" t="s">
        <v>25</v>
      </c>
      <c r="G2251">
        <v>-0.5</v>
      </c>
      <c r="H2251">
        <v>2</v>
      </c>
      <c r="I2251" t="b">
        <v>1</v>
      </c>
      <c r="J2251" t="s">
        <v>1353</v>
      </c>
      <c r="K2251" t="s">
        <v>32</v>
      </c>
      <c r="Q2251" t="s">
        <v>1351</v>
      </c>
      <c r="R2251" t="s">
        <v>1351</v>
      </c>
      <c r="S2251">
        <v>20</v>
      </c>
    </row>
    <row r="2252" spans="1:19" hidden="1" x14ac:dyDescent="0.25">
      <c r="A2252" t="s">
        <v>981</v>
      </c>
      <c r="B2252" t="s">
        <v>1351</v>
      </c>
      <c r="C2252" s="5">
        <v>4</v>
      </c>
      <c r="D2252" t="s">
        <v>13</v>
      </c>
      <c r="E2252" t="s">
        <v>1358</v>
      </c>
      <c r="F2252" t="s">
        <v>25</v>
      </c>
      <c r="G2252">
        <v>6</v>
      </c>
      <c r="H2252">
        <v>9</v>
      </c>
      <c r="I2252" t="b">
        <v>1</v>
      </c>
      <c r="J2252" t="s">
        <v>1354</v>
      </c>
      <c r="K2252" t="s">
        <v>32</v>
      </c>
      <c r="Q2252" t="s">
        <v>1351</v>
      </c>
      <c r="R2252" t="s">
        <v>1351</v>
      </c>
      <c r="S2252">
        <v>8</v>
      </c>
    </row>
    <row r="2253" spans="1:19" hidden="1" x14ac:dyDescent="0.25">
      <c r="A2253" t="s">
        <v>981</v>
      </c>
      <c r="B2253" t="s">
        <v>1351</v>
      </c>
      <c r="C2253" s="5">
        <v>4</v>
      </c>
      <c r="D2253" t="s">
        <v>407</v>
      </c>
      <c r="E2253" t="s">
        <v>1428</v>
      </c>
      <c r="F2253" t="s">
        <v>27</v>
      </c>
      <c r="G2253">
        <v>7</v>
      </c>
      <c r="H2253">
        <v>14</v>
      </c>
      <c r="I2253" t="b">
        <v>0</v>
      </c>
      <c r="J2253" t="s">
        <v>1363</v>
      </c>
      <c r="K2253" t="s">
        <v>32</v>
      </c>
      <c r="Q2253" t="s">
        <v>1351</v>
      </c>
      <c r="R2253" t="s">
        <v>1351</v>
      </c>
      <c r="S2253">
        <v>2</v>
      </c>
    </row>
    <row r="2254" spans="1:19" hidden="1" x14ac:dyDescent="0.25">
      <c r="A2254" t="s">
        <v>981</v>
      </c>
      <c r="B2254" t="s">
        <v>1351</v>
      </c>
      <c r="C2254" s="5">
        <v>4</v>
      </c>
      <c r="D2254" t="s">
        <v>11</v>
      </c>
      <c r="E2254" t="s">
        <v>937</v>
      </c>
      <c r="F2254" t="s">
        <v>24</v>
      </c>
      <c r="G2254">
        <v>20</v>
      </c>
      <c r="H2254">
        <v>30</v>
      </c>
      <c r="I2254" t="b">
        <v>1</v>
      </c>
      <c r="J2254" t="s">
        <v>0</v>
      </c>
      <c r="K2254" t="s">
        <v>32</v>
      </c>
      <c r="L2254" t="s">
        <v>716</v>
      </c>
      <c r="M2254" t="s">
        <v>1170</v>
      </c>
      <c r="Q2254" t="s">
        <v>1351</v>
      </c>
      <c r="R2254" t="s">
        <v>1351</v>
      </c>
      <c r="S2254">
        <v>1</v>
      </c>
    </row>
    <row r="2255" spans="1:19" hidden="1" x14ac:dyDescent="0.25">
      <c r="A2255" t="s">
        <v>981</v>
      </c>
      <c r="B2255" t="s">
        <v>1351</v>
      </c>
      <c r="C2255" s="5">
        <v>4</v>
      </c>
      <c r="D2255" t="s">
        <v>12</v>
      </c>
      <c r="E2255" t="s">
        <v>1367</v>
      </c>
      <c r="F2255" t="s">
        <v>24</v>
      </c>
      <c r="G2255">
        <v>150</v>
      </c>
      <c r="H2255">
        <v>190</v>
      </c>
      <c r="I2255" t="b">
        <v>1</v>
      </c>
      <c r="J2255" t="s">
        <v>7</v>
      </c>
      <c r="K2255" t="s">
        <v>32</v>
      </c>
      <c r="L2255" t="s">
        <v>716</v>
      </c>
      <c r="M2255" t="s">
        <v>1170</v>
      </c>
      <c r="Q2255" t="s">
        <v>1351</v>
      </c>
      <c r="R2255" t="s">
        <v>1351</v>
      </c>
      <c r="S2255">
        <v>18</v>
      </c>
    </row>
    <row r="2256" spans="1:19" hidden="1" x14ac:dyDescent="0.25">
      <c r="A2256" t="s">
        <v>981</v>
      </c>
      <c r="B2256" t="s">
        <v>1351</v>
      </c>
      <c r="C2256" s="5">
        <v>4</v>
      </c>
      <c r="D2256" t="s">
        <v>924</v>
      </c>
      <c r="E2256" t="s">
        <v>953</v>
      </c>
      <c r="F2256" t="s">
        <v>26</v>
      </c>
      <c r="G2256">
        <v>55</v>
      </c>
      <c r="H2256">
        <v>65</v>
      </c>
      <c r="I2256" t="b">
        <v>0</v>
      </c>
      <c r="J2256" t="s">
        <v>1361</v>
      </c>
      <c r="K2256" t="s">
        <v>32</v>
      </c>
      <c r="L2256" t="s">
        <v>716</v>
      </c>
      <c r="M2256" t="s">
        <v>1170</v>
      </c>
      <c r="Q2256" t="s">
        <v>1351</v>
      </c>
      <c r="R2256" t="s">
        <v>1351</v>
      </c>
      <c r="S2256">
        <v>4</v>
      </c>
    </row>
    <row r="2257" spans="1:19" hidden="1" x14ac:dyDescent="0.25">
      <c r="A2257" t="s">
        <v>981</v>
      </c>
      <c r="B2257" t="s">
        <v>1351</v>
      </c>
      <c r="C2257" s="5">
        <v>4</v>
      </c>
      <c r="D2257" t="s">
        <v>311</v>
      </c>
      <c r="E2257" t="s">
        <v>1279</v>
      </c>
      <c r="F2257" t="s">
        <v>27</v>
      </c>
      <c r="G2257">
        <v>30</v>
      </c>
      <c r="H2257">
        <v>35</v>
      </c>
      <c r="I2257" t="b">
        <v>0</v>
      </c>
      <c r="J2257" t="s">
        <v>1290</v>
      </c>
      <c r="K2257" t="s">
        <v>32</v>
      </c>
      <c r="L2257" t="s">
        <v>716</v>
      </c>
      <c r="M2257" t="s">
        <v>1170</v>
      </c>
      <c r="Q2257" t="s">
        <v>1351</v>
      </c>
      <c r="R2257" t="s">
        <v>1351</v>
      </c>
      <c r="S2257">
        <v>3</v>
      </c>
    </row>
    <row r="2258" spans="1:19" hidden="1" x14ac:dyDescent="0.25">
      <c r="A2258" t="s">
        <v>981</v>
      </c>
      <c r="B2258" t="s">
        <v>1351</v>
      </c>
      <c r="C2258" s="5">
        <v>4</v>
      </c>
      <c r="D2258" t="s">
        <v>936</v>
      </c>
      <c r="E2258" t="s">
        <v>1368</v>
      </c>
      <c r="F2258" t="s">
        <v>25</v>
      </c>
      <c r="G2258">
        <v>13</v>
      </c>
      <c r="H2258">
        <v>18</v>
      </c>
      <c r="I2258" t="b">
        <v>1</v>
      </c>
      <c r="J2258" t="s">
        <v>1364</v>
      </c>
      <c r="K2258" t="s">
        <v>32</v>
      </c>
      <c r="L2258" t="s">
        <v>716</v>
      </c>
      <c r="M2258" t="s">
        <v>1170</v>
      </c>
      <c r="Q2258" t="s">
        <v>1351</v>
      </c>
      <c r="R2258" t="s">
        <v>1351</v>
      </c>
      <c r="S2258">
        <v>17</v>
      </c>
    </row>
    <row r="2259" spans="1:19" hidden="1" x14ac:dyDescent="0.25">
      <c r="A2259" t="s">
        <v>981</v>
      </c>
      <c r="B2259" t="s">
        <v>1351</v>
      </c>
      <c r="C2259" s="5">
        <v>5</v>
      </c>
      <c r="D2259" t="s">
        <v>11</v>
      </c>
      <c r="E2259" t="s">
        <v>951</v>
      </c>
      <c r="F2259" t="s">
        <v>25</v>
      </c>
      <c r="G2259">
        <v>15</v>
      </c>
      <c r="H2259">
        <v>20</v>
      </c>
      <c r="I2259" t="b">
        <v>1</v>
      </c>
      <c r="J2259" t="s">
        <v>0</v>
      </c>
      <c r="K2259" t="s">
        <v>32</v>
      </c>
      <c r="L2259" t="s">
        <v>716</v>
      </c>
      <c r="M2259" t="s">
        <v>1170</v>
      </c>
      <c r="Q2259" t="s">
        <v>1351</v>
      </c>
      <c r="R2259" t="s">
        <v>1351</v>
      </c>
      <c r="S2259">
        <v>1</v>
      </c>
    </row>
    <row r="2260" spans="1:19" hidden="1" x14ac:dyDescent="0.25">
      <c r="A2260" t="s">
        <v>981</v>
      </c>
      <c r="B2260" t="s">
        <v>1351</v>
      </c>
      <c r="C2260" s="5">
        <v>5</v>
      </c>
      <c r="D2260" t="s">
        <v>12</v>
      </c>
      <c r="E2260" t="s">
        <v>1369</v>
      </c>
      <c r="F2260" t="s">
        <v>24</v>
      </c>
      <c r="G2260">
        <v>100</v>
      </c>
      <c r="H2260">
        <v>150</v>
      </c>
      <c r="I2260" t="b">
        <v>1</v>
      </c>
      <c r="J2260" t="s">
        <v>7</v>
      </c>
      <c r="K2260" t="s">
        <v>32</v>
      </c>
      <c r="L2260" t="s">
        <v>716</v>
      </c>
      <c r="M2260" t="s">
        <v>1170</v>
      </c>
      <c r="Q2260" t="s">
        <v>1351</v>
      </c>
      <c r="R2260" t="s">
        <v>1351</v>
      </c>
      <c r="S2260">
        <v>18</v>
      </c>
    </row>
    <row r="2261" spans="1:19" hidden="1" x14ac:dyDescent="0.25">
      <c r="A2261" t="s">
        <v>981</v>
      </c>
      <c r="B2261" t="s">
        <v>1351</v>
      </c>
      <c r="C2261" s="5">
        <v>5</v>
      </c>
      <c r="D2261" t="s">
        <v>13</v>
      </c>
      <c r="E2261" t="s">
        <v>1345</v>
      </c>
      <c r="F2261" t="s">
        <v>25</v>
      </c>
      <c r="G2261">
        <v>0</v>
      </c>
      <c r="H2261">
        <v>5</v>
      </c>
      <c r="I2261" t="b">
        <v>1</v>
      </c>
      <c r="J2261" t="s">
        <v>1354</v>
      </c>
      <c r="K2261" t="s">
        <v>32</v>
      </c>
      <c r="L2261" t="s">
        <v>716</v>
      </c>
      <c r="M2261" t="s">
        <v>1170</v>
      </c>
      <c r="Q2261" t="s">
        <v>1351</v>
      </c>
      <c r="R2261" t="s">
        <v>1351</v>
      </c>
      <c r="S2261">
        <v>8</v>
      </c>
    </row>
    <row r="2262" spans="1:19" hidden="1" x14ac:dyDescent="0.25">
      <c r="A2262" t="s">
        <v>981</v>
      </c>
      <c r="B2262" t="s">
        <v>1351</v>
      </c>
      <c r="C2262" s="5">
        <v>5</v>
      </c>
      <c r="D2262" t="s">
        <v>311</v>
      </c>
      <c r="E2262" t="s">
        <v>946</v>
      </c>
      <c r="F2262" t="s">
        <v>26</v>
      </c>
      <c r="G2262">
        <v>40</v>
      </c>
      <c r="H2262">
        <v>50</v>
      </c>
      <c r="I2262" t="b">
        <v>0</v>
      </c>
      <c r="J2262" t="s">
        <v>1290</v>
      </c>
      <c r="K2262" t="s">
        <v>32</v>
      </c>
      <c r="L2262" t="s">
        <v>716</v>
      </c>
      <c r="M2262" t="s">
        <v>1170</v>
      </c>
      <c r="Q2262" t="s">
        <v>1351</v>
      </c>
      <c r="R2262" t="s">
        <v>1351</v>
      </c>
      <c r="S2262">
        <v>3</v>
      </c>
    </row>
    <row r="2263" spans="1:19" hidden="1" x14ac:dyDescent="0.25">
      <c r="A2263" t="s">
        <v>981</v>
      </c>
      <c r="B2263" t="s">
        <v>1370</v>
      </c>
      <c r="C2263" s="5">
        <v>2</v>
      </c>
      <c r="D2263" t="s">
        <v>11</v>
      </c>
      <c r="E2263" t="s">
        <v>932</v>
      </c>
      <c r="F2263" t="s">
        <v>24</v>
      </c>
      <c r="G2263">
        <v>35</v>
      </c>
      <c r="H2263">
        <v>45</v>
      </c>
      <c r="I2263" t="b">
        <v>1</v>
      </c>
      <c r="J2263" t="s">
        <v>0</v>
      </c>
      <c r="K2263" t="s">
        <v>32</v>
      </c>
      <c r="Q2263" t="s">
        <v>1370</v>
      </c>
      <c r="R2263" t="s">
        <v>1370</v>
      </c>
      <c r="S2263">
        <v>1</v>
      </c>
    </row>
    <row r="2264" spans="1:19" hidden="1" x14ac:dyDescent="0.25">
      <c r="A2264" t="s">
        <v>981</v>
      </c>
      <c r="B2264" t="s">
        <v>1370</v>
      </c>
      <c r="C2264" s="5">
        <v>2</v>
      </c>
      <c r="D2264" t="s">
        <v>903</v>
      </c>
      <c r="E2264" t="s">
        <v>1016</v>
      </c>
      <c r="F2264" t="s">
        <v>25</v>
      </c>
      <c r="G2264">
        <v>4</v>
      </c>
      <c r="H2264">
        <v>7</v>
      </c>
      <c r="I2264" t="b">
        <v>1</v>
      </c>
      <c r="J2264" t="s">
        <v>1355</v>
      </c>
      <c r="K2264" t="s">
        <v>32</v>
      </c>
      <c r="Q2264" t="s">
        <v>1370</v>
      </c>
      <c r="R2264" t="s">
        <v>1370</v>
      </c>
      <c r="S2264">
        <v>10</v>
      </c>
    </row>
    <row r="2265" spans="1:19" hidden="1" x14ac:dyDescent="0.25">
      <c r="A2265" t="s">
        <v>981</v>
      </c>
      <c r="B2265" t="s">
        <v>1370</v>
      </c>
      <c r="C2265" s="5">
        <v>2</v>
      </c>
      <c r="D2265" t="s">
        <v>983</v>
      </c>
      <c r="E2265" t="s">
        <v>919</v>
      </c>
      <c r="F2265" t="s">
        <v>25</v>
      </c>
      <c r="G2265">
        <v>2</v>
      </c>
      <c r="H2265">
        <v>5</v>
      </c>
      <c r="I2265" t="b">
        <v>1</v>
      </c>
      <c r="J2265" t="s">
        <v>1357</v>
      </c>
      <c r="K2265" t="s">
        <v>32</v>
      </c>
      <c r="Q2265" t="s">
        <v>1370</v>
      </c>
      <c r="R2265" t="s">
        <v>1370</v>
      </c>
      <c r="S2265">
        <v>9</v>
      </c>
    </row>
    <row r="2266" spans="1:19" hidden="1" x14ac:dyDescent="0.25">
      <c r="A2266" t="s">
        <v>981</v>
      </c>
      <c r="B2266" t="s">
        <v>1370</v>
      </c>
      <c r="C2266" s="5">
        <v>2</v>
      </c>
      <c r="D2266" t="s">
        <v>1371</v>
      </c>
      <c r="E2266" t="s">
        <v>950</v>
      </c>
      <c r="F2266" t="s">
        <v>25</v>
      </c>
      <c r="G2266">
        <v>25</v>
      </c>
      <c r="H2266">
        <v>30</v>
      </c>
      <c r="I2266" t="b">
        <v>1</v>
      </c>
      <c r="J2266" t="s">
        <v>1372</v>
      </c>
      <c r="K2266" t="s">
        <v>32</v>
      </c>
      <c r="Q2266" t="s">
        <v>1370</v>
      </c>
      <c r="R2266" t="s">
        <v>1370</v>
      </c>
      <c r="S2266">
        <v>7</v>
      </c>
    </row>
    <row r="2267" spans="1:19" hidden="1" x14ac:dyDescent="0.25">
      <c r="A2267" t="s">
        <v>981</v>
      </c>
      <c r="B2267" t="s">
        <v>1370</v>
      </c>
      <c r="C2267" s="5">
        <v>2</v>
      </c>
      <c r="D2267" t="s">
        <v>407</v>
      </c>
      <c r="E2267" t="s">
        <v>1289</v>
      </c>
      <c r="F2267" t="s">
        <v>27</v>
      </c>
      <c r="G2267">
        <v>0</v>
      </c>
      <c r="H2267">
        <v>5</v>
      </c>
      <c r="I2267" t="b">
        <v>0</v>
      </c>
      <c r="J2267" t="s">
        <v>1363</v>
      </c>
      <c r="K2267" t="s">
        <v>32</v>
      </c>
      <c r="Q2267" t="s">
        <v>1370</v>
      </c>
      <c r="R2267" t="s">
        <v>1370</v>
      </c>
      <c r="S2267">
        <v>2</v>
      </c>
    </row>
    <row r="2268" spans="1:19" hidden="1" x14ac:dyDescent="0.25">
      <c r="A2268" t="s">
        <v>981</v>
      </c>
      <c r="B2268" t="s">
        <v>1370</v>
      </c>
      <c r="C2268" s="5">
        <v>2</v>
      </c>
      <c r="D2268" t="s">
        <v>912</v>
      </c>
      <c r="E2268" t="s">
        <v>1016</v>
      </c>
      <c r="F2268" t="s">
        <v>25</v>
      </c>
      <c r="G2268">
        <v>4</v>
      </c>
      <c r="H2268">
        <v>7</v>
      </c>
      <c r="I2268" t="b">
        <v>1</v>
      </c>
      <c r="J2268" t="s">
        <v>1359</v>
      </c>
      <c r="K2268" t="s">
        <v>32</v>
      </c>
      <c r="Q2268" t="s">
        <v>1370</v>
      </c>
      <c r="R2268" t="s">
        <v>1370</v>
      </c>
      <c r="S2268">
        <v>12</v>
      </c>
    </row>
    <row r="2269" spans="1:19" hidden="1" x14ac:dyDescent="0.25">
      <c r="A2269" t="s">
        <v>981</v>
      </c>
      <c r="B2269" t="s">
        <v>1370</v>
      </c>
      <c r="C2269" s="5">
        <v>2</v>
      </c>
      <c r="D2269" t="s">
        <v>918</v>
      </c>
      <c r="E2269" t="s">
        <v>919</v>
      </c>
      <c r="F2269" t="s">
        <v>25</v>
      </c>
      <c r="G2269">
        <v>2</v>
      </c>
      <c r="H2269">
        <v>5</v>
      </c>
      <c r="I2269" t="b">
        <v>1</v>
      </c>
      <c r="J2269" t="s">
        <v>1360</v>
      </c>
      <c r="K2269" t="s">
        <v>32</v>
      </c>
      <c r="Q2269" t="s">
        <v>1370</v>
      </c>
      <c r="R2269" t="s">
        <v>1370</v>
      </c>
      <c r="S2269">
        <v>13</v>
      </c>
    </row>
    <row r="2270" spans="1:19" hidden="1" x14ac:dyDescent="0.25">
      <c r="A2270" t="s">
        <v>981</v>
      </c>
      <c r="B2270" t="s">
        <v>1370</v>
      </c>
      <c r="C2270" s="5">
        <v>2</v>
      </c>
      <c r="D2270" t="s">
        <v>909</v>
      </c>
      <c r="E2270" t="s">
        <v>961</v>
      </c>
      <c r="F2270" t="s">
        <v>25</v>
      </c>
      <c r="G2270">
        <v>3</v>
      </c>
      <c r="H2270">
        <v>8</v>
      </c>
      <c r="I2270" t="b">
        <v>1</v>
      </c>
      <c r="J2270" t="s">
        <v>1373</v>
      </c>
      <c r="K2270" t="s">
        <v>32</v>
      </c>
      <c r="Q2270" t="s">
        <v>1370</v>
      </c>
      <c r="R2270" t="s">
        <v>1370</v>
      </c>
      <c r="S2270">
        <v>15</v>
      </c>
    </row>
    <row r="2271" spans="1:19" hidden="1" x14ac:dyDescent="0.25">
      <c r="A2271" t="s">
        <v>981</v>
      </c>
      <c r="B2271" t="s">
        <v>1370</v>
      </c>
      <c r="C2271" s="5">
        <v>2</v>
      </c>
      <c r="D2271" t="s">
        <v>915</v>
      </c>
      <c r="E2271" t="s">
        <v>919</v>
      </c>
      <c r="F2271" t="s">
        <v>25</v>
      </c>
      <c r="G2271">
        <v>2</v>
      </c>
      <c r="H2271">
        <v>5</v>
      </c>
      <c r="I2271" t="b">
        <v>1</v>
      </c>
      <c r="J2271" t="s">
        <v>1374</v>
      </c>
      <c r="K2271" t="s">
        <v>32</v>
      </c>
      <c r="Q2271" t="s">
        <v>1370</v>
      </c>
      <c r="R2271" t="s">
        <v>1370</v>
      </c>
      <c r="S2271">
        <v>16</v>
      </c>
    </row>
    <row r="2272" spans="1:19" hidden="1" x14ac:dyDescent="0.25">
      <c r="A2272" t="s">
        <v>981</v>
      </c>
      <c r="B2272" t="s">
        <v>1370</v>
      </c>
      <c r="C2272" s="5">
        <v>2</v>
      </c>
      <c r="D2272" t="s">
        <v>1423</v>
      </c>
      <c r="E2272" t="s">
        <v>943</v>
      </c>
      <c r="F2272" t="s">
        <v>24</v>
      </c>
      <c r="G2272">
        <v>30</v>
      </c>
      <c r="H2272">
        <v>40</v>
      </c>
      <c r="I2272" t="b">
        <v>1</v>
      </c>
      <c r="J2272" t="s">
        <v>1424</v>
      </c>
      <c r="K2272" t="s">
        <v>32</v>
      </c>
      <c r="Q2272" t="s">
        <v>1370</v>
      </c>
      <c r="R2272" t="s">
        <v>1370</v>
      </c>
      <c r="S2272">
        <v>6</v>
      </c>
    </row>
    <row r="2273" spans="1:19" hidden="1" x14ac:dyDescent="0.25">
      <c r="A2273" t="s">
        <v>981</v>
      </c>
      <c r="B2273" t="s">
        <v>1370</v>
      </c>
      <c r="C2273" s="5">
        <v>2</v>
      </c>
      <c r="D2273" t="s">
        <v>1365</v>
      </c>
      <c r="E2273" t="s">
        <v>1271</v>
      </c>
      <c r="F2273" t="s">
        <v>27</v>
      </c>
      <c r="G2273">
        <v>0</v>
      </c>
      <c r="H2273">
        <v>1</v>
      </c>
      <c r="I2273" t="b">
        <v>0</v>
      </c>
      <c r="J2273" t="s">
        <v>1366</v>
      </c>
      <c r="K2273" t="s">
        <v>32</v>
      </c>
      <c r="Q2273" t="s">
        <v>1370</v>
      </c>
      <c r="R2273" t="s">
        <v>1370</v>
      </c>
      <c r="S2273">
        <v>11</v>
      </c>
    </row>
    <row r="2274" spans="1:19" hidden="1" x14ac:dyDescent="0.25">
      <c r="A2274" t="s">
        <v>981</v>
      </c>
      <c r="B2274" t="s">
        <v>1370</v>
      </c>
      <c r="C2274" s="5">
        <v>2</v>
      </c>
      <c r="D2274" t="s">
        <v>936</v>
      </c>
      <c r="E2274" t="s">
        <v>1375</v>
      </c>
      <c r="F2274" t="s">
        <v>25</v>
      </c>
      <c r="G2274">
        <v>22</v>
      </c>
      <c r="H2274">
        <v>27</v>
      </c>
      <c r="I2274" t="b">
        <v>1</v>
      </c>
      <c r="J2274" t="s">
        <v>1364</v>
      </c>
      <c r="K2274" t="s">
        <v>32</v>
      </c>
      <c r="L2274" t="s">
        <v>716</v>
      </c>
      <c r="M2274" t="s">
        <v>1170</v>
      </c>
      <c r="Q2274" t="s">
        <v>1370</v>
      </c>
      <c r="R2274" t="s">
        <v>1370</v>
      </c>
      <c r="S2274">
        <v>17</v>
      </c>
    </row>
    <row r="2275" spans="1:19" hidden="1" x14ac:dyDescent="0.25">
      <c r="A2275" t="s">
        <v>981</v>
      </c>
      <c r="B2275" t="s">
        <v>1370</v>
      </c>
      <c r="C2275" s="5">
        <v>2</v>
      </c>
      <c r="D2275" t="s">
        <v>311</v>
      </c>
      <c r="E2275" t="s">
        <v>928</v>
      </c>
      <c r="F2275" t="s">
        <v>26</v>
      </c>
      <c r="G2275">
        <v>20</v>
      </c>
      <c r="H2275">
        <v>30</v>
      </c>
      <c r="I2275" t="b">
        <v>0</v>
      </c>
      <c r="J2275" t="s">
        <v>1290</v>
      </c>
      <c r="K2275" t="s">
        <v>32</v>
      </c>
      <c r="L2275" t="s">
        <v>716</v>
      </c>
      <c r="M2275" t="s">
        <v>1170</v>
      </c>
      <c r="Q2275" t="s">
        <v>1370</v>
      </c>
      <c r="R2275" t="s">
        <v>1370</v>
      </c>
      <c r="S2275">
        <v>3</v>
      </c>
    </row>
    <row r="2276" spans="1:19" hidden="1" x14ac:dyDescent="0.25">
      <c r="A2276" t="s">
        <v>981</v>
      </c>
      <c r="B2276" t="s">
        <v>1370</v>
      </c>
      <c r="C2276" s="5">
        <v>2</v>
      </c>
      <c r="D2276" t="s">
        <v>924</v>
      </c>
      <c r="E2276" t="s">
        <v>1294</v>
      </c>
      <c r="F2276" t="s">
        <v>27</v>
      </c>
      <c r="G2276">
        <v>35</v>
      </c>
      <c r="H2276">
        <v>40</v>
      </c>
      <c r="I2276" t="b">
        <v>0</v>
      </c>
      <c r="J2276" t="s">
        <v>1361</v>
      </c>
      <c r="K2276" t="s">
        <v>32</v>
      </c>
      <c r="L2276" t="s">
        <v>716</v>
      </c>
      <c r="M2276" t="s">
        <v>1170</v>
      </c>
      <c r="Q2276" t="s">
        <v>1370</v>
      </c>
      <c r="R2276" t="s">
        <v>1370</v>
      </c>
      <c r="S2276">
        <v>4</v>
      </c>
    </row>
    <row r="2277" spans="1:19" hidden="1" x14ac:dyDescent="0.25">
      <c r="A2277" t="s">
        <v>981</v>
      </c>
      <c r="B2277" t="s">
        <v>1370</v>
      </c>
      <c r="C2277" s="5">
        <v>2</v>
      </c>
      <c r="D2277" t="s">
        <v>927</v>
      </c>
      <c r="E2277" t="s">
        <v>1279</v>
      </c>
      <c r="F2277" t="s">
        <v>27</v>
      </c>
      <c r="G2277">
        <v>30</v>
      </c>
      <c r="H2277">
        <v>35</v>
      </c>
      <c r="I2277" t="b">
        <v>0</v>
      </c>
      <c r="J2277" t="s">
        <v>1376</v>
      </c>
      <c r="K2277" t="s">
        <v>32</v>
      </c>
      <c r="L2277" t="s">
        <v>716</v>
      </c>
      <c r="M2277" t="s">
        <v>1170</v>
      </c>
      <c r="Q2277" t="s">
        <v>1370</v>
      </c>
      <c r="R2277" t="s">
        <v>1370</v>
      </c>
      <c r="S2277">
        <v>5</v>
      </c>
    </row>
    <row r="2278" spans="1:19" hidden="1" x14ac:dyDescent="0.25">
      <c r="A2278" t="s">
        <v>981</v>
      </c>
      <c r="B2278" t="s">
        <v>1370</v>
      </c>
      <c r="C2278" s="5">
        <v>3</v>
      </c>
      <c r="D2278" t="s">
        <v>903</v>
      </c>
      <c r="E2278" t="s">
        <v>941</v>
      </c>
      <c r="F2278" t="s">
        <v>25</v>
      </c>
      <c r="G2278">
        <v>1</v>
      </c>
      <c r="H2278">
        <v>4</v>
      </c>
      <c r="I2278" t="b">
        <v>1</v>
      </c>
      <c r="J2278" t="s">
        <v>1355</v>
      </c>
      <c r="K2278" t="s">
        <v>32</v>
      </c>
      <c r="Q2278" t="s">
        <v>1370</v>
      </c>
      <c r="R2278" t="s">
        <v>1370</v>
      </c>
      <c r="S2278">
        <v>10</v>
      </c>
    </row>
    <row r="2279" spans="1:19" hidden="1" x14ac:dyDescent="0.25">
      <c r="A2279" t="s">
        <v>981</v>
      </c>
      <c r="B2279" t="s">
        <v>1370</v>
      </c>
      <c r="C2279" s="5">
        <v>3</v>
      </c>
      <c r="D2279" t="s">
        <v>983</v>
      </c>
      <c r="E2279" t="s">
        <v>1377</v>
      </c>
      <c r="F2279" t="s">
        <v>25</v>
      </c>
      <c r="G2279">
        <v>0.5</v>
      </c>
      <c r="H2279">
        <v>2</v>
      </c>
      <c r="I2279" t="b">
        <v>1</v>
      </c>
      <c r="J2279" t="s">
        <v>1357</v>
      </c>
      <c r="K2279" t="s">
        <v>32</v>
      </c>
      <c r="Q2279" t="s">
        <v>1370</v>
      </c>
      <c r="R2279" t="s">
        <v>1370</v>
      </c>
      <c r="S2279">
        <v>9</v>
      </c>
    </row>
    <row r="2280" spans="1:19" hidden="1" x14ac:dyDescent="0.25">
      <c r="A2280" t="s">
        <v>981</v>
      </c>
      <c r="B2280" t="s">
        <v>1370</v>
      </c>
      <c r="C2280" s="5">
        <v>3</v>
      </c>
      <c r="D2280" t="s">
        <v>1371</v>
      </c>
      <c r="E2280" t="s">
        <v>979</v>
      </c>
      <c r="F2280" t="s">
        <v>25</v>
      </c>
      <c r="G2280">
        <v>20</v>
      </c>
      <c r="H2280">
        <v>25</v>
      </c>
      <c r="I2280" t="b">
        <v>1</v>
      </c>
      <c r="J2280" t="s">
        <v>1372</v>
      </c>
      <c r="K2280" t="s">
        <v>32</v>
      </c>
      <c r="Q2280" t="s">
        <v>1370</v>
      </c>
      <c r="R2280" t="s">
        <v>1370</v>
      </c>
      <c r="S2280">
        <v>7</v>
      </c>
    </row>
    <row r="2281" spans="1:19" hidden="1" x14ac:dyDescent="0.25">
      <c r="A2281" t="s">
        <v>981</v>
      </c>
      <c r="B2281" t="s">
        <v>1370</v>
      </c>
      <c r="C2281" s="5">
        <v>3</v>
      </c>
      <c r="D2281" t="s">
        <v>912</v>
      </c>
      <c r="E2281" t="s">
        <v>941</v>
      </c>
      <c r="F2281" t="s">
        <v>25</v>
      </c>
      <c r="G2281">
        <v>1</v>
      </c>
      <c r="H2281">
        <v>4</v>
      </c>
      <c r="I2281" t="b">
        <v>1</v>
      </c>
      <c r="J2281" t="s">
        <v>1359</v>
      </c>
      <c r="K2281" t="s">
        <v>32</v>
      </c>
      <c r="Q2281" t="s">
        <v>1370</v>
      </c>
      <c r="R2281" t="s">
        <v>1370</v>
      </c>
      <c r="S2281">
        <v>12</v>
      </c>
    </row>
    <row r="2282" spans="1:19" hidden="1" x14ac:dyDescent="0.25">
      <c r="A2282" t="s">
        <v>981</v>
      </c>
      <c r="B2282" t="s">
        <v>1370</v>
      </c>
      <c r="C2282" s="5">
        <v>3</v>
      </c>
      <c r="D2282" t="s">
        <v>918</v>
      </c>
      <c r="E2282" t="s">
        <v>725</v>
      </c>
      <c r="F2282" t="s">
        <v>25</v>
      </c>
      <c r="G2282">
        <v>0</v>
      </c>
      <c r="H2282">
        <v>1</v>
      </c>
      <c r="I2282" t="b">
        <v>1</v>
      </c>
      <c r="J2282" t="s">
        <v>1360</v>
      </c>
      <c r="K2282" t="s">
        <v>32</v>
      </c>
      <c r="Q2282" t="s">
        <v>1370</v>
      </c>
      <c r="R2282" t="s">
        <v>1370</v>
      </c>
      <c r="S2282">
        <v>13</v>
      </c>
    </row>
    <row r="2283" spans="1:19" hidden="1" x14ac:dyDescent="0.25">
      <c r="A2283" t="s">
        <v>981</v>
      </c>
      <c r="B2283" t="s">
        <v>1370</v>
      </c>
      <c r="C2283" s="5">
        <v>3</v>
      </c>
      <c r="D2283" t="s">
        <v>909</v>
      </c>
      <c r="E2283" t="s">
        <v>939</v>
      </c>
      <c r="F2283" t="s">
        <v>25</v>
      </c>
      <c r="G2283">
        <v>0</v>
      </c>
      <c r="H2283">
        <v>3</v>
      </c>
      <c r="I2283" t="b">
        <v>1</v>
      </c>
      <c r="J2283" t="s">
        <v>1373</v>
      </c>
      <c r="K2283" t="s">
        <v>32</v>
      </c>
      <c r="Q2283" t="s">
        <v>1370</v>
      </c>
      <c r="R2283" t="s">
        <v>1370</v>
      </c>
      <c r="S2283">
        <v>15</v>
      </c>
    </row>
    <row r="2284" spans="1:19" hidden="1" x14ac:dyDescent="0.25">
      <c r="A2284" t="s">
        <v>981</v>
      </c>
      <c r="B2284" t="s">
        <v>1370</v>
      </c>
      <c r="C2284" s="5">
        <v>3</v>
      </c>
      <c r="D2284" t="s">
        <v>915</v>
      </c>
      <c r="E2284" t="s">
        <v>725</v>
      </c>
      <c r="F2284" t="s">
        <v>25</v>
      </c>
      <c r="G2284">
        <v>0</v>
      </c>
      <c r="H2284">
        <v>1</v>
      </c>
      <c r="I2284" t="b">
        <v>1</v>
      </c>
      <c r="J2284" t="s">
        <v>1374</v>
      </c>
      <c r="K2284" t="s">
        <v>32</v>
      </c>
      <c r="Q2284" t="s">
        <v>1370</v>
      </c>
      <c r="R2284" t="s">
        <v>1370</v>
      </c>
      <c r="S2284">
        <v>16</v>
      </c>
    </row>
    <row r="2285" spans="1:19" hidden="1" x14ac:dyDescent="0.25">
      <c r="A2285" t="s">
        <v>981</v>
      </c>
      <c r="B2285" t="s">
        <v>1370</v>
      </c>
      <c r="C2285" s="5">
        <v>3</v>
      </c>
      <c r="D2285" t="s">
        <v>1423</v>
      </c>
      <c r="E2285" t="s">
        <v>937</v>
      </c>
      <c r="F2285" t="s">
        <v>24</v>
      </c>
      <c r="G2285">
        <v>20</v>
      </c>
      <c r="H2285">
        <v>30</v>
      </c>
      <c r="I2285" t="b">
        <v>1</v>
      </c>
      <c r="J2285" t="s">
        <v>1424</v>
      </c>
      <c r="K2285" t="s">
        <v>32</v>
      </c>
      <c r="Q2285" t="s">
        <v>1370</v>
      </c>
      <c r="R2285" t="s">
        <v>1370</v>
      </c>
      <c r="S2285">
        <v>6</v>
      </c>
    </row>
    <row r="2286" spans="1:19" hidden="1" x14ac:dyDescent="0.25">
      <c r="A2286" t="s">
        <v>981</v>
      </c>
      <c r="B2286" t="s">
        <v>1370</v>
      </c>
      <c r="C2286" s="5">
        <v>3</v>
      </c>
      <c r="D2286" t="s">
        <v>11</v>
      </c>
      <c r="E2286" t="s">
        <v>943</v>
      </c>
      <c r="F2286" t="s">
        <v>24</v>
      </c>
      <c r="G2286">
        <v>30</v>
      </c>
      <c r="H2286">
        <v>40</v>
      </c>
      <c r="I2286" t="b">
        <v>1</v>
      </c>
      <c r="J2286" t="s">
        <v>0</v>
      </c>
      <c r="K2286" t="s">
        <v>32</v>
      </c>
      <c r="L2286" t="s">
        <v>716</v>
      </c>
      <c r="M2286" t="s">
        <v>1170</v>
      </c>
      <c r="Q2286" t="s">
        <v>1370</v>
      </c>
      <c r="R2286" t="s">
        <v>1370</v>
      </c>
      <c r="S2286">
        <v>1</v>
      </c>
    </row>
    <row r="2287" spans="1:19" hidden="1" x14ac:dyDescent="0.25">
      <c r="A2287" t="s">
        <v>981</v>
      </c>
      <c r="B2287" t="s">
        <v>1370</v>
      </c>
      <c r="C2287" s="5">
        <v>3</v>
      </c>
      <c r="D2287" t="s">
        <v>936</v>
      </c>
      <c r="E2287" t="s">
        <v>966</v>
      </c>
      <c r="F2287" t="s">
        <v>25</v>
      </c>
      <c r="G2287">
        <v>17</v>
      </c>
      <c r="H2287">
        <v>22</v>
      </c>
      <c r="I2287" t="b">
        <v>1</v>
      </c>
      <c r="J2287" t="s">
        <v>1364</v>
      </c>
      <c r="K2287" t="s">
        <v>32</v>
      </c>
      <c r="L2287" t="s">
        <v>716</v>
      </c>
      <c r="M2287" t="s">
        <v>1170</v>
      </c>
      <c r="Q2287" t="s">
        <v>1370</v>
      </c>
      <c r="R2287" t="s">
        <v>1370</v>
      </c>
      <c r="S2287">
        <v>17</v>
      </c>
    </row>
    <row r="2288" spans="1:19" hidden="1" x14ac:dyDescent="0.25">
      <c r="A2288" t="s">
        <v>981</v>
      </c>
      <c r="B2288" t="s">
        <v>1370</v>
      </c>
      <c r="C2288" s="5">
        <v>3</v>
      </c>
      <c r="D2288" t="s">
        <v>311</v>
      </c>
      <c r="E2288" t="s">
        <v>1279</v>
      </c>
      <c r="F2288" t="s">
        <v>27</v>
      </c>
      <c r="G2288">
        <v>30</v>
      </c>
      <c r="H2288">
        <v>35</v>
      </c>
      <c r="I2288" t="b">
        <v>0</v>
      </c>
      <c r="J2288" t="s">
        <v>1290</v>
      </c>
      <c r="K2288" t="s">
        <v>32</v>
      </c>
      <c r="L2288" t="s">
        <v>716</v>
      </c>
      <c r="M2288" t="s">
        <v>1170</v>
      </c>
      <c r="Q2288" t="s">
        <v>1370</v>
      </c>
      <c r="R2288" t="s">
        <v>1370</v>
      </c>
      <c r="S2288">
        <v>3</v>
      </c>
    </row>
    <row r="2289" spans="1:19" hidden="1" x14ac:dyDescent="0.25">
      <c r="A2289" t="s">
        <v>981</v>
      </c>
      <c r="B2289" t="s">
        <v>1370</v>
      </c>
      <c r="C2289" s="5">
        <v>3</v>
      </c>
      <c r="D2289" t="s">
        <v>407</v>
      </c>
      <c r="E2289" t="s">
        <v>1378</v>
      </c>
      <c r="F2289" t="s">
        <v>26</v>
      </c>
      <c r="G2289">
        <v>5</v>
      </c>
      <c r="H2289">
        <v>15</v>
      </c>
      <c r="I2289" t="b">
        <v>0</v>
      </c>
      <c r="J2289" t="s">
        <v>1363</v>
      </c>
      <c r="K2289" t="s">
        <v>32</v>
      </c>
      <c r="L2289" t="s">
        <v>716</v>
      </c>
      <c r="M2289" t="s">
        <v>1170</v>
      </c>
      <c r="Q2289" t="s">
        <v>1370</v>
      </c>
      <c r="R2289" t="s">
        <v>1370</v>
      </c>
      <c r="S2289">
        <v>2</v>
      </c>
    </row>
    <row r="2290" spans="1:19" hidden="1" x14ac:dyDescent="0.25">
      <c r="A2290" t="s">
        <v>981</v>
      </c>
      <c r="B2290" t="s">
        <v>1370</v>
      </c>
      <c r="C2290" s="5">
        <v>3</v>
      </c>
      <c r="D2290" t="s">
        <v>924</v>
      </c>
      <c r="E2290" t="s">
        <v>946</v>
      </c>
      <c r="F2290" t="s">
        <v>26</v>
      </c>
      <c r="G2290">
        <v>40</v>
      </c>
      <c r="H2290">
        <v>50</v>
      </c>
      <c r="I2290" t="b">
        <v>0</v>
      </c>
      <c r="J2290" t="s">
        <v>1361</v>
      </c>
      <c r="K2290" t="s">
        <v>32</v>
      </c>
      <c r="L2290" t="s">
        <v>716</v>
      </c>
      <c r="M2290" t="s">
        <v>1170</v>
      </c>
      <c r="Q2290" t="s">
        <v>1370</v>
      </c>
      <c r="R2290" t="s">
        <v>1370</v>
      </c>
      <c r="S2290">
        <v>4</v>
      </c>
    </row>
    <row r="2291" spans="1:19" hidden="1" x14ac:dyDescent="0.25">
      <c r="A2291" t="s">
        <v>981</v>
      </c>
      <c r="B2291" t="s">
        <v>1370</v>
      </c>
      <c r="C2291" s="5">
        <v>3</v>
      </c>
      <c r="D2291" t="s">
        <v>927</v>
      </c>
      <c r="E2291" t="s">
        <v>948</v>
      </c>
      <c r="F2291" t="s">
        <v>26</v>
      </c>
      <c r="G2291">
        <v>35</v>
      </c>
      <c r="H2291">
        <v>45</v>
      </c>
      <c r="I2291" t="b">
        <v>0</v>
      </c>
      <c r="J2291" t="s">
        <v>1376</v>
      </c>
      <c r="K2291" t="s">
        <v>32</v>
      </c>
      <c r="L2291" t="s">
        <v>716</v>
      </c>
      <c r="M2291" t="s">
        <v>1170</v>
      </c>
      <c r="Q2291" t="s">
        <v>1370</v>
      </c>
      <c r="R2291" t="s">
        <v>1370</v>
      </c>
      <c r="S2291">
        <v>5</v>
      </c>
    </row>
    <row r="2292" spans="1:19" hidden="1" x14ac:dyDescent="0.25">
      <c r="A2292" t="s">
        <v>981</v>
      </c>
      <c r="B2292" t="s">
        <v>1370</v>
      </c>
      <c r="C2292" s="5">
        <v>4</v>
      </c>
      <c r="D2292" t="s">
        <v>1379</v>
      </c>
      <c r="E2292" t="s">
        <v>1380</v>
      </c>
      <c r="F2292" t="s">
        <v>25</v>
      </c>
      <c r="G2292">
        <v>1.5</v>
      </c>
      <c r="H2292">
        <v>3</v>
      </c>
      <c r="I2292" t="b">
        <v>1</v>
      </c>
      <c r="J2292" t="s">
        <v>1381</v>
      </c>
      <c r="K2292" t="s">
        <v>32</v>
      </c>
      <c r="Q2292" t="s">
        <v>1370</v>
      </c>
      <c r="R2292" t="s">
        <v>1370</v>
      </c>
      <c r="S2292">
        <v>19</v>
      </c>
    </row>
    <row r="2293" spans="1:19" hidden="1" x14ac:dyDescent="0.25">
      <c r="A2293" t="s">
        <v>981</v>
      </c>
      <c r="B2293" t="s">
        <v>1370</v>
      </c>
      <c r="C2293" s="5">
        <v>4</v>
      </c>
      <c r="D2293" t="s">
        <v>1371</v>
      </c>
      <c r="E2293" t="s">
        <v>969</v>
      </c>
      <c r="F2293" t="s">
        <v>24</v>
      </c>
      <c r="G2293">
        <v>10</v>
      </c>
      <c r="H2293">
        <v>20</v>
      </c>
      <c r="I2293" t="b">
        <v>1</v>
      </c>
      <c r="J2293" t="s">
        <v>1372</v>
      </c>
      <c r="K2293" t="s">
        <v>32</v>
      </c>
      <c r="Q2293" t="s">
        <v>1370</v>
      </c>
      <c r="R2293" t="s">
        <v>1370</v>
      </c>
      <c r="S2293">
        <v>7</v>
      </c>
    </row>
    <row r="2294" spans="1:19" hidden="1" x14ac:dyDescent="0.25">
      <c r="A2294" t="s">
        <v>981</v>
      </c>
      <c r="B2294" t="s">
        <v>1370</v>
      </c>
      <c r="C2294" s="5">
        <v>4</v>
      </c>
      <c r="D2294" t="s">
        <v>1423</v>
      </c>
      <c r="E2294" t="s">
        <v>952</v>
      </c>
      <c r="F2294" t="s">
        <v>25</v>
      </c>
      <c r="G2294">
        <v>10</v>
      </c>
      <c r="H2294">
        <v>15</v>
      </c>
      <c r="I2294" t="b">
        <v>1</v>
      </c>
      <c r="J2294" t="s">
        <v>1424</v>
      </c>
      <c r="K2294" t="s">
        <v>32</v>
      </c>
      <c r="Q2294" t="s">
        <v>1370</v>
      </c>
      <c r="R2294" t="s">
        <v>1370</v>
      </c>
      <c r="S2294">
        <v>6</v>
      </c>
    </row>
    <row r="2295" spans="1:19" hidden="1" x14ac:dyDescent="0.25">
      <c r="A2295" t="s">
        <v>981</v>
      </c>
      <c r="B2295" t="s">
        <v>1370</v>
      </c>
      <c r="C2295" s="5">
        <v>4</v>
      </c>
      <c r="D2295" t="s">
        <v>11</v>
      </c>
      <c r="E2295" t="s">
        <v>950</v>
      </c>
      <c r="F2295" t="s">
        <v>25</v>
      </c>
      <c r="G2295">
        <v>25</v>
      </c>
      <c r="H2295">
        <v>30</v>
      </c>
      <c r="I2295" t="b">
        <v>1</v>
      </c>
      <c r="J2295" t="s">
        <v>0</v>
      </c>
      <c r="K2295" t="s">
        <v>32</v>
      </c>
      <c r="L2295" t="s">
        <v>716</v>
      </c>
      <c r="M2295" t="s">
        <v>1170</v>
      </c>
      <c r="Q2295" t="s">
        <v>1370</v>
      </c>
      <c r="R2295" t="s">
        <v>1370</v>
      </c>
      <c r="S2295">
        <v>1</v>
      </c>
    </row>
    <row r="2296" spans="1:19" hidden="1" x14ac:dyDescent="0.25">
      <c r="A2296" t="s">
        <v>981</v>
      </c>
      <c r="B2296" t="s">
        <v>1370</v>
      </c>
      <c r="C2296" s="5">
        <v>4</v>
      </c>
      <c r="D2296" t="s">
        <v>148</v>
      </c>
      <c r="E2296" t="s">
        <v>725</v>
      </c>
      <c r="F2296" t="s">
        <v>25</v>
      </c>
      <c r="G2296">
        <v>0</v>
      </c>
      <c r="H2296">
        <v>1</v>
      </c>
      <c r="I2296" t="b">
        <v>1</v>
      </c>
      <c r="J2296" t="s">
        <v>1382</v>
      </c>
      <c r="K2296" t="s">
        <v>32</v>
      </c>
      <c r="L2296" t="s">
        <v>716</v>
      </c>
      <c r="M2296" t="s">
        <v>1170</v>
      </c>
      <c r="Q2296" t="s">
        <v>1370</v>
      </c>
      <c r="R2296" t="s">
        <v>1370</v>
      </c>
      <c r="S2296">
        <v>14</v>
      </c>
    </row>
    <row r="2297" spans="1:19" hidden="1" x14ac:dyDescent="0.25">
      <c r="A2297" t="s">
        <v>981</v>
      </c>
      <c r="B2297" t="s">
        <v>1370</v>
      </c>
      <c r="C2297" s="5">
        <v>4</v>
      </c>
      <c r="D2297" t="s">
        <v>311</v>
      </c>
      <c r="E2297" t="s">
        <v>948</v>
      </c>
      <c r="F2297" t="s">
        <v>26</v>
      </c>
      <c r="G2297">
        <v>35</v>
      </c>
      <c r="H2297">
        <v>45</v>
      </c>
      <c r="I2297" t="b">
        <v>0</v>
      </c>
      <c r="J2297" t="s">
        <v>1290</v>
      </c>
      <c r="K2297" t="s">
        <v>32</v>
      </c>
      <c r="L2297" t="s">
        <v>716</v>
      </c>
      <c r="M2297" t="s">
        <v>1170</v>
      </c>
      <c r="Q2297" t="s">
        <v>1370</v>
      </c>
      <c r="R2297" t="s">
        <v>1370</v>
      </c>
      <c r="S2297">
        <v>3</v>
      </c>
    </row>
    <row r="2298" spans="1:19" hidden="1" x14ac:dyDescent="0.25">
      <c r="A2298" t="s">
        <v>981</v>
      </c>
      <c r="B2298" t="s">
        <v>1370</v>
      </c>
      <c r="C2298" s="5">
        <v>4</v>
      </c>
      <c r="D2298" t="s">
        <v>407</v>
      </c>
      <c r="E2298" t="s">
        <v>1312</v>
      </c>
      <c r="F2298" t="s">
        <v>27</v>
      </c>
      <c r="G2298">
        <v>15</v>
      </c>
      <c r="H2298">
        <v>20</v>
      </c>
      <c r="I2298" t="b">
        <v>0</v>
      </c>
      <c r="J2298" t="s">
        <v>1363</v>
      </c>
      <c r="K2298" t="s">
        <v>32</v>
      </c>
      <c r="L2298" t="s">
        <v>716</v>
      </c>
      <c r="M2298" t="s">
        <v>1170</v>
      </c>
      <c r="Q2298" t="s">
        <v>1370</v>
      </c>
      <c r="R2298" t="s">
        <v>1370</v>
      </c>
      <c r="S2298">
        <v>2</v>
      </c>
    </row>
    <row r="2299" spans="1:19" hidden="1" x14ac:dyDescent="0.25">
      <c r="A2299" t="s">
        <v>981</v>
      </c>
      <c r="B2299" t="s">
        <v>1370</v>
      </c>
      <c r="C2299" s="5">
        <v>4</v>
      </c>
      <c r="D2299" t="s">
        <v>924</v>
      </c>
      <c r="E2299" t="s">
        <v>922</v>
      </c>
      <c r="F2299" t="s">
        <v>26</v>
      </c>
      <c r="G2299">
        <v>60</v>
      </c>
      <c r="H2299">
        <v>70</v>
      </c>
      <c r="I2299" t="b">
        <v>0</v>
      </c>
      <c r="J2299" t="s">
        <v>1361</v>
      </c>
      <c r="K2299" t="s">
        <v>32</v>
      </c>
      <c r="L2299" t="s">
        <v>716</v>
      </c>
      <c r="M2299" t="s">
        <v>1170</v>
      </c>
      <c r="Q2299" t="s">
        <v>1370</v>
      </c>
      <c r="R2299" t="s">
        <v>1370</v>
      </c>
      <c r="S2299">
        <v>4</v>
      </c>
    </row>
    <row r="2300" spans="1:19" hidden="1" x14ac:dyDescent="0.25">
      <c r="A2300" t="s">
        <v>981</v>
      </c>
      <c r="B2300" t="s">
        <v>1370</v>
      </c>
      <c r="C2300" s="5">
        <v>4</v>
      </c>
      <c r="D2300" t="s">
        <v>927</v>
      </c>
      <c r="E2300" t="s">
        <v>954</v>
      </c>
      <c r="F2300" t="s">
        <v>26</v>
      </c>
      <c r="G2300">
        <v>45</v>
      </c>
      <c r="H2300">
        <v>55</v>
      </c>
      <c r="I2300" t="b">
        <v>0</v>
      </c>
      <c r="J2300" t="s">
        <v>1376</v>
      </c>
      <c r="K2300" t="s">
        <v>32</v>
      </c>
      <c r="L2300" t="s">
        <v>716</v>
      </c>
      <c r="M2300" t="s">
        <v>1170</v>
      </c>
      <c r="Q2300" t="s">
        <v>1370</v>
      </c>
      <c r="R2300" t="s">
        <v>1370</v>
      </c>
      <c r="S2300">
        <v>5</v>
      </c>
    </row>
    <row r="2301" spans="1:19" hidden="1" x14ac:dyDescent="0.25">
      <c r="A2301" t="s">
        <v>981</v>
      </c>
      <c r="B2301" t="s">
        <v>1370</v>
      </c>
      <c r="C2301" s="5">
        <v>5</v>
      </c>
      <c r="D2301" t="s">
        <v>11</v>
      </c>
      <c r="E2301" t="s">
        <v>945</v>
      </c>
      <c r="F2301" t="s">
        <v>24</v>
      </c>
      <c r="G2301">
        <v>15</v>
      </c>
      <c r="H2301">
        <v>25</v>
      </c>
      <c r="I2301" t="b">
        <v>1</v>
      </c>
      <c r="J2301" t="s">
        <v>0</v>
      </c>
      <c r="K2301" t="s">
        <v>32</v>
      </c>
      <c r="L2301" t="s">
        <v>716</v>
      </c>
      <c r="M2301" t="s">
        <v>1170</v>
      </c>
      <c r="Q2301" t="s">
        <v>1370</v>
      </c>
      <c r="R2301" t="s">
        <v>1370</v>
      </c>
      <c r="S2301">
        <v>1</v>
      </c>
    </row>
    <row r="2302" spans="1:19" hidden="1" x14ac:dyDescent="0.25">
      <c r="A2302" t="s">
        <v>981</v>
      </c>
      <c r="B2302" t="s">
        <v>1370</v>
      </c>
      <c r="C2302" s="5">
        <v>5</v>
      </c>
      <c r="D2302" t="s">
        <v>1371</v>
      </c>
      <c r="E2302" t="s">
        <v>971</v>
      </c>
      <c r="F2302" t="s">
        <v>25</v>
      </c>
      <c r="G2302">
        <v>5</v>
      </c>
      <c r="H2302">
        <v>10</v>
      </c>
      <c r="I2302" t="b">
        <v>1</v>
      </c>
      <c r="J2302" t="s">
        <v>1372</v>
      </c>
      <c r="K2302" t="s">
        <v>32</v>
      </c>
      <c r="L2302" t="s">
        <v>716</v>
      </c>
      <c r="M2302" t="s">
        <v>1170</v>
      </c>
      <c r="Q2302" t="s">
        <v>1370</v>
      </c>
      <c r="R2302" t="s">
        <v>1370</v>
      </c>
      <c r="S2302">
        <v>7</v>
      </c>
    </row>
    <row r="2303" spans="1:19" hidden="1" x14ac:dyDescent="0.25">
      <c r="A2303" t="s">
        <v>981</v>
      </c>
      <c r="B2303" t="s">
        <v>1370</v>
      </c>
      <c r="C2303" s="5">
        <v>5</v>
      </c>
      <c r="D2303" t="s">
        <v>1423</v>
      </c>
      <c r="E2303" t="s">
        <v>1328</v>
      </c>
      <c r="F2303" t="s">
        <v>24</v>
      </c>
      <c r="G2303">
        <v>0</v>
      </c>
      <c r="H2303">
        <v>6</v>
      </c>
      <c r="I2303" t="b">
        <v>1</v>
      </c>
      <c r="J2303" t="s">
        <v>1424</v>
      </c>
      <c r="K2303" t="s">
        <v>32</v>
      </c>
      <c r="L2303" t="s">
        <v>716</v>
      </c>
      <c r="M2303" t="s">
        <v>1170</v>
      </c>
      <c r="Q2303" t="s">
        <v>1370</v>
      </c>
      <c r="R2303" t="s">
        <v>1370</v>
      </c>
      <c r="S2303">
        <v>6</v>
      </c>
    </row>
    <row r="2304" spans="1:19" hidden="1" x14ac:dyDescent="0.25">
      <c r="A2304" t="s">
        <v>981</v>
      </c>
      <c r="B2304" t="s">
        <v>1370</v>
      </c>
      <c r="C2304" s="5">
        <v>5</v>
      </c>
      <c r="D2304" t="s">
        <v>407</v>
      </c>
      <c r="E2304" t="s">
        <v>974</v>
      </c>
      <c r="F2304" t="s">
        <v>27</v>
      </c>
      <c r="G2304">
        <v>20</v>
      </c>
      <c r="H2304">
        <v>25</v>
      </c>
      <c r="I2304" t="b">
        <v>0</v>
      </c>
      <c r="J2304" t="s">
        <v>1363</v>
      </c>
      <c r="K2304" t="s">
        <v>32</v>
      </c>
      <c r="L2304" t="s">
        <v>716</v>
      </c>
      <c r="M2304" t="s">
        <v>1170</v>
      </c>
      <c r="Q2304" t="s">
        <v>1370</v>
      </c>
      <c r="R2304" t="s">
        <v>1370</v>
      </c>
      <c r="S2304">
        <v>2</v>
      </c>
    </row>
    <row r="2305" spans="1:19" hidden="1" x14ac:dyDescent="0.25">
      <c r="A2305" t="s">
        <v>981</v>
      </c>
      <c r="B2305" t="s">
        <v>1383</v>
      </c>
      <c r="C2305" s="5">
        <v>2</v>
      </c>
      <c r="D2305" t="s">
        <v>11</v>
      </c>
      <c r="E2305" t="s">
        <v>977</v>
      </c>
      <c r="F2305" t="s">
        <v>24</v>
      </c>
      <c r="G2305">
        <v>40</v>
      </c>
      <c r="H2305">
        <v>50</v>
      </c>
      <c r="I2305" t="b">
        <v>1</v>
      </c>
      <c r="J2305" t="s">
        <v>0</v>
      </c>
      <c r="K2305" t="s">
        <v>32</v>
      </c>
      <c r="Q2305" t="s">
        <v>1383</v>
      </c>
      <c r="R2305" t="s">
        <v>1383</v>
      </c>
      <c r="S2305">
        <v>1</v>
      </c>
    </row>
    <row r="2306" spans="1:19" hidden="1" x14ac:dyDescent="0.25">
      <c r="A2306" t="s">
        <v>981</v>
      </c>
      <c r="B2306" t="s">
        <v>1383</v>
      </c>
      <c r="C2306" s="5">
        <v>2</v>
      </c>
      <c r="D2306" t="s">
        <v>903</v>
      </c>
      <c r="E2306" t="s">
        <v>1016</v>
      </c>
      <c r="F2306" t="s">
        <v>25</v>
      </c>
      <c r="G2306">
        <v>4</v>
      </c>
      <c r="H2306">
        <v>7</v>
      </c>
      <c r="I2306" t="b">
        <v>1</v>
      </c>
      <c r="J2306" t="s">
        <v>1355</v>
      </c>
      <c r="K2306" t="s">
        <v>32</v>
      </c>
      <c r="Q2306" t="s">
        <v>1383</v>
      </c>
      <c r="R2306" t="s">
        <v>1383</v>
      </c>
      <c r="S2306">
        <v>10</v>
      </c>
    </row>
    <row r="2307" spans="1:19" hidden="1" x14ac:dyDescent="0.25">
      <c r="A2307" t="s">
        <v>981</v>
      </c>
      <c r="B2307" t="s">
        <v>1383</v>
      </c>
      <c r="C2307" s="5">
        <v>2</v>
      </c>
      <c r="D2307" t="s">
        <v>983</v>
      </c>
      <c r="E2307" t="s">
        <v>963</v>
      </c>
      <c r="F2307" t="s">
        <v>25</v>
      </c>
      <c r="G2307">
        <v>2</v>
      </c>
      <c r="H2307">
        <v>7</v>
      </c>
      <c r="I2307" t="b">
        <v>1</v>
      </c>
      <c r="J2307" t="s">
        <v>1357</v>
      </c>
      <c r="K2307" t="s">
        <v>32</v>
      </c>
      <c r="Q2307" t="s">
        <v>1383</v>
      </c>
      <c r="R2307" t="s">
        <v>1383</v>
      </c>
      <c r="S2307">
        <v>9</v>
      </c>
    </row>
    <row r="2308" spans="1:19" hidden="1" x14ac:dyDescent="0.25">
      <c r="A2308" t="s">
        <v>981</v>
      </c>
      <c r="B2308" t="s">
        <v>1383</v>
      </c>
      <c r="C2308" s="5">
        <v>2</v>
      </c>
      <c r="D2308" t="s">
        <v>1371</v>
      </c>
      <c r="E2308" t="s">
        <v>1384</v>
      </c>
      <c r="F2308" t="s">
        <v>25</v>
      </c>
      <c r="G2308">
        <v>23</v>
      </c>
      <c r="H2308">
        <v>28</v>
      </c>
      <c r="I2308" t="b">
        <v>1</v>
      </c>
      <c r="J2308" t="s">
        <v>1372</v>
      </c>
      <c r="K2308" t="s">
        <v>32</v>
      </c>
      <c r="Q2308" t="s">
        <v>1383</v>
      </c>
      <c r="R2308" t="s">
        <v>1383</v>
      </c>
      <c r="S2308">
        <v>7</v>
      </c>
    </row>
    <row r="2309" spans="1:19" hidden="1" x14ac:dyDescent="0.25">
      <c r="A2309" t="s">
        <v>981</v>
      </c>
      <c r="B2309" t="s">
        <v>1383</v>
      </c>
      <c r="C2309" s="5">
        <v>2</v>
      </c>
      <c r="D2309" t="s">
        <v>407</v>
      </c>
      <c r="E2309" t="s">
        <v>1362</v>
      </c>
      <c r="F2309" t="s">
        <v>26</v>
      </c>
      <c r="G2309">
        <v>0</v>
      </c>
      <c r="H2309">
        <v>2</v>
      </c>
      <c r="I2309" t="b">
        <v>0</v>
      </c>
      <c r="J2309" t="s">
        <v>1363</v>
      </c>
      <c r="K2309" t="s">
        <v>32</v>
      </c>
      <c r="Q2309" t="s">
        <v>1383</v>
      </c>
      <c r="R2309" t="s">
        <v>1383</v>
      </c>
      <c r="S2309">
        <v>2</v>
      </c>
    </row>
    <row r="2310" spans="1:19" hidden="1" x14ac:dyDescent="0.25">
      <c r="A2310" t="s">
        <v>981</v>
      </c>
      <c r="B2310" t="s">
        <v>1383</v>
      </c>
      <c r="C2310" s="5">
        <v>2</v>
      </c>
      <c r="D2310" t="s">
        <v>912</v>
      </c>
      <c r="E2310" t="s">
        <v>1016</v>
      </c>
      <c r="F2310" t="s">
        <v>25</v>
      </c>
      <c r="G2310">
        <v>4</v>
      </c>
      <c r="H2310">
        <v>7</v>
      </c>
      <c r="I2310" t="b">
        <v>1</v>
      </c>
      <c r="J2310" t="s">
        <v>1359</v>
      </c>
      <c r="K2310" t="s">
        <v>32</v>
      </c>
      <c r="Q2310" t="s">
        <v>1383</v>
      </c>
      <c r="R2310" t="s">
        <v>1383</v>
      </c>
      <c r="S2310">
        <v>12</v>
      </c>
    </row>
    <row r="2311" spans="1:19" hidden="1" x14ac:dyDescent="0.25">
      <c r="A2311" t="s">
        <v>981</v>
      </c>
      <c r="B2311" t="s">
        <v>1383</v>
      </c>
      <c r="C2311" s="5">
        <v>2</v>
      </c>
      <c r="D2311" t="s">
        <v>918</v>
      </c>
      <c r="E2311" t="s">
        <v>919</v>
      </c>
      <c r="F2311" t="s">
        <v>25</v>
      </c>
      <c r="G2311">
        <v>2</v>
      </c>
      <c r="H2311">
        <v>5</v>
      </c>
      <c r="I2311" t="b">
        <v>1</v>
      </c>
      <c r="J2311" t="s">
        <v>1360</v>
      </c>
      <c r="K2311" t="s">
        <v>32</v>
      </c>
      <c r="Q2311" t="s">
        <v>1383</v>
      </c>
      <c r="R2311" t="s">
        <v>1383</v>
      </c>
      <c r="S2311">
        <v>13</v>
      </c>
    </row>
    <row r="2312" spans="1:19" hidden="1" x14ac:dyDescent="0.25">
      <c r="A2312" t="s">
        <v>981</v>
      </c>
      <c r="B2312" t="s">
        <v>1383</v>
      </c>
      <c r="C2312" s="5">
        <v>2</v>
      </c>
      <c r="D2312" t="s">
        <v>909</v>
      </c>
      <c r="E2312" t="s">
        <v>910</v>
      </c>
      <c r="F2312" t="s">
        <v>25</v>
      </c>
      <c r="G2312">
        <v>4</v>
      </c>
      <c r="H2312">
        <v>9</v>
      </c>
      <c r="I2312" t="b">
        <v>1</v>
      </c>
      <c r="J2312" t="s">
        <v>1373</v>
      </c>
      <c r="K2312" t="s">
        <v>32</v>
      </c>
      <c r="Q2312" t="s">
        <v>1383</v>
      </c>
      <c r="R2312" t="s">
        <v>1383</v>
      </c>
      <c r="S2312">
        <v>15</v>
      </c>
    </row>
    <row r="2313" spans="1:19" hidden="1" x14ac:dyDescent="0.25">
      <c r="A2313" t="s">
        <v>981</v>
      </c>
      <c r="B2313" t="s">
        <v>1383</v>
      </c>
      <c r="C2313" s="5">
        <v>2</v>
      </c>
      <c r="D2313" t="s">
        <v>915</v>
      </c>
      <c r="E2313" t="s">
        <v>919</v>
      </c>
      <c r="F2313" t="s">
        <v>25</v>
      </c>
      <c r="G2313">
        <v>2</v>
      </c>
      <c r="H2313">
        <v>5</v>
      </c>
      <c r="I2313" t="b">
        <v>1</v>
      </c>
      <c r="J2313" t="s">
        <v>1374</v>
      </c>
      <c r="K2313" t="s">
        <v>32</v>
      </c>
      <c r="Q2313" t="s">
        <v>1383</v>
      </c>
      <c r="R2313" t="s">
        <v>1383</v>
      </c>
      <c r="S2313">
        <v>16</v>
      </c>
    </row>
    <row r="2314" spans="1:19" hidden="1" x14ac:dyDescent="0.25">
      <c r="A2314" t="s">
        <v>981</v>
      </c>
      <c r="B2314" t="s">
        <v>1383</v>
      </c>
      <c r="C2314" s="5">
        <v>2</v>
      </c>
      <c r="D2314" t="s">
        <v>1423</v>
      </c>
      <c r="E2314" t="s">
        <v>932</v>
      </c>
      <c r="F2314" t="s">
        <v>24</v>
      </c>
      <c r="G2314">
        <v>35</v>
      </c>
      <c r="H2314">
        <v>45</v>
      </c>
      <c r="I2314" t="b">
        <v>1</v>
      </c>
      <c r="J2314" t="s">
        <v>1424</v>
      </c>
      <c r="K2314" t="s">
        <v>32</v>
      </c>
      <c r="Q2314" t="s">
        <v>1383</v>
      </c>
      <c r="R2314" t="s">
        <v>1383</v>
      </c>
      <c r="S2314">
        <v>6</v>
      </c>
    </row>
    <row r="2315" spans="1:19" hidden="1" x14ac:dyDescent="0.25">
      <c r="A2315" t="s">
        <v>981</v>
      </c>
      <c r="B2315" t="s">
        <v>1383</v>
      </c>
      <c r="C2315" s="5">
        <v>2</v>
      </c>
      <c r="D2315" t="s">
        <v>1365</v>
      </c>
      <c r="E2315" t="s">
        <v>1271</v>
      </c>
      <c r="F2315" t="s">
        <v>27</v>
      </c>
      <c r="G2315">
        <v>0</v>
      </c>
      <c r="H2315">
        <v>1</v>
      </c>
      <c r="I2315" t="b">
        <v>0</v>
      </c>
      <c r="J2315" t="s">
        <v>1366</v>
      </c>
      <c r="K2315" t="s">
        <v>32</v>
      </c>
      <c r="Q2315" t="s">
        <v>1383</v>
      </c>
      <c r="R2315" t="s">
        <v>1383</v>
      </c>
      <c r="S2315">
        <v>11</v>
      </c>
    </row>
    <row r="2316" spans="1:19" hidden="1" x14ac:dyDescent="0.25">
      <c r="A2316" t="s">
        <v>981</v>
      </c>
      <c r="B2316" t="s">
        <v>1383</v>
      </c>
      <c r="C2316" s="5">
        <v>2</v>
      </c>
      <c r="D2316" t="s">
        <v>936</v>
      </c>
      <c r="E2316" t="s">
        <v>1384</v>
      </c>
      <c r="F2316" t="s">
        <v>25</v>
      </c>
      <c r="G2316">
        <v>23</v>
      </c>
      <c r="H2316">
        <v>28</v>
      </c>
      <c r="I2316" t="b">
        <v>1</v>
      </c>
      <c r="J2316" t="s">
        <v>1364</v>
      </c>
      <c r="K2316" t="s">
        <v>32</v>
      </c>
      <c r="L2316" t="s">
        <v>716</v>
      </c>
      <c r="M2316" t="s">
        <v>1170</v>
      </c>
      <c r="Q2316" t="s">
        <v>1383</v>
      </c>
      <c r="R2316" t="s">
        <v>1383</v>
      </c>
      <c r="S2316">
        <v>17</v>
      </c>
    </row>
    <row r="2317" spans="1:19" hidden="1" x14ac:dyDescent="0.25">
      <c r="A2317" t="s">
        <v>981</v>
      </c>
      <c r="B2317" t="s">
        <v>1383</v>
      </c>
      <c r="C2317" s="5">
        <v>2</v>
      </c>
      <c r="D2317" t="s">
        <v>311</v>
      </c>
      <c r="E2317" t="s">
        <v>974</v>
      </c>
      <c r="F2317" t="s">
        <v>27</v>
      </c>
      <c r="G2317">
        <v>20</v>
      </c>
      <c r="H2317">
        <v>25</v>
      </c>
      <c r="I2317" t="b">
        <v>0</v>
      </c>
      <c r="J2317" t="s">
        <v>1290</v>
      </c>
      <c r="K2317" t="s">
        <v>32</v>
      </c>
      <c r="L2317" t="s">
        <v>716</v>
      </c>
      <c r="M2317" t="s">
        <v>1170</v>
      </c>
      <c r="Q2317" t="s">
        <v>1383</v>
      </c>
      <c r="R2317" t="s">
        <v>1383</v>
      </c>
      <c r="S2317">
        <v>3</v>
      </c>
    </row>
    <row r="2318" spans="1:19" hidden="1" x14ac:dyDescent="0.25">
      <c r="A2318" t="s">
        <v>981</v>
      </c>
      <c r="B2318" t="s">
        <v>1383</v>
      </c>
      <c r="C2318" s="5">
        <v>2</v>
      </c>
      <c r="D2318" t="s">
        <v>924</v>
      </c>
      <c r="E2318" t="s">
        <v>948</v>
      </c>
      <c r="F2318" t="s">
        <v>26</v>
      </c>
      <c r="G2318">
        <v>35</v>
      </c>
      <c r="H2318">
        <v>45</v>
      </c>
      <c r="I2318" t="b">
        <v>0</v>
      </c>
      <c r="J2318" t="s">
        <v>1361</v>
      </c>
      <c r="K2318" t="s">
        <v>32</v>
      </c>
      <c r="L2318" t="s">
        <v>716</v>
      </c>
      <c r="M2318" t="s">
        <v>1170</v>
      </c>
      <c r="Q2318" t="s">
        <v>1383</v>
      </c>
      <c r="R2318" t="s">
        <v>1383</v>
      </c>
      <c r="S2318">
        <v>4</v>
      </c>
    </row>
    <row r="2319" spans="1:19" hidden="1" x14ac:dyDescent="0.25">
      <c r="A2319" t="s">
        <v>981</v>
      </c>
      <c r="B2319" t="s">
        <v>1383</v>
      </c>
      <c r="C2319" s="5">
        <v>2</v>
      </c>
      <c r="D2319" t="s">
        <v>927</v>
      </c>
      <c r="E2319" t="s">
        <v>1343</v>
      </c>
      <c r="F2319" t="s">
        <v>27</v>
      </c>
      <c r="G2319">
        <v>25</v>
      </c>
      <c r="H2319">
        <v>30</v>
      </c>
      <c r="I2319" t="b">
        <v>0</v>
      </c>
      <c r="J2319" t="s">
        <v>1376</v>
      </c>
      <c r="K2319" t="s">
        <v>32</v>
      </c>
      <c r="L2319" t="s">
        <v>716</v>
      </c>
      <c r="M2319" t="s">
        <v>1170</v>
      </c>
      <c r="Q2319" t="s">
        <v>1383</v>
      </c>
      <c r="R2319" t="s">
        <v>1383</v>
      </c>
      <c r="S2319">
        <v>5</v>
      </c>
    </row>
    <row r="2320" spans="1:19" hidden="1" x14ac:dyDescent="0.25">
      <c r="A2320" t="s">
        <v>981</v>
      </c>
      <c r="B2320" t="s">
        <v>1383</v>
      </c>
      <c r="C2320" s="5">
        <v>3</v>
      </c>
      <c r="D2320" t="s">
        <v>11</v>
      </c>
      <c r="E2320" t="s">
        <v>976</v>
      </c>
      <c r="F2320" t="s">
        <v>25</v>
      </c>
      <c r="G2320">
        <v>35</v>
      </c>
      <c r="H2320">
        <v>40</v>
      </c>
      <c r="I2320" t="b">
        <v>1</v>
      </c>
      <c r="J2320" t="s">
        <v>0</v>
      </c>
      <c r="K2320" t="s">
        <v>32</v>
      </c>
      <c r="Q2320" t="s">
        <v>1383</v>
      </c>
      <c r="R2320" t="s">
        <v>1383</v>
      </c>
      <c r="S2320">
        <v>1</v>
      </c>
    </row>
    <row r="2321" spans="1:19" hidden="1" x14ac:dyDescent="0.25">
      <c r="A2321" t="s">
        <v>981</v>
      </c>
      <c r="B2321" t="s">
        <v>1383</v>
      </c>
      <c r="C2321" s="5">
        <v>3</v>
      </c>
      <c r="D2321" t="s">
        <v>903</v>
      </c>
      <c r="E2321" t="s">
        <v>919</v>
      </c>
      <c r="F2321" t="s">
        <v>25</v>
      </c>
      <c r="G2321">
        <v>2</v>
      </c>
      <c r="H2321">
        <v>5</v>
      </c>
      <c r="I2321" t="b">
        <v>1</v>
      </c>
      <c r="J2321" t="s">
        <v>1355</v>
      </c>
      <c r="K2321" t="s">
        <v>32</v>
      </c>
      <c r="Q2321" t="s">
        <v>1383</v>
      </c>
      <c r="R2321" t="s">
        <v>1383</v>
      </c>
      <c r="S2321">
        <v>10</v>
      </c>
    </row>
    <row r="2322" spans="1:19" hidden="1" x14ac:dyDescent="0.25">
      <c r="A2322" t="s">
        <v>981</v>
      </c>
      <c r="B2322" t="s">
        <v>1383</v>
      </c>
      <c r="C2322" s="5">
        <v>3</v>
      </c>
      <c r="D2322" t="s">
        <v>983</v>
      </c>
      <c r="E2322" t="s">
        <v>1131</v>
      </c>
      <c r="F2322" t="s">
        <v>25</v>
      </c>
      <c r="G2322">
        <v>1</v>
      </c>
      <c r="H2322">
        <v>2</v>
      </c>
      <c r="I2322" t="b">
        <v>1</v>
      </c>
      <c r="J2322" t="s">
        <v>1357</v>
      </c>
      <c r="K2322" t="s">
        <v>32</v>
      </c>
      <c r="Q2322" t="s">
        <v>1383</v>
      </c>
      <c r="R2322" t="s">
        <v>1383</v>
      </c>
      <c r="S2322">
        <v>9</v>
      </c>
    </row>
    <row r="2323" spans="1:19" hidden="1" x14ac:dyDescent="0.25">
      <c r="A2323" t="s">
        <v>981</v>
      </c>
      <c r="B2323" t="s">
        <v>1383</v>
      </c>
      <c r="C2323" s="5">
        <v>3</v>
      </c>
      <c r="D2323" t="s">
        <v>1371</v>
      </c>
      <c r="E2323" t="s">
        <v>1340</v>
      </c>
      <c r="F2323" t="s">
        <v>25</v>
      </c>
      <c r="G2323">
        <v>18</v>
      </c>
      <c r="H2323">
        <v>23</v>
      </c>
      <c r="I2323" t="b">
        <v>1</v>
      </c>
      <c r="J2323" t="s">
        <v>1372</v>
      </c>
      <c r="K2323" t="s">
        <v>32</v>
      </c>
      <c r="Q2323" t="s">
        <v>1383</v>
      </c>
      <c r="R2323" t="s">
        <v>1383</v>
      </c>
      <c r="S2323">
        <v>7</v>
      </c>
    </row>
    <row r="2324" spans="1:19" hidden="1" x14ac:dyDescent="0.25">
      <c r="A2324" t="s">
        <v>981</v>
      </c>
      <c r="B2324" t="s">
        <v>1383</v>
      </c>
      <c r="C2324" s="5">
        <v>3</v>
      </c>
      <c r="D2324" t="s">
        <v>407</v>
      </c>
      <c r="E2324" t="s">
        <v>1268</v>
      </c>
      <c r="F2324" t="s">
        <v>27</v>
      </c>
      <c r="G2324">
        <v>2</v>
      </c>
      <c r="H2324">
        <v>5</v>
      </c>
      <c r="I2324" t="b">
        <v>0</v>
      </c>
      <c r="J2324" t="s">
        <v>1363</v>
      </c>
      <c r="K2324" t="s">
        <v>32</v>
      </c>
      <c r="Q2324" t="s">
        <v>1383</v>
      </c>
      <c r="R2324" t="s">
        <v>1383</v>
      </c>
      <c r="S2324">
        <v>2</v>
      </c>
    </row>
    <row r="2325" spans="1:19" hidden="1" x14ac:dyDescent="0.25">
      <c r="A2325" t="s">
        <v>981</v>
      </c>
      <c r="B2325" t="s">
        <v>1383</v>
      </c>
      <c r="C2325" s="5">
        <v>3</v>
      </c>
      <c r="D2325" t="s">
        <v>912</v>
      </c>
      <c r="E2325" t="s">
        <v>941</v>
      </c>
      <c r="F2325" t="s">
        <v>25</v>
      </c>
      <c r="G2325">
        <v>1</v>
      </c>
      <c r="H2325">
        <v>4</v>
      </c>
      <c r="I2325" t="b">
        <v>1</v>
      </c>
      <c r="J2325" t="s">
        <v>1359</v>
      </c>
      <c r="K2325" t="s">
        <v>32</v>
      </c>
      <c r="Q2325" t="s">
        <v>1383</v>
      </c>
      <c r="R2325" t="s">
        <v>1383</v>
      </c>
      <c r="S2325">
        <v>12</v>
      </c>
    </row>
    <row r="2326" spans="1:19" hidden="1" x14ac:dyDescent="0.25">
      <c r="A2326" t="s">
        <v>981</v>
      </c>
      <c r="B2326" t="s">
        <v>1383</v>
      </c>
      <c r="C2326" s="5">
        <v>3</v>
      </c>
      <c r="D2326" t="s">
        <v>918</v>
      </c>
      <c r="E2326" t="s">
        <v>725</v>
      </c>
      <c r="F2326" t="s">
        <v>25</v>
      </c>
      <c r="G2326">
        <v>0</v>
      </c>
      <c r="H2326">
        <v>1</v>
      </c>
      <c r="I2326" t="b">
        <v>1</v>
      </c>
      <c r="J2326" t="s">
        <v>1360</v>
      </c>
      <c r="K2326" t="s">
        <v>32</v>
      </c>
      <c r="Q2326" t="s">
        <v>1383</v>
      </c>
      <c r="R2326" t="s">
        <v>1383</v>
      </c>
      <c r="S2326">
        <v>13</v>
      </c>
    </row>
    <row r="2327" spans="1:19" hidden="1" x14ac:dyDescent="0.25">
      <c r="A2327" t="s">
        <v>981</v>
      </c>
      <c r="B2327" t="s">
        <v>1383</v>
      </c>
      <c r="C2327" s="5">
        <v>3</v>
      </c>
      <c r="D2327" t="s">
        <v>909</v>
      </c>
      <c r="E2327" t="s">
        <v>939</v>
      </c>
      <c r="F2327" t="s">
        <v>25</v>
      </c>
      <c r="G2327">
        <v>0</v>
      </c>
      <c r="H2327">
        <v>3</v>
      </c>
      <c r="I2327" t="b">
        <v>1</v>
      </c>
      <c r="J2327" t="s">
        <v>1373</v>
      </c>
      <c r="K2327" t="s">
        <v>32</v>
      </c>
      <c r="Q2327" t="s">
        <v>1383</v>
      </c>
      <c r="R2327" t="s">
        <v>1383</v>
      </c>
      <c r="S2327">
        <v>15</v>
      </c>
    </row>
    <row r="2328" spans="1:19" hidden="1" x14ac:dyDescent="0.25">
      <c r="A2328" t="s">
        <v>981</v>
      </c>
      <c r="B2328" t="s">
        <v>1383</v>
      </c>
      <c r="C2328" s="5">
        <v>3</v>
      </c>
      <c r="D2328" t="s">
        <v>915</v>
      </c>
      <c r="E2328" t="s">
        <v>725</v>
      </c>
      <c r="F2328" t="s">
        <v>25</v>
      </c>
      <c r="G2328">
        <v>0</v>
      </c>
      <c r="H2328">
        <v>1</v>
      </c>
      <c r="I2328" t="b">
        <v>1</v>
      </c>
      <c r="J2328" t="s">
        <v>1374</v>
      </c>
      <c r="K2328" t="s">
        <v>32</v>
      </c>
      <c r="Q2328" t="s">
        <v>1383</v>
      </c>
      <c r="R2328" t="s">
        <v>1383</v>
      </c>
      <c r="S2328">
        <v>16</v>
      </c>
    </row>
    <row r="2329" spans="1:19" hidden="1" x14ac:dyDescent="0.25">
      <c r="A2329" t="s">
        <v>981</v>
      </c>
      <c r="B2329" t="s">
        <v>1383</v>
      </c>
      <c r="C2329" s="5">
        <v>3</v>
      </c>
      <c r="D2329" t="s">
        <v>1423</v>
      </c>
      <c r="E2329" t="s">
        <v>993</v>
      </c>
      <c r="F2329" t="s">
        <v>25</v>
      </c>
      <c r="G2329">
        <v>30</v>
      </c>
      <c r="H2329">
        <v>35</v>
      </c>
      <c r="I2329" t="b">
        <v>1</v>
      </c>
      <c r="J2329" t="s">
        <v>1424</v>
      </c>
      <c r="K2329" t="s">
        <v>32</v>
      </c>
      <c r="Q2329" t="s">
        <v>1383</v>
      </c>
      <c r="R2329" t="s">
        <v>1383</v>
      </c>
      <c r="S2329">
        <v>6</v>
      </c>
    </row>
    <row r="2330" spans="1:19" hidden="1" x14ac:dyDescent="0.25">
      <c r="A2330" t="s">
        <v>981</v>
      </c>
      <c r="B2330" t="s">
        <v>1383</v>
      </c>
      <c r="C2330" s="5">
        <v>3</v>
      </c>
      <c r="D2330" t="s">
        <v>936</v>
      </c>
      <c r="E2330" t="s">
        <v>1340</v>
      </c>
      <c r="F2330" t="s">
        <v>25</v>
      </c>
      <c r="G2330">
        <v>18</v>
      </c>
      <c r="H2330">
        <v>23</v>
      </c>
      <c r="I2330" t="b">
        <v>1</v>
      </c>
      <c r="J2330" t="s">
        <v>1364</v>
      </c>
      <c r="K2330" t="s">
        <v>32</v>
      </c>
      <c r="L2330" t="s">
        <v>716</v>
      </c>
      <c r="M2330" t="s">
        <v>1170</v>
      </c>
      <c r="Q2330" t="s">
        <v>1383</v>
      </c>
      <c r="R2330" t="s">
        <v>1383</v>
      </c>
      <c r="S2330">
        <v>17</v>
      </c>
    </row>
    <row r="2331" spans="1:19" hidden="1" x14ac:dyDescent="0.25">
      <c r="A2331" t="s">
        <v>981</v>
      </c>
      <c r="B2331" t="s">
        <v>1383</v>
      </c>
      <c r="C2331" s="5">
        <v>3</v>
      </c>
      <c r="D2331" t="s">
        <v>311</v>
      </c>
      <c r="E2331" t="s">
        <v>987</v>
      </c>
      <c r="F2331" t="s">
        <v>26</v>
      </c>
      <c r="G2331">
        <v>25</v>
      </c>
      <c r="H2331">
        <v>35</v>
      </c>
      <c r="I2331" t="b">
        <v>0</v>
      </c>
      <c r="J2331" t="s">
        <v>1290</v>
      </c>
      <c r="K2331" t="s">
        <v>32</v>
      </c>
      <c r="L2331" t="s">
        <v>716</v>
      </c>
      <c r="M2331" t="s">
        <v>1170</v>
      </c>
      <c r="Q2331" t="s">
        <v>1383</v>
      </c>
      <c r="R2331" t="s">
        <v>1383</v>
      </c>
      <c r="S2331">
        <v>3</v>
      </c>
    </row>
    <row r="2332" spans="1:19" hidden="1" x14ac:dyDescent="0.25">
      <c r="A2332" t="s">
        <v>981</v>
      </c>
      <c r="B2332" t="s">
        <v>1383</v>
      </c>
      <c r="C2332" s="5">
        <v>3</v>
      </c>
      <c r="D2332" t="s">
        <v>924</v>
      </c>
      <c r="E2332" t="s">
        <v>946</v>
      </c>
      <c r="F2332" t="s">
        <v>26</v>
      </c>
      <c r="G2332">
        <v>40</v>
      </c>
      <c r="H2332">
        <v>50</v>
      </c>
      <c r="I2332" t="b">
        <v>0</v>
      </c>
      <c r="J2332" t="s">
        <v>1361</v>
      </c>
      <c r="K2332" t="s">
        <v>32</v>
      </c>
      <c r="L2332" t="s">
        <v>716</v>
      </c>
      <c r="M2332" t="s">
        <v>1170</v>
      </c>
      <c r="Q2332" t="s">
        <v>1383</v>
      </c>
      <c r="R2332" t="s">
        <v>1383</v>
      </c>
      <c r="S2332">
        <v>4</v>
      </c>
    </row>
    <row r="2333" spans="1:19" hidden="1" x14ac:dyDescent="0.25">
      <c r="A2333" t="s">
        <v>981</v>
      </c>
      <c r="B2333" t="s">
        <v>1383</v>
      </c>
      <c r="C2333" s="5">
        <v>3</v>
      </c>
      <c r="D2333" t="s">
        <v>927</v>
      </c>
      <c r="E2333" t="s">
        <v>925</v>
      </c>
      <c r="F2333" t="s">
        <v>26</v>
      </c>
      <c r="G2333">
        <v>30</v>
      </c>
      <c r="H2333">
        <v>40</v>
      </c>
      <c r="I2333" t="b">
        <v>0</v>
      </c>
      <c r="J2333" t="s">
        <v>1376</v>
      </c>
      <c r="K2333" t="s">
        <v>32</v>
      </c>
      <c r="L2333" t="s">
        <v>716</v>
      </c>
      <c r="M2333" t="s">
        <v>1170</v>
      </c>
      <c r="Q2333" t="s">
        <v>1383</v>
      </c>
      <c r="R2333" t="s">
        <v>1383</v>
      </c>
      <c r="S2333">
        <v>5</v>
      </c>
    </row>
    <row r="2334" spans="1:19" hidden="1" x14ac:dyDescent="0.25">
      <c r="A2334" t="s">
        <v>981</v>
      </c>
      <c r="B2334" t="s">
        <v>1383</v>
      </c>
      <c r="C2334" s="5">
        <v>4</v>
      </c>
      <c r="D2334" t="s">
        <v>1379</v>
      </c>
      <c r="E2334" t="s">
        <v>1380</v>
      </c>
      <c r="F2334" t="s">
        <v>25</v>
      </c>
      <c r="G2334">
        <v>1.5</v>
      </c>
      <c r="H2334">
        <v>3</v>
      </c>
      <c r="I2334" t="b">
        <v>1</v>
      </c>
      <c r="J2334" t="s">
        <v>1381</v>
      </c>
      <c r="K2334" t="s">
        <v>32</v>
      </c>
      <c r="Q2334" t="s">
        <v>1383</v>
      </c>
      <c r="R2334" t="s">
        <v>1383</v>
      </c>
      <c r="S2334">
        <v>19</v>
      </c>
    </row>
    <row r="2335" spans="1:19" hidden="1" x14ac:dyDescent="0.25">
      <c r="A2335" t="s">
        <v>981</v>
      </c>
      <c r="B2335" t="s">
        <v>1383</v>
      </c>
      <c r="C2335" s="5">
        <v>4</v>
      </c>
      <c r="D2335" t="s">
        <v>1371</v>
      </c>
      <c r="E2335" t="s">
        <v>969</v>
      </c>
      <c r="F2335" t="s">
        <v>24</v>
      </c>
      <c r="G2335">
        <v>10</v>
      </c>
      <c r="H2335">
        <v>20</v>
      </c>
      <c r="I2335" t="b">
        <v>1</v>
      </c>
      <c r="J2335" t="s">
        <v>1372</v>
      </c>
      <c r="K2335" t="s">
        <v>32</v>
      </c>
      <c r="Q2335" t="s">
        <v>1383</v>
      </c>
      <c r="R2335" t="s">
        <v>1383</v>
      </c>
      <c r="S2335">
        <v>7</v>
      </c>
    </row>
    <row r="2336" spans="1:19" hidden="1" x14ac:dyDescent="0.25">
      <c r="A2336" t="s">
        <v>981</v>
      </c>
      <c r="B2336" t="s">
        <v>1383</v>
      </c>
      <c r="C2336" s="5">
        <v>4</v>
      </c>
      <c r="D2336" t="s">
        <v>1423</v>
      </c>
      <c r="E2336" t="s">
        <v>969</v>
      </c>
      <c r="F2336" t="s">
        <v>24</v>
      </c>
      <c r="G2336">
        <v>10</v>
      </c>
      <c r="H2336">
        <v>20</v>
      </c>
      <c r="I2336" t="b">
        <v>1</v>
      </c>
      <c r="J2336" t="s">
        <v>1424</v>
      </c>
      <c r="K2336" t="s">
        <v>32</v>
      </c>
      <c r="Q2336" t="s">
        <v>1383</v>
      </c>
      <c r="R2336" t="s">
        <v>1383</v>
      </c>
      <c r="S2336">
        <v>6</v>
      </c>
    </row>
    <row r="2337" spans="1:19" hidden="1" x14ac:dyDescent="0.25">
      <c r="A2337" t="s">
        <v>981</v>
      </c>
      <c r="B2337" t="s">
        <v>1383</v>
      </c>
      <c r="C2337" s="5">
        <v>4</v>
      </c>
      <c r="D2337" t="s">
        <v>407</v>
      </c>
      <c r="E2337" t="s">
        <v>1324</v>
      </c>
      <c r="F2337" t="s">
        <v>27</v>
      </c>
      <c r="G2337">
        <v>10</v>
      </c>
      <c r="H2337">
        <v>15</v>
      </c>
      <c r="I2337" t="b">
        <v>0</v>
      </c>
      <c r="J2337" t="s">
        <v>1363</v>
      </c>
      <c r="K2337" t="s">
        <v>32</v>
      </c>
      <c r="Q2337" t="s">
        <v>1383</v>
      </c>
      <c r="R2337" t="s">
        <v>1383</v>
      </c>
      <c r="S2337">
        <v>2</v>
      </c>
    </row>
    <row r="2338" spans="1:19" hidden="1" x14ac:dyDescent="0.25">
      <c r="A2338" t="s">
        <v>981</v>
      </c>
      <c r="B2338" t="s">
        <v>1383</v>
      </c>
      <c r="C2338" s="5">
        <v>4</v>
      </c>
      <c r="D2338" t="s">
        <v>11</v>
      </c>
      <c r="E2338" t="s">
        <v>1385</v>
      </c>
      <c r="F2338" t="s">
        <v>25</v>
      </c>
      <c r="G2338">
        <v>25</v>
      </c>
      <c r="H2338">
        <v>36</v>
      </c>
      <c r="I2338" t="b">
        <v>1</v>
      </c>
      <c r="J2338" t="s">
        <v>0</v>
      </c>
      <c r="K2338" t="s">
        <v>32</v>
      </c>
      <c r="L2338" t="s">
        <v>716</v>
      </c>
      <c r="M2338" t="s">
        <v>1170</v>
      </c>
      <c r="Q2338" t="s">
        <v>1383</v>
      </c>
      <c r="R2338" t="s">
        <v>1383</v>
      </c>
      <c r="S2338">
        <v>1</v>
      </c>
    </row>
    <row r="2339" spans="1:19" hidden="1" x14ac:dyDescent="0.25">
      <c r="A2339" t="s">
        <v>981</v>
      </c>
      <c r="B2339" t="s">
        <v>1383</v>
      </c>
      <c r="C2339" s="5">
        <v>4</v>
      </c>
      <c r="D2339" t="s">
        <v>148</v>
      </c>
      <c r="E2339" t="s">
        <v>725</v>
      </c>
      <c r="F2339" t="s">
        <v>25</v>
      </c>
      <c r="G2339">
        <v>0</v>
      </c>
      <c r="H2339">
        <v>1</v>
      </c>
      <c r="I2339" t="b">
        <v>1</v>
      </c>
      <c r="J2339" t="s">
        <v>1382</v>
      </c>
      <c r="K2339" t="s">
        <v>32</v>
      </c>
      <c r="L2339" t="s">
        <v>716</v>
      </c>
      <c r="M2339" t="s">
        <v>1170</v>
      </c>
      <c r="Q2339" t="s">
        <v>1383</v>
      </c>
      <c r="R2339" t="s">
        <v>1383</v>
      </c>
      <c r="S2339">
        <v>14</v>
      </c>
    </row>
    <row r="2340" spans="1:19" hidden="1" x14ac:dyDescent="0.25">
      <c r="A2340" t="s">
        <v>981</v>
      </c>
      <c r="B2340" t="s">
        <v>1383</v>
      </c>
      <c r="C2340" s="5">
        <v>4</v>
      </c>
      <c r="D2340" t="s">
        <v>311</v>
      </c>
      <c r="E2340" t="s">
        <v>948</v>
      </c>
      <c r="F2340" t="s">
        <v>26</v>
      </c>
      <c r="G2340">
        <v>35</v>
      </c>
      <c r="H2340">
        <v>45</v>
      </c>
      <c r="I2340" t="b">
        <v>0</v>
      </c>
      <c r="J2340" t="s">
        <v>1290</v>
      </c>
      <c r="K2340" t="s">
        <v>32</v>
      </c>
      <c r="L2340" t="s">
        <v>716</v>
      </c>
      <c r="M2340" t="s">
        <v>1170</v>
      </c>
      <c r="Q2340" t="s">
        <v>1383</v>
      </c>
      <c r="R2340" t="s">
        <v>1383</v>
      </c>
      <c r="S2340">
        <v>3</v>
      </c>
    </row>
    <row r="2341" spans="1:19" hidden="1" x14ac:dyDescent="0.25">
      <c r="A2341" t="s">
        <v>981</v>
      </c>
      <c r="B2341" t="s">
        <v>1383</v>
      </c>
      <c r="C2341" s="5">
        <v>4</v>
      </c>
      <c r="D2341" t="s">
        <v>983</v>
      </c>
      <c r="E2341" t="s">
        <v>1386</v>
      </c>
      <c r="F2341" t="s">
        <v>24</v>
      </c>
      <c r="G2341">
        <v>0.5</v>
      </c>
      <c r="H2341">
        <v>1.5</v>
      </c>
      <c r="I2341" t="b">
        <v>1</v>
      </c>
      <c r="J2341" t="s">
        <v>1357</v>
      </c>
      <c r="K2341" t="s">
        <v>32</v>
      </c>
      <c r="L2341" t="s">
        <v>716</v>
      </c>
      <c r="M2341" t="s">
        <v>1170</v>
      </c>
      <c r="Q2341" t="s">
        <v>1383</v>
      </c>
      <c r="R2341" t="s">
        <v>1383</v>
      </c>
      <c r="S2341">
        <v>9</v>
      </c>
    </row>
    <row r="2342" spans="1:19" hidden="1" x14ac:dyDescent="0.25">
      <c r="A2342" t="s">
        <v>981</v>
      </c>
      <c r="B2342" t="s">
        <v>1383</v>
      </c>
      <c r="C2342" s="5">
        <v>4</v>
      </c>
      <c r="D2342" t="s">
        <v>924</v>
      </c>
      <c r="E2342" t="s">
        <v>953</v>
      </c>
      <c r="F2342" t="s">
        <v>26</v>
      </c>
      <c r="G2342">
        <v>55</v>
      </c>
      <c r="H2342">
        <v>65</v>
      </c>
      <c r="I2342" t="b">
        <v>0</v>
      </c>
      <c r="J2342" t="s">
        <v>1361</v>
      </c>
      <c r="K2342" t="s">
        <v>32</v>
      </c>
      <c r="L2342" t="s">
        <v>716</v>
      </c>
      <c r="M2342" t="s">
        <v>1170</v>
      </c>
      <c r="Q2342" t="s">
        <v>1383</v>
      </c>
      <c r="R2342" t="s">
        <v>1383</v>
      </c>
      <c r="S2342">
        <v>4</v>
      </c>
    </row>
    <row r="2343" spans="1:19" hidden="1" x14ac:dyDescent="0.25">
      <c r="A2343" t="s">
        <v>981</v>
      </c>
      <c r="B2343" t="s">
        <v>1383</v>
      </c>
      <c r="C2343" s="5">
        <v>4</v>
      </c>
      <c r="D2343" t="s">
        <v>927</v>
      </c>
      <c r="E2343" t="s">
        <v>946</v>
      </c>
      <c r="F2343" t="s">
        <v>26</v>
      </c>
      <c r="G2343">
        <v>40</v>
      </c>
      <c r="H2343">
        <v>50</v>
      </c>
      <c r="I2343" t="b">
        <v>0</v>
      </c>
      <c r="J2343" t="s">
        <v>1376</v>
      </c>
      <c r="K2343" t="s">
        <v>32</v>
      </c>
      <c r="L2343" t="s">
        <v>716</v>
      </c>
      <c r="M2343" t="s">
        <v>1170</v>
      </c>
      <c r="Q2343" t="s">
        <v>1383</v>
      </c>
      <c r="R2343" t="s">
        <v>1383</v>
      </c>
      <c r="S2343">
        <v>5</v>
      </c>
    </row>
    <row r="2344" spans="1:19" hidden="1" x14ac:dyDescent="0.25">
      <c r="A2344" t="s">
        <v>981</v>
      </c>
      <c r="B2344" t="s">
        <v>1383</v>
      </c>
      <c r="C2344" s="5">
        <v>5</v>
      </c>
      <c r="D2344" t="s">
        <v>11</v>
      </c>
      <c r="E2344" t="s">
        <v>1387</v>
      </c>
      <c r="F2344" t="s">
        <v>25</v>
      </c>
      <c r="G2344">
        <v>16</v>
      </c>
      <c r="H2344">
        <v>23</v>
      </c>
      <c r="I2344" t="b">
        <v>1</v>
      </c>
      <c r="J2344" t="s">
        <v>0</v>
      </c>
      <c r="K2344" t="s">
        <v>32</v>
      </c>
      <c r="Q2344" t="s">
        <v>1383</v>
      </c>
      <c r="R2344" t="s">
        <v>1383</v>
      </c>
      <c r="S2344">
        <v>1</v>
      </c>
    </row>
    <row r="2345" spans="1:19" hidden="1" x14ac:dyDescent="0.25">
      <c r="A2345" t="s">
        <v>981</v>
      </c>
      <c r="B2345" t="s">
        <v>1383</v>
      </c>
      <c r="C2345" s="5">
        <v>5</v>
      </c>
      <c r="D2345" t="s">
        <v>1371</v>
      </c>
      <c r="E2345" t="s">
        <v>1388</v>
      </c>
      <c r="F2345" t="s">
        <v>25</v>
      </c>
      <c r="G2345">
        <v>1</v>
      </c>
      <c r="H2345">
        <v>10</v>
      </c>
      <c r="I2345" t="b">
        <v>1</v>
      </c>
      <c r="J2345" t="s">
        <v>1372</v>
      </c>
      <c r="K2345" t="s">
        <v>32</v>
      </c>
      <c r="Q2345" t="s">
        <v>1383</v>
      </c>
      <c r="R2345" t="s">
        <v>1383</v>
      </c>
      <c r="S2345">
        <v>7</v>
      </c>
    </row>
    <row r="2346" spans="1:19" hidden="1" x14ac:dyDescent="0.25">
      <c r="A2346" t="s">
        <v>981</v>
      </c>
      <c r="B2346" t="s">
        <v>1383</v>
      </c>
      <c r="C2346" s="5">
        <v>5</v>
      </c>
      <c r="D2346" t="s">
        <v>1423</v>
      </c>
      <c r="E2346" t="s">
        <v>989</v>
      </c>
      <c r="F2346" t="s">
        <v>24</v>
      </c>
      <c r="G2346">
        <v>0</v>
      </c>
      <c r="H2346">
        <v>2</v>
      </c>
      <c r="I2346" t="b">
        <v>1</v>
      </c>
      <c r="J2346" t="s">
        <v>1424</v>
      </c>
      <c r="K2346" t="s">
        <v>32</v>
      </c>
      <c r="Q2346" t="s">
        <v>1383</v>
      </c>
      <c r="R2346" t="s">
        <v>1383</v>
      </c>
      <c r="S2346">
        <v>6</v>
      </c>
    </row>
    <row r="2347" spans="1:19" hidden="1" x14ac:dyDescent="0.25">
      <c r="A2347" t="s">
        <v>981</v>
      </c>
      <c r="B2347" t="s">
        <v>1389</v>
      </c>
      <c r="C2347" s="5">
        <v>2</v>
      </c>
      <c r="D2347" t="s">
        <v>11</v>
      </c>
      <c r="E2347" t="s">
        <v>988</v>
      </c>
      <c r="F2347" t="s">
        <v>24</v>
      </c>
      <c r="G2347">
        <v>45</v>
      </c>
      <c r="H2347">
        <v>55</v>
      </c>
      <c r="I2347" t="b">
        <v>1</v>
      </c>
      <c r="J2347" t="s">
        <v>0</v>
      </c>
      <c r="K2347" t="s">
        <v>32</v>
      </c>
      <c r="Q2347" t="s">
        <v>1389</v>
      </c>
      <c r="R2347" t="s">
        <v>1389</v>
      </c>
      <c r="S2347">
        <v>1</v>
      </c>
    </row>
    <row r="2348" spans="1:19" hidden="1" x14ac:dyDescent="0.25">
      <c r="A2348" t="s">
        <v>981</v>
      </c>
      <c r="B2348" t="s">
        <v>1389</v>
      </c>
      <c r="C2348" s="5">
        <v>2</v>
      </c>
      <c r="D2348" t="s">
        <v>903</v>
      </c>
      <c r="E2348" t="s">
        <v>1016</v>
      </c>
      <c r="F2348" t="s">
        <v>25</v>
      </c>
      <c r="G2348">
        <v>4</v>
      </c>
      <c r="H2348">
        <v>7</v>
      </c>
      <c r="I2348" t="b">
        <v>1</v>
      </c>
      <c r="J2348" t="s">
        <v>1355</v>
      </c>
      <c r="K2348" t="s">
        <v>32</v>
      </c>
      <c r="Q2348" t="s">
        <v>1389</v>
      </c>
      <c r="R2348" t="s">
        <v>1389</v>
      </c>
      <c r="S2348">
        <v>10</v>
      </c>
    </row>
    <row r="2349" spans="1:19" hidden="1" x14ac:dyDescent="0.25">
      <c r="A2349" t="s">
        <v>981</v>
      </c>
      <c r="B2349" t="s">
        <v>1389</v>
      </c>
      <c r="C2349" s="5">
        <v>2</v>
      </c>
      <c r="D2349" t="s">
        <v>983</v>
      </c>
      <c r="E2349" t="s">
        <v>961</v>
      </c>
      <c r="F2349" t="s">
        <v>25</v>
      </c>
      <c r="G2349">
        <v>3</v>
      </c>
      <c r="H2349">
        <v>8</v>
      </c>
      <c r="I2349" t="b">
        <v>1</v>
      </c>
      <c r="J2349" t="s">
        <v>1357</v>
      </c>
      <c r="K2349" t="s">
        <v>32</v>
      </c>
      <c r="Q2349" t="s">
        <v>1389</v>
      </c>
      <c r="R2349" t="s">
        <v>1389</v>
      </c>
      <c r="S2349">
        <v>9</v>
      </c>
    </row>
    <row r="2350" spans="1:19" hidden="1" x14ac:dyDescent="0.25">
      <c r="A2350" t="s">
        <v>981</v>
      </c>
      <c r="B2350" t="s">
        <v>1389</v>
      </c>
      <c r="C2350" s="5">
        <v>2</v>
      </c>
      <c r="D2350" t="s">
        <v>1371</v>
      </c>
      <c r="E2350" t="s">
        <v>950</v>
      </c>
      <c r="F2350" t="s">
        <v>25</v>
      </c>
      <c r="G2350">
        <v>25</v>
      </c>
      <c r="H2350">
        <v>30</v>
      </c>
      <c r="I2350" t="b">
        <v>1</v>
      </c>
      <c r="J2350" t="s">
        <v>1372</v>
      </c>
      <c r="K2350" t="s">
        <v>32</v>
      </c>
      <c r="Q2350" t="s">
        <v>1389</v>
      </c>
      <c r="R2350" t="s">
        <v>1389</v>
      </c>
      <c r="S2350">
        <v>7</v>
      </c>
    </row>
    <row r="2351" spans="1:19" hidden="1" x14ac:dyDescent="0.25">
      <c r="A2351" t="s">
        <v>981</v>
      </c>
      <c r="B2351" t="s">
        <v>1389</v>
      </c>
      <c r="C2351" s="5">
        <v>2</v>
      </c>
      <c r="D2351" t="s">
        <v>407</v>
      </c>
      <c r="E2351" t="s">
        <v>1287</v>
      </c>
      <c r="F2351" t="s">
        <v>27</v>
      </c>
      <c r="G2351">
        <v>0</v>
      </c>
      <c r="H2351">
        <v>3</v>
      </c>
      <c r="I2351" t="b">
        <v>0</v>
      </c>
      <c r="J2351" t="s">
        <v>1363</v>
      </c>
      <c r="K2351" t="s">
        <v>32</v>
      </c>
      <c r="Q2351" t="s">
        <v>1389</v>
      </c>
      <c r="R2351" t="s">
        <v>1389</v>
      </c>
      <c r="S2351">
        <v>2</v>
      </c>
    </row>
    <row r="2352" spans="1:19" hidden="1" x14ac:dyDescent="0.25">
      <c r="A2352" t="s">
        <v>981</v>
      </c>
      <c r="B2352" t="s">
        <v>1389</v>
      </c>
      <c r="C2352" s="5">
        <v>2</v>
      </c>
      <c r="D2352" t="s">
        <v>912</v>
      </c>
      <c r="E2352" t="s">
        <v>982</v>
      </c>
      <c r="F2352" t="s">
        <v>25</v>
      </c>
      <c r="G2352">
        <v>5</v>
      </c>
      <c r="H2352">
        <v>8</v>
      </c>
      <c r="I2352" t="b">
        <v>1</v>
      </c>
      <c r="J2352" t="s">
        <v>1359</v>
      </c>
      <c r="K2352" t="s">
        <v>32</v>
      </c>
      <c r="Q2352" t="s">
        <v>1389</v>
      </c>
      <c r="R2352" t="s">
        <v>1389</v>
      </c>
      <c r="S2352">
        <v>12</v>
      </c>
    </row>
    <row r="2353" spans="1:19" hidden="1" x14ac:dyDescent="0.25">
      <c r="A2353" t="s">
        <v>981</v>
      </c>
      <c r="B2353" t="s">
        <v>1389</v>
      </c>
      <c r="C2353" s="5">
        <v>2</v>
      </c>
      <c r="D2353" t="s">
        <v>918</v>
      </c>
      <c r="E2353" t="s">
        <v>919</v>
      </c>
      <c r="F2353" t="s">
        <v>25</v>
      </c>
      <c r="G2353">
        <v>2</v>
      </c>
      <c r="H2353">
        <v>5</v>
      </c>
      <c r="I2353" t="b">
        <v>1</v>
      </c>
      <c r="J2353" t="s">
        <v>1360</v>
      </c>
      <c r="K2353" t="s">
        <v>32</v>
      </c>
      <c r="Q2353" t="s">
        <v>1389</v>
      </c>
      <c r="R2353" t="s">
        <v>1389</v>
      </c>
      <c r="S2353">
        <v>13</v>
      </c>
    </row>
    <row r="2354" spans="1:19" hidden="1" x14ac:dyDescent="0.25">
      <c r="A2354" t="s">
        <v>981</v>
      </c>
      <c r="B2354" t="s">
        <v>1389</v>
      </c>
      <c r="C2354" s="5">
        <v>2</v>
      </c>
      <c r="D2354" t="s">
        <v>909</v>
      </c>
      <c r="E2354" t="s">
        <v>910</v>
      </c>
      <c r="F2354" t="s">
        <v>25</v>
      </c>
      <c r="G2354">
        <v>4</v>
      </c>
      <c r="H2354">
        <v>9</v>
      </c>
      <c r="I2354" t="b">
        <v>1</v>
      </c>
      <c r="J2354" t="s">
        <v>1373</v>
      </c>
      <c r="K2354" t="s">
        <v>32</v>
      </c>
      <c r="Q2354" t="s">
        <v>1389</v>
      </c>
      <c r="R2354" t="s">
        <v>1389</v>
      </c>
      <c r="S2354">
        <v>15</v>
      </c>
    </row>
    <row r="2355" spans="1:19" hidden="1" x14ac:dyDescent="0.25">
      <c r="A2355" t="s">
        <v>981</v>
      </c>
      <c r="B2355" t="s">
        <v>1389</v>
      </c>
      <c r="C2355" s="5">
        <v>2</v>
      </c>
      <c r="D2355" t="s">
        <v>915</v>
      </c>
      <c r="E2355" t="s">
        <v>919</v>
      </c>
      <c r="F2355" t="s">
        <v>25</v>
      </c>
      <c r="G2355">
        <v>2</v>
      </c>
      <c r="H2355">
        <v>5</v>
      </c>
      <c r="I2355" t="b">
        <v>1</v>
      </c>
      <c r="J2355" t="s">
        <v>1374</v>
      </c>
      <c r="K2355" t="s">
        <v>32</v>
      </c>
      <c r="Q2355" t="s">
        <v>1389</v>
      </c>
      <c r="R2355" t="s">
        <v>1389</v>
      </c>
      <c r="S2355">
        <v>16</v>
      </c>
    </row>
    <row r="2356" spans="1:19" hidden="1" x14ac:dyDescent="0.25">
      <c r="A2356" t="s">
        <v>981</v>
      </c>
      <c r="B2356" t="s">
        <v>1389</v>
      </c>
      <c r="C2356" s="5">
        <v>2</v>
      </c>
      <c r="D2356" t="s">
        <v>1423</v>
      </c>
      <c r="E2356" t="s">
        <v>943</v>
      </c>
      <c r="F2356" t="s">
        <v>24</v>
      </c>
      <c r="G2356">
        <v>30</v>
      </c>
      <c r="H2356">
        <v>40</v>
      </c>
      <c r="I2356" t="b">
        <v>1</v>
      </c>
      <c r="J2356" t="s">
        <v>1424</v>
      </c>
      <c r="K2356" t="s">
        <v>32</v>
      </c>
      <c r="Q2356" t="s">
        <v>1389</v>
      </c>
      <c r="R2356" t="s">
        <v>1389</v>
      </c>
      <c r="S2356">
        <v>6</v>
      </c>
    </row>
    <row r="2357" spans="1:19" hidden="1" x14ac:dyDescent="0.25">
      <c r="A2357" t="s">
        <v>981</v>
      </c>
      <c r="B2357" t="s">
        <v>1389</v>
      </c>
      <c r="C2357" s="5">
        <v>2</v>
      </c>
      <c r="D2357" t="s">
        <v>1365</v>
      </c>
      <c r="E2357" t="s">
        <v>1271</v>
      </c>
      <c r="F2357" t="s">
        <v>27</v>
      </c>
      <c r="G2357">
        <v>0</v>
      </c>
      <c r="H2357">
        <v>1</v>
      </c>
      <c r="I2357" t="b">
        <v>0</v>
      </c>
      <c r="J2357" t="s">
        <v>1366</v>
      </c>
      <c r="K2357" t="s">
        <v>32</v>
      </c>
      <c r="Q2357" t="s">
        <v>1389</v>
      </c>
      <c r="R2357" t="s">
        <v>1389</v>
      </c>
      <c r="S2357">
        <v>11</v>
      </c>
    </row>
    <row r="2358" spans="1:19" hidden="1" x14ac:dyDescent="0.25">
      <c r="A2358" t="s">
        <v>981</v>
      </c>
      <c r="B2358" t="s">
        <v>1389</v>
      </c>
      <c r="C2358" s="5">
        <v>2</v>
      </c>
      <c r="D2358" t="s">
        <v>936</v>
      </c>
      <c r="E2358" t="s">
        <v>950</v>
      </c>
      <c r="F2358" t="s">
        <v>25</v>
      </c>
      <c r="G2358">
        <v>25</v>
      </c>
      <c r="H2358">
        <v>30</v>
      </c>
      <c r="I2358" t="b">
        <v>1</v>
      </c>
      <c r="J2358" t="s">
        <v>1364</v>
      </c>
      <c r="K2358" t="s">
        <v>32</v>
      </c>
      <c r="Q2358" t="s">
        <v>1389</v>
      </c>
      <c r="R2358" t="s">
        <v>1389</v>
      </c>
      <c r="S2358">
        <v>17</v>
      </c>
    </row>
    <row r="2359" spans="1:19" hidden="1" x14ac:dyDescent="0.25">
      <c r="A2359" t="s">
        <v>981</v>
      </c>
      <c r="B2359" t="s">
        <v>1389</v>
      </c>
      <c r="C2359" s="5">
        <v>2</v>
      </c>
      <c r="D2359" t="s">
        <v>311</v>
      </c>
      <c r="E2359" t="s">
        <v>974</v>
      </c>
      <c r="F2359" t="s">
        <v>27</v>
      </c>
      <c r="G2359">
        <v>20</v>
      </c>
      <c r="H2359">
        <v>25</v>
      </c>
      <c r="I2359" t="b">
        <v>0</v>
      </c>
      <c r="J2359" t="s">
        <v>1290</v>
      </c>
      <c r="K2359" t="s">
        <v>32</v>
      </c>
      <c r="Q2359" t="s">
        <v>1389</v>
      </c>
      <c r="R2359" t="s">
        <v>1389</v>
      </c>
      <c r="S2359">
        <v>3</v>
      </c>
    </row>
    <row r="2360" spans="1:19" hidden="1" x14ac:dyDescent="0.25">
      <c r="A2360" t="s">
        <v>981</v>
      </c>
      <c r="B2360" t="s">
        <v>1389</v>
      </c>
      <c r="C2360" s="5">
        <v>2</v>
      </c>
      <c r="D2360" t="s">
        <v>924</v>
      </c>
      <c r="E2360" t="s">
        <v>1294</v>
      </c>
      <c r="F2360" t="s">
        <v>27</v>
      </c>
      <c r="G2360">
        <v>35</v>
      </c>
      <c r="H2360">
        <v>40</v>
      </c>
      <c r="I2360" t="b">
        <v>0</v>
      </c>
      <c r="J2360" t="s">
        <v>1361</v>
      </c>
      <c r="K2360" t="s">
        <v>32</v>
      </c>
      <c r="Q2360" t="s">
        <v>1389</v>
      </c>
      <c r="R2360" t="s">
        <v>1389</v>
      </c>
      <c r="S2360">
        <v>4</v>
      </c>
    </row>
    <row r="2361" spans="1:19" hidden="1" x14ac:dyDescent="0.25">
      <c r="A2361" t="s">
        <v>981</v>
      </c>
      <c r="B2361" t="s">
        <v>1389</v>
      </c>
      <c r="C2361" s="5">
        <v>3</v>
      </c>
      <c r="D2361" t="s">
        <v>903</v>
      </c>
      <c r="E2361" t="s">
        <v>941</v>
      </c>
      <c r="F2361" t="s">
        <v>25</v>
      </c>
      <c r="G2361">
        <v>1</v>
      </c>
      <c r="H2361">
        <v>4</v>
      </c>
      <c r="I2361" t="b">
        <v>1</v>
      </c>
      <c r="J2361" t="s">
        <v>1355</v>
      </c>
      <c r="K2361" t="s">
        <v>32</v>
      </c>
      <c r="Q2361" t="s">
        <v>1389</v>
      </c>
      <c r="R2361" t="s">
        <v>1389</v>
      </c>
      <c r="S2361">
        <v>10</v>
      </c>
    </row>
    <row r="2362" spans="1:19" hidden="1" x14ac:dyDescent="0.25">
      <c r="A2362" t="s">
        <v>981</v>
      </c>
      <c r="B2362" t="s">
        <v>1389</v>
      </c>
      <c r="C2362" s="5">
        <v>3</v>
      </c>
      <c r="D2362" t="s">
        <v>983</v>
      </c>
      <c r="E2362" t="s">
        <v>1131</v>
      </c>
      <c r="F2362" t="s">
        <v>25</v>
      </c>
      <c r="G2362">
        <v>1</v>
      </c>
      <c r="H2362">
        <v>2</v>
      </c>
      <c r="I2362" t="b">
        <v>1</v>
      </c>
      <c r="J2362" t="s">
        <v>1357</v>
      </c>
      <c r="K2362" t="s">
        <v>32</v>
      </c>
      <c r="Q2362" t="s">
        <v>1389</v>
      </c>
      <c r="R2362" t="s">
        <v>1389</v>
      </c>
      <c r="S2362">
        <v>9</v>
      </c>
    </row>
    <row r="2363" spans="1:19" hidden="1" x14ac:dyDescent="0.25">
      <c r="A2363" t="s">
        <v>981</v>
      </c>
      <c r="B2363" t="s">
        <v>1389</v>
      </c>
      <c r="C2363" s="5">
        <v>3</v>
      </c>
      <c r="D2363" t="s">
        <v>1371</v>
      </c>
      <c r="E2363" t="s">
        <v>979</v>
      </c>
      <c r="F2363" t="s">
        <v>25</v>
      </c>
      <c r="G2363">
        <v>20</v>
      </c>
      <c r="H2363">
        <v>25</v>
      </c>
      <c r="I2363" t="b">
        <v>1</v>
      </c>
      <c r="J2363" t="s">
        <v>1372</v>
      </c>
      <c r="K2363" t="s">
        <v>32</v>
      </c>
      <c r="Q2363" t="s">
        <v>1389</v>
      </c>
      <c r="R2363" t="s">
        <v>1389</v>
      </c>
      <c r="S2363">
        <v>7</v>
      </c>
    </row>
    <row r="2364" spans="1:19" hidden="1" x14ac:dyDescent="0.25">
      <c r="A2364" t="s">
        <v>981</v>
      </c>
      <c r="B2364" t="s">
        <v>1389</v>
      </c>
      <c r="C2364" s="5">
        <v>3</v>
      </c>
      <c r="D2364" t="s">
        <v>407</v>
      </c>
      <c r="E2364" t="s">
        <v>1334</v>
      </c>
      <c r="F2364" t="s">
        <v>27</v>
      </c>
      <c r="G2364">
        <v>3</v>
      </c>
      <c r="H2364">
        <v>8</v>
      </c>
      <c r="I2364" t="b">
        <v>0</v>
      </c>
      <c r="J2364" t="s">
        <v>1363</v>
      </c>
      <c r="K2364" t="s">
        <v>32</v>
      </c>
      <c r="Q2364" t="s">
        <v>1389</v>
      </c>
      <c r="R2364" t="s">
        <v>1389</v>
      </c>
      <c r="S2364">
        <v>2</v>
      </c>
    </row>
    <row r="2365" spans="1:19" hidden="1" x14ac:dyDescent="0.25">
      <c r="A2365" t="s">
        <v>981</v>
      </c>
      <c r="B2365" t="s">
        <v>1389</v>
      </c>
      <c r="C2365" s="5">
        <v>3</v>
      </c>
      <c r="D2365" t="s">
        <v>912</v>
      </c>
      <c r="E2365" t="s">
        <v>1345</v>
      </c>
      <c r="F2365" t="s">
        <v>25</v>
      </c>
      <c r="G2365">
        <v>0</v>
      </c>
      <c r="H2365">
        <v>5</v>
      </c>
      <c r="I2365" t="b">
        <v>1</v>
      </c>
      <c r="J2365" t="s">
        <v>1359</v>
      </c>
      <c r="K2365" t="s">
        <v>32</v>
      </c>
      <c r="Q2365" t="s">
        <v>1389</v>
      </c>
      <c r="R2365" t="s">
        <v>1389</v>
      </c>
      <c r="S2365">
        <v>12</v>
      </c>
    </row>
    <row r="2366" spans="1:19" hidden="1" x14ac:dyDescent="0.25">
      <c r="A2366" t="s">
        <v>981</v>
      </c>
      <c r="B2366" t="s">
        <v>1389</v>
      </c>
      <c r="C2366" s="5">
        <v>3</v>
      </c>
      <c r="D2366" t="s">
        <v>918</v>
      </c>
      <c r="E2366" t="s">
        <v>725</v>
      </c>
      <c r="F2366" t="s">
        <v>25</v>
      </c>
      <c r="G2366">
        <v>0</v>
      </c>
      <c r="H2366">
        <v>1</v>
      </c>
      <c r="I2366" t="b">
        <v>1</v>
      </c>
      <c r="J2366" t="s">
        <v>1360</v>
      </c>
      <c r="K2366" t="s">
        <v>32</v>
      </c>
      <c r="Q2366" t="s">
        <v>1389</v>
      </c>
      <c r="R2366" t="s">
        <v>1389</v>
      </c>
      <c r="S2366">
        <v>13</v>
      </c>
    </row>
    <row r="2367" spans="1:19" hidden="1" x14ac:dyDescent="0.25">
      <c r="A2367" t="s">
        <v>981</v>
      </c>
      <c r="B2367" t="s">
        <v>1389</v>
      </c>
      <c r="C2367" s="5">
        <v>3</v>
      </c>
      <c r="D2367" t="s">
        <v>909</v>
      </c>
      <c r="E2367" t="s">
        <v>941</v>
      </c>
      <c r="F2367" t="s">
        <v>25</v>
      </c>
      <c r="G2367">
        <v>1</v>
      </c>
      <c r="H2367">
        <v>4</v>
      </c>
      <c r="I2367" t="b">
        <v>1</v>
      </c>
      <c r="J2367" t="s">
        <v>1373</v>
      </c>
      <c r="K2367" t="s">
        <v>32</v>
      </c>
      <c r="Q2367" t="s">
        <v>1389</v>
      </c>
      <c r="R2367" t="s">
        <v>1389</v>
      </c>
      <c r="S2367">
        <v>15</v>
      </c>
    </row>
    <row r="2368" spans="1:19" hidden="1" x14ac:dyDescent="0.25">
      <c r="A2368" t="s">
        <v>981</v>
      </c>
      <c r="B2368" t="s">
        <v>1389</v>
      </c>
      <c r="C2368" s="5">
        <v>3</v>
      </c>
      <c r="D2368" t="s">
        <v>915</v>
      </c>
      <c r="E2368" t="s">
        <v>725</v>
      </c>
      <c r="F2368" t="s">
        <v>25</v>
      </c>
      <c r="G2368">
        <v>0</v>
      </c>
      <c r="H2368">
        <v>1</v>
      </c>
      <c r="I2368" t="b">
        <v>1</v>
      </c>
      <c r="J2368" t="s">
        <v>1374</v>
      </c>
      <c r="K2368" t="s">
        <v>32</v>
      </c>
      <c r="Q2368" t="s">
        <v>1389</v>
      </c>
      <c r="R2368" t="s">
        <v>1389</v>
      </c>
      <c r="S2368">
        <v>16</v>
      </c>
    </row>
    <row r="2369" spans="1:19" hidden="1" x14ac:dyDescent="0.25">
      <c r="A2369" t="s">
        <v>981</v>
      </c>
      <c r="B2369" t="s">
        <v>1389</v>
      </c>
      <c r="C2369" s="5">
        <v>3</v>
      </c>
      <c r="D2369" t="s">
        <v>924</v>
      </c>
      <c r="E2369" t="s">
        <v>954</v>
      </c>
      <c r="F2369" t="s">
        <v>26</v>
      </c>
      <c r="G2369">
        <v>45</v>
      </c>
      <c r="H2369">
        <v>55</v>
      </c>
      <c r="I2369" t="b">
        <v>0</v>
      </c>
      <c r="J2369" t="s">
        <v>1361</v>
      </c>
      <c r="K2369" t="s">
        <v>32</v>
      </c>
      <c r="Q2369" t="s">
        <v>1389</v>
      </c>
      <c r="R2369" t="s">
        <v>1389</v>
      </c>
      <c r="S2369">
        <v>4</v>
      </c>
    </row>
    <row r="2370" spans="1:19" hidden="1" x14ac:dyDescent="0.25">
      <c r="A2370" t="s">
        <v>981</v>
      </c>
      <c r="B2370" t="s">
        <v>1389</v>
      </c>
      <c r="C2370" s="5">
        <v>3</v>
      </c>
      <c r="D2370" t="s">
        <v>11</v>
      </c>
      <c r="E2370" t="s">
        <v>1023</v>
      </c>
      <c r="F2370" t="s">
        <v>25</v>
      </c>
      <c r="G2370">
        <v>40</v>
      </c>
      <c r="H2370">
        <v>45</v>
      </c>
      <c r="I2370" t="b">
        <v>1</v>
      </c>
      <c r="J2370" t="s">
        <v>0</v>
      </c>
      <c r="K2370" t="s">
        <v>32</v>
      </c>
      <c r="L2370" t="s">
        <v>716</v>
      </c>
      <c r="M2370" t="s">
        <v>1170</v>
      </c>
      <c r="Q2370" t="s">
        <v>1389</v>
      </c>
      <c r="R2370" t="s">
        <v>1389</v>
      </c>
      <c r="S2370">
        <v>1</v>
      </c>
    </row>
    <row r="2371" spans="1:19" hidden="1" x14ac:dyDescent="0.25">
      <c r="A2371" t="s">
        <v>981</v>
      </c>
      <c r="B2371" t="s">
        <v>1389</v>
      </c>
      <c r="C2371" s="5">
        <v>3</v>
      </c>
      <c r="D2371" t="s">
        <v>1423</v>
      </c>
      <c r="E2371" t="s">
        <v>937</v>
      </c>
      <c r="F2371" t="s">
        <v>24</v>
      </c>
      <c r="G2371">
        <v>20</v>
      </c>
      <c r="H2371">
        <v>30</v>
      </c>
      <c r="I2371" t="b">
        <v>1</v>
      </c>
      <c r="J2371" t="s">
        <v>1424</v>
      </c>
      <c r="K2371" t="s">
        <v>32</v>
      </c>
      <c r="L2371" t="s">
        <v>716</v>
      </c>
      <c r="M2371" t="s">
        <v>1170</v>
      </c>
      <c r="Q2371" t="s">
        <v>1389</v>
      </c>
      <c r="R2371" t="s">
        <v>1389</v>
      </c>
      <c r="S2371">
        <v>6</v>
      </c>
    </row>
    <row r="2372" spans="1:19" hidden="1" x14ac:dyDescent="0.25">
      <c r="A2372" t="s">
        <v>981</v>
      </c>
      <c r="B2372" t="s">
        <v>1389</v>
      </c>
      <c r="C2372" s="5">
        <v>3</v>
      </c>
      <c r="D2372" t="s">
        <v>936</v>
      </c>
      <c r="E2372" t="s">
        <v>979</v>
      </c>
      <c r="F2372" t="s">
        <v>25</v>
      </c>
      <c r="G2372">
        <v>20</v>
      </c>
      <c r="H2372">
        <v>25</v>
      </c>
      <c r="I2372" t="b">
        <v>1</v>
      </c>
      <c r="J2372" t="s">
        <v>1364</v>
      </c>
      <c r="K2372" t="s">
        <v>32</v>
      </c>
      <c r="L2372" t="s">
        <v>716</v>
      </c>
      <c r="M2372" t="s">
        <v>1170</v>
      </c>
      <c r="Q2372" t="s">
        <v>1389</v>
      </c>
      <c r="R2372" t="s">
        <v>1389</v>
      </c>
      <c r="S2372">
        <v>17</v>
      </c>
    </row>
    <row r="2373" spans="1:19" hidden="1" x14ac:dyDescent="0.25">
      <c r="A2373" t="s">
        <v>981</v>
      </c>
      <c r="B2373" t="s">
        <v>1389</v>
      </c>
      <c r="C2373" s="5">
        <v>3</v>
      </c>
      <c r="D2373" t="s">
        <v>311</v>
      </c>
      <c r="E2373" t="s">
        <v>987</v>
      </c>
      <c r="F2373" t="s">
        <v>26</v>
      </c>
      <c r="G2373">
        <v>25</v>
      </c>
      <c r="H2373">
        <v>35</v>
      </c>
      <c r="I2373" t="b">
        <v>0</v>
      </c>
      <c r="J2373" t="s">
        <v>1290</v>
      </c>
      <c r="K2373" t="s">
        <v>32</v>
      </c>
      <c r="L2373" t="s">
        <v>716</v>
      </c>
      <c r="M2373" t="s">
        <v>1170</v>
      </c>
      <c r="Q2373" t="s">
        <v>1389</v>
      </c>
      <c r="R2373" t="s">
        <v>1389</v>
      </c>
      <c r="S2373">
        <v>3</v>
      </c>
    </row>
    <row r="2374" spans="1:19" hidden="1" x14ac:dyDescent="0.25">
      <c r="A2374" t="s">
        <v>981</v>
      </c>
      <c r="B2374" t="s">
        <v>1389</v>
      </c>
      <c r="C2374" s="5">
        <v>4</v>
      </c>
      <c r="D2374" t="s">
        <v>1379</v>
      </c>
      <c r="E2374" t="s">
        <v>1390</v>
      </c>
      <c r="F2374" t="s">
        <v>25</v>
      </c>
      <c r="G2374">
        <v>1.5</v>
      </c>
      <c r="H2374">
        <v>3</v>
      </c>
      <c r="I2374" t="b">
        <v>1</v>
      </c>
      <c r="J2374" t="s">
        <v>1381</v>
      </c>
      <c r="K2374" t="s">
        <v>32</v>
      </c>
      <c r="Q2374" t="s">
        <v>1389</v>
      </c>
      <c r="R2374" t="s">
        <v>1389</v>
      </c>
      <c r="S2374">
        <v>19</v>
      </c>
    </row>
    <row r="2375" spans="1:19" hidden="1" x14ac:dyDescent="0.25">
      <c r="A2375" t="s">
        <v>981</v>
      </c>
      <c r="B2375" t="s">
        <v>1389</v>
      </c>
      <c r="C2375" s="5">
        <v>4</v>
      </c>
      <c r="D2375" t="s">
        <v>1371</v>
      </c>
      <c r="E2375" t="s">
        <v>969</v>
      </c>
      <c r="F2375" t="s">
        <v>24</v>
      </c>
      <c r="G2375">
        <v>10</v>
      </c>
      <c r="H2375">
        <v>20</v>
      </c>
      <c r="I2375" t="b">
        <v>1</v>
      </c>
      <c r="J2375" t="s">
        <v>1372</v>
      </c>
      <c r="K2375" t="s">
        <v>32</v>
      </c>
      <c r="Q2375" t="s">
        <v>1389</v>
      </c>
      <c r="R2375" t="s">
        <v>1389</v>
      </c>
      <c r="S2375">
        <v>7</v>
      </c>
    </row>
    <row r="2376" spans="1:19" hidden="1" x14ac:dyDescent="0.25">
      <c r="A2376" t="s">
        <v>981</v>
      </c>
      <c r="B2376" t="s">
        <v>1389</v>
      </c>
      <c r="C2376" s="5">
        <v>4</v>
      </c>
      <c r="D2376" t="s">
        <v>407</v>
      </c>
      <c r="E2376" t="s">
        <v>998</v>
      </c>
      <c r="F2376" t="s">
        <v>26</v>
      </c>
      <c r="G2376">
        <v>15</v>
      </c>
      <c r="H2376">
        <v>25</v>
      </c>
      <c r="I2376" t="b">
        <v>0</v>
      </c>
      <c r="J2376" t="s">
        <v>1363</v>
      </c>
      <c r="K2376" t="s">
        <v>32</v>
      </c>
      <c r="Q2376" t="s">
        <v>1389</v>
      </c>
      <c r="R2376" t="s">
        <v>1389</v>
      </c>
      <c r="S2376">
        <v>2</v>
      </c>
    </row>
    <row r="2377" spans="1:19" hidden="1" x14ac:dyDescent="0.25">
      <c r="A2377" t="s">
        <v>981</v>
      </c>
      <c r="B2377" t="s">
        <v>1389</v>
      </c>
      <c r="C2377" s="5">
        <v>4</v>
      </c>
      <c r="D2377" t="s">
        <v>924</v>
      </c>
      <c r="E2377" t="s">
        <v>922</v>
      </c>
      <c r="F2377" t="s">
        <v>26</v>
      </c>
      <c r="G2377">
        <v>60</v>
      </c>
      <c r="H2377">
        <v>70</v>
      </c>
      <c r="I2377" t="b">
        <v>0</v>
      </c>
      <c r="J2377" t="s">
        <v>1361</v>
      </c>
      <c r="K2377" t="s">
        <v>32</v>
      </c>
      <c r="Q2377" t="s">
        <v>1389</v>
      </c>
      <c r="R2377" t="s">
        <v>1389</v>
      </c>
      <c r="S2377">
        <v>4</v>
      </c>
    </row>
    <row r="2378" spans="1:19" hidden="1" x14ac:dyDescent="0.25">
      <c r="A2378" t="s">
        <v>981</v>
      </c>
      <c r="B2378" t="s">
        <v>1389</v>
      </c>
      <c r="C2378" s="5">
        <v>4</v>
      </c>
      <c r="D2378" t="s">
        <v>11</v>
      </c>
      <c r="E2378" t="s">
        <v>943</v>
      </c>
      <c r="F2378" t="s">
        <v>24</v>
      </c>
      <c r="G2378">
        <v>30</v>
      </c>
      <c r="H2378">
        <v>40</v>
      </c>
      <c r="I2378" t="b">
        <v>1</v>
      </c>
      <c r="J2378" t="s">
        <v>0</v>
      </c>
      <c r="K2378" t="s">
        <v>32</v>
      </c>
      <c r="L2378" t="s">
        <v>716</v>
      </c>
      <c r="M2378" t="s">
        <v>1170</v>
      </c>
      <c r="Q2378" t="s">
        <v>1389</v>
      </c>
      <c r="R2378" t="s">
        <v>1389</v>
      </c>
      <c r="S2378">
        <v>1</v>
      </c>
    </row>
    <row r="2379" spans="1:19" hidden="1" x14ac:dyDescent="0.25">
      <c r="A2379" t="s">
        <v>981</v>
      </c>
      <c r="B2379" t="s">
        <v>1389</v>
      </c>
      <c r="C2379" s="5">
        <v>4</v>
      </c>
      <c r="D2379" t="s">
        <v>1423</v>
      </c>
      <c r="E2379" t="s">
        <v>969</v>
      </c>
      <c r="F2379" t="s">
        <v>24</v>
      </c>
      <c r="G2379">
        <v>10</v>
      </c>
      <c r="H2379">
        <v>20</v>
      </c>
      <c r="I2379" t="b">
        <v>1</v>
      </c>
      <c r="J2379" t="s">
        <v>1424</v>
      </c>
      <c r="K2379" t="s">
        <v>32</v>
      </c>
      <c r="L2379" t="s">
        <v>716</v>
      </c>
      <c r="M2379" t="s">
        <v>1170</v>
      </c>
      <c r="Q2379" t="s">
        <v>1389</v>
      </c>
      <c r="R2379" t="s">
        <v>1389</v>
      </c>
      <c r="S2379">
        <v>6</v>
      </c>
    </row>
    <row r="2380" spans="1:19" hidden="1" x14ac:dyDescent="0.25">
      <c r="A2380" t="s">
        <v>981</v>
      </c>
      <c r="B2380" t="s">
        <v>1389</v>
      </c>
      <c r="C2380" s="5">
        <v>4</v>
      </c>
      <c r="D2380" t="s">
        <v>148</v>
      </c>
      <c r="E2380" t="s">
        <v>725</v>
      </c>
      <c r="F2380" t="s">
        <v>25</v>
      </c>
      <c r="G2380">
        <v>0</v>
      </c>
      <c r="H2380">
        <v>1</v>
      </c>
      <c r="I2380" t="b">
        <v>1</v>
      </c>
      <c r="J2380" t="s">
        <v>1382</v>
      </c>
      <c r="K2380" t="s">
        <v>32</v>
      </c>
      <c r="L2380" t="s">
        <v>716</v>
      </c>
      <c r="M2380" t="s">
        <v>1170</v>
      </c>
      <c r="Q2380" t="s">
        <v>1389</v>
      </c>
      <c r="R2380" t="s">
        <v>1389</v>
      </c>
      <c r="S2380">
        <v>14</v>
      </c>
    </row>
    <row r="2381" spans="1:19" hidden="1" x14ac:dyDescent="0.25">
      <c r="A2381" t="s">
        <v>981</v>
      </c>
      <c r="B2381" t="s">
        <v>1389</v>
      </c>
      <c r="C2381" s="5">
        <v>4</v>
      </c>
      <c r="D2381" t="s">
        <v>311</v>
      </c>
      <c r="E2381" t="s">
        <v>946</v>
      </c>
      <c r="F2381" t="s">
        <v>26</v>
      </c>
      <c r="G2381">
        <v>40</v>
      </c>
      <c r="H2381">
        <v>50</v>
      </c>
      <c r="I2381" t="b">
        <v>0</v>
      </c>
      <c r="J2381" t="s">
        <v>1290</v>
      </c>
      <c r="K2381" t="s">
        <v>32</v>
      </c>
      <c r="L2381" t="s">
        <v>716</v>
      </c>
      <c r="M2381" t="s">
        <v>1170</v>
      </c>
      <c r="Q2381" t="s">
        <v>1389</v>
      </c>
      <c r="R2381" t="s">
        <v>1389</v>
      </c>
      <c r="S2381">
        <v>3</v>
      </c>
    </row>
    <row r="2382" spans="1:19" hidden="1" x14ac:dyDescent="0.25">
      <c r="A2382" t="s">
        <v>981</v>
      </c>
      <c r="B2382" t="s">
        <v>1389</v>
      </c>
      <c r="C2382" s="5">
        <v>5</v>
      </c>
      <c r="D2382" t="s">
        <v>11</v>
      </c>
      <c r="E2382" t="s">
        <v>979</v>
      </c>
      <c r="F2382" t="s">
        <v>25</v>
      </c>
      <c r="G2382">
        <v>20</v>
      </c>
      <c r="H2382">
        <v>25</v>
      </c>
      <c r="I2382" t="b">
        <v>1</v>
      </c>
      <c r="J2382" t="s">
        <v>0</v>
      </c>
      <c r="K2382" t="s">
        <v>32</v>
      </c>
      <c r="L2382" t="s">
        <v>716</v>
      </c>
      <c r="M2382" t="s">
        <v>1170</v>
      </c>
      <c r="Q2382" t="s">
        <v>1389</v>
      </c>
      <c r="R2382" t="s">
        <v>1389</v>
      </c>
      <c r="S2382">
        <v>1</v>
      </c>
    </row>
    <row r="2383" spans="1:19" hidden="1" x14ac:dyDescent="0.25">
      <c r="A2383" t="s">
        <v>981</v>
      </c>
      <c r="B2383" t="s">
        <v>1389</v>
      </c>
      <c r="C2383" s="5">
        <v>5</v>
      </c>
      <c r="D2383" t="s">
        <v>1423</v>
      </c>
      <c r="E2383" t="s">
        <v>1391</v>
      </c>
      <c r="F2383" t="s">
        <v>25</v>
      </c>
      <c r="G2383">
        <v>0</v>
      </c>
      <c r="H2383">
        <v>7</v>
      </c>
      <c r="I2383" t="b">
        <v>1</v>
      </c>
      <c r="J2383" t="s">
        <v>1424</v>
      </c>
      <c r="K2383" t="s">
        <v>32</v>
      </c>
      <c r="L2383" t="s">
        <v>716</v>
      </c>
      <c r="M2383" t="s">
        <v>1170</v>
      </c>
      <c r="Q2383" t="s">
        <v>1389</v>
      </c>
      <c r="R2383" t="s">
        <v>1389</v>
      </c>
      <c r="S2383">
        <v>6</v>
      </c>
    </row>
    <row r="2384" spans="1:19" hidden="1" x14ac:dyDescent="0.25">
      <c r="A2384" t="s">
        <v>981</v>
      </c>
      <c r="B2384" t="s">
        <v>1389</v>
      </c>
      <c r="C2384" s="5">
        <v>5</v>
      </c>
      <c r="D2384" t="s">
        <v>407</v>
      </c>
      <c r="E2384" t="s">
        <v>1343</v>
      </c>
      <c r="F2384" t="s">
        <v>27</v>
      </c>
      <c r="G2384">
        <v>25</v>
      </c>
      <c r="H2384">
        <v>30</v>
      </c>
      <c r="I2384" t="b">
        <v>0</v>
      </c>
      <c r="J2384" t="s">
        <v>1363</v>
      </c>
      <c r="K2384" t="s">
        <v>32</v>
      </c>
      <c r="L2384" t="s">
        <v>716</v>
      </c>
      <c r="M2384" t="s">
        <v>1170</v>
      </c>
      <c r="Q2384" t="s">
        <v>1389</v>
      </c>
      <c r="R2384" t="s">
        <v>1389</v>
      </c>
      <c r="S2384">
        <v>2</v>
      </c>
    </row>
    <row r="2385" spans="1:19" hidden="1" x14ac:dyDescent="0.25">
      <c r="A2385" t="s">
        <v>1393</v>
      </c>
      <c r="B2385" t="s">
        <v>1394</v>
      </c>
      <c r="C2385">
        <v>2</v>
      </c>
      <c r="D2385" t="s">
        <v>11</v>
      </c>
      <c r="E2385" t="s">
        <v>1395</v>
      </c>
      <c r="F2385" t="s">
        <v>25</v>
      </c>
      <c r="G2385">
        <v>15</v>
      </c>
      <c r="H2385">
        <v>18</v>
      </c>
      <c r="I2385" t="b">
        <v>1</v>
      </c>
      <c r="J2385" t="s">
        <v>0</v>
      </c>
      <c r="K2385" t="s">
        <v>32</v>
      </c>
      <c r="L2385" t="s">
        <v>1396</v>
      </c>
      <c r="M2385" t="s">
        <v>1396</v>
      </c>
      <c r="N2385" t="s">
        <v>1396</v>
      </c>
      <c r="O2385" t="s">
        <v>1396</v>
      </c>
      <c r="P2385" t="s">
        <v>1396</v>
      </c>
      <c r="Q2385" t="s">
        <v>1394</v>
      </c>
      <c r="R2385" t="s">
        <v>1394</v>
      </c>
      <c r="S2385">
        <v>1</v>
      </c>
    </row>
    <row r="2386" spans="1:19" hidden="1" x14ac:dyDescent="0.25">
      <c r="A2386" t="s">
        <v>1393</v>
      </c>
      <c r="B2386" t="s">
        <v>1394</v>
      </c>
      <c r="C2386">
        <v>3</v>
      </c>
      <c r="D2386" t="s">
        <v>11</v>
      </c>
      <c r="E2386" t="s">
        <v>1397</v>
      </c>
      <c r="F2386" t="s">
        <v>25</v>
      </c>
      <c r="G2386">
        <v>11</v>
      </c>
      <c r="H2386">
        <v>14</v>
      </c>
      <c r="I2386" t="b">
        <v>1</v>
      </c>
      <c r="J2386" t="s">
        <v>0</v>
      </c>
      <c r="K2386" t="s">
        <v>32</v>
      </c>
      <c r="L2386" t="s">
        <v>1396</v>
      </c>
      <c r="M2386" t="s">
        <v>1396</v>
      </c>
      <c r="N2386" t="s">
        <v>1396</v>
      </c>
      <c r="O2386" t="s">
        <v>1396</v>
      </c>
      <c r="P2386" t="s">
        <v>1396</v>
      </c>
      <c r="Q2386" t="s">
        <v>1394</v>
      </c>
      <c r="R2386" t="s">
        <v>1394</v>
      </c>
      <c r="S2386">
        <v>1</v>
      </c>
    </row>
    <row r="2387" spans="1:19" hidden="1" x14ac:dyDescent="0.25">
      <c r="A2387" t="s">
        <v>1393</v>
      </c>
      <c r="B2387" t="s">
        <v>1394</v>
      </c>
      <c r="C2387">
        <v>4</v>
      </c>
      <c r="D2387" t="s">
        <v>11</v>
      </c>
      <c r="E2387" t="s">
        <v>971</v>
      </c>
      <c r="F2387" t="s">
        <v>25</v>
      </c>
      <c r="G2387">
        <v>5</v>
      </c>
      <c r="H2387">
        <v>10</v>
      </c>
      <c r="I2387" t="b">
        <v>1</v>
      </c>
      <c r="J2387" t="s">
        <v>0</v>
      </c>
      <c r="K2387" t="s">
        <v>32</v>
      </c>
      <c r="L2387" t="s">
        <v>1396</v>
      </c>
      <c r="M2387" t="s">
        <v>1396</v>
      </c>
      <c r="N2387" t="s">
        <v>1396</v>
      </c>
      <c r="O2387" t="s">
        <v>1396</v>
      </c>
      <c r="P2387" t="s">
        <v>1396</v>
      </c>
      <c r="Q2387" t="s">
        <v>1394</v>
      </c>
      <c r="R2387" t="s">
        <v>1394</v>
      </c>
      <c r="S2387">
        <v>1</v>
      </c>
    </row>
    <row r="2388" spans="1:19" hidden="1" x14ac:dyDescent="0.25">
      <c r="A2388" t="s">
        <v>1393</v>
      </c>
      <c r="B2388" t="s">
        <v>1394</v>
      </c>
      <c r="C2388">
        <v>5</v>
      </c>
      <c r="D2388" t="s">
        <v>11</v>
      </c>
      <c r="E2388" t="s">
        <v>941</v>
      </c>
      <c r="F2388" t="s">
        <v>25</v>
      </c>
      <c r="G2388">
        <v>1</v>
      </c>
      <c r="H2388">
        <v>4</v>
      </c>
      <c r="I2388" t="b">
        <v>1</v>
      </c>
      <c r="J2388" t="s">
        <v>0</v>
      </c>
      <c r="K2388" t="s">
        <v>32</v>
      </c>
      <c r="L2388" t="s">
        <v>1396</v>
      </c>
      <c r="M2388" t="s">
        <v>1396</v>
      </c>
      <c r="N2388" t="s">
        <v>1396</v>
      </c>
      <c r="O2388" t="s">
        <v>1396</v>
      </c>
      <c r="P2388" t="s">
        <v>1396</v>
      </c>
      <c r="Q2388" t="s">
        <v>1394</v>
      </c>
      <c r="R2388" t="s">
        <v>1394</v>
      </c>
      <c r="S2388">
        <v>1</v>
      </c>
    </row>
    <row r="2389" spans="1:19" hidden="1" x14ac:dyDescent="0.25">
      <c r="A2389" t="s">
        <v>1393</v>
      </c>
      <c r="B2389" t="s">
        <v>1394</v>
      </c>
      <c r="C2389">
        <v>2</v>
      </c>
      <c r="D2389" t="s">
        <v>342</v>
      </c>
      <c r="E2389" t="s">
        <v>1398</v>
      </c>
      <c r="F2389" t="s">
        <v>25</v>
      </c>
      <c r="G2389">
        <v>2.9</v>
      </c>
      <c r="H2389">
        <v>3.2</v>
      </c>
      <c r="I2389" t="b">
        <v>1</v>
      </c>
      <c r="J2389" t="s">
        <v>1399</v>
      </c>
      <c r="K2389" t="s">
        <v>32</v>
      </c>
      <c r="L2389" t="s">
        <v>1396</v>
      </c>
      <c r="M2389" t="s">
        <v>1396</v>
      </c>
      <c r="N2389" t="s">
        <v>1396</v>
      </c>
      <c r="O2389" t="s">
        <v>1396</v>
      </c>
      <c r="P2389" t="s">
        <v>1396</v>
      </c>
      <c r="Q2389" t="s">
        <v>1394</v>
      </c>
      <c r="R2389" t="s">
        <v>1394</v>
      </c>
      <c r="S2389">
        <v>2</v>
      </c>
    </row>
    <row r="2390" spans="1:19" hidden="1" x14ac:dyDescent="0.25">
      <c r="A2390" t="s">
        <v>1393</v>
      </c>
      <c r="B2390" t="s">
        <v>1394</v>
      </c>
      <c r="C2390">
        <v>3</v>
      </c>
      <c r="D2390" t="s">
        <v>342</v>
      </c>
      <c r="E2390" t="s">
        <v>1400</v>
      </c>
      <c r="F2390" t="s">
        <v>24</v>
      </c>
      <c r="G2390">
        <v>2.5</v>
      </c>
      <c r="H2390">
        <v>2.9</v>
      </c>
      <c r="I2390" t="b">
        <v>1</v>
      </c>
      <c r="J2390" t="s">
        <v>1399</v>
      </c>
      <c r="K2390" t="s">
        <v>32</v>
      </c>
      <c r="L2390" t="s">
        <v>1396</v>
      </c>
      <c r="M2390" t="s">
        <v>1396</v>
      </c>
      <c r="N2390" t="s">
        <v>1396</v>
      </c>
      <c r="O2390" t="s">
        <v>1396</v>
      </c>
      <c r="P2390" t="s">
        <v>1396</v>
      </c>
      <c r="Q2390" t="s">
        <v>1394</v>
      </c>
      <c r="R2390" t="s">
        <v>1394</v>
      </c>
      <c r="S2390">
        <v>2</v>
      </c>
    </row>
    <row r="2391" spans="1:19" hidden="1" x14ac:dyDescent="0.25">
      <c r="A2391" t="s">
        <v>1393</v>
      </c>
      <c r="B2391" t="s">
        <v>1394</v>
      </c>
      <c r="C2391">
        <v>4</v>
      </c>
      <c r="D2391" t="s">
        <v>342</v>
      </c>
      <c r="E2391" t="s">
        <v>1401</v>
      </c>
      <c r="F2391" t="s">
        <v>25</v>
      </c>
      <c r="G2391">
        <v>1.5</v>
      </c>
      <c r="H2391">
        <v>2.2000000000000002</v>
      </c>
      <c r="I2391" t="b">
        <v>1</v>
      </c>
      <c r="J2391" t="s">
        <v>1399</v>
      </c>
      <c r="K2391" t="s">
        <v>32</v>
      </c>
      <c r="L2391" t="s">
        <v>1396</v>
      </c>
      <c r="M2391" t="s">
        <v>1396</v>
      </c>
      <c r="N2391" t="s">
        <v>1396</v>
      </c>
      <c r="O2391" t="s">
        <v>1396</v>
      </c>
      <c r="P2391" t="s">
        <v>1396</v>
      </c>
      <c r="Q2391" t="s">
        <v>1394</v>
      </c>
      <c r="R2391" t="s">
        <v>1394</v>
      </c>
      <c r="S2391">
        <v>2</v>
      </c>
    </row>
    <row r="2392" spans="1:19" hidden="1" x14ac:dyDescent="0.25">
      <c r="A2392" t="s">
        <v>1393</v>
      </c>
      <c r="B2392" t="s">
        <v>1394</v>
      </c>
      <c r="C2392">
        <v>5</v>
      </c>
      <c r="D2392" t="s">
        <v>342</v>
      </c>
      <c r="E2392" t="s">
        <v>1402</v>
      </c>
      <c r="F2392" t="s">
        <v>24</v>
      </c>
      <c r="G2392">
        <v>0.5</v>
      </c>
      <c r="H2392">
        <v>1</v>
      </c>
      <c r="I2392" t="b">
        <v>1</v>
      </c>
      <c r="J2392" t="s">
        <v>1399</v>
      </c>
      <c r="K2392" t="s">
        <v>32</v>
      </c>
      <c r="L2392" t="s">
        <v>1396</v>
      </c>
      <c r="M2392" t="s">
        <v>1396</v>
      </c>
      <c r="N2392" t="s">
        <v>1396</v>
      </c>
      <c r="O2392" t="s">
        <v>1396</v>
      </c>
      <c r="P2392" t="s">
        <v>1396</v>
      </c>
      <c r="Q2392" t="s">
        <v>1394</v>
      </c>
      <c r="R2392" t="s">
        <v>1394</v>
      </c>
      <c r="S2392">
        <v>2</v>
      </c>
    </row>
    <row r="2393" spans="1:19" hidden="1" x14ac:dyDescent="0.25">
      <c r="A2393" t="s">
        <v>1393</v>
      </c>
      <c r="B2393" t="s">
        <v>1394</v>
      </c>
      <c r="C2393">
        <v>2</v>
      </c>
      <c r="D2393" t="s">
        <v>1371</v>
      </c>
      <c r="E2393" t="s">
        <v>1403</v>
      </c>
      <c r="F2393" t="s">
        <v>25</v>
      </c>
      <c r="G2393">
        <v>8</v>
      </c>
      <c r="H2393">
        <v>11</v>
      </c>
      <c r="I2393" t="b">
        <v>1</v>
      </c>
      <c r="J2393" t="s">
        <v>1372</v>
      </c>
      <c r="K2393" t="s">
        <v>32</v>
      </c>
      <c r="L2393" t="s">
        <v>1396</v>
      </c>
      <c r="M2393" t="s">
        <v>1396</v>
      </c>
      <c r="N2393" t="s">
        <v>1396</v>
      </c>
      <c r="O2393" t="s">
        <v>1396</v>
      </c>
      <c r="P2393" t="s">
        <v>1396</v>
      </c>
      <c r="Q2393" t="s">
        <v>1394</v>
      </c>
      <c r="R2393" t="s">
        <v>1394</v>
      </c>
      <c r="S2393">
        <v>3</v>
      </c>
    </row>
    <row r="2394" spans="1:19" hidden="1" x14ac:dyDescent="0.25">
      <c r="A2394" t="s">
        <v>1393</v>
      </c>
      <c r="B2394" t="s">
        <v>1394</v>
      </c>
      <c r="C2394">
        <v>3</v>
      </c>
      <c r="D2394" t="s">
        <v>1371</v>
      </c>
      <c r="E2394" t="s">
        <v>982</v>
      </c>
      <c r="F2394" t="s">
        <v>25</v>
      </c>
      <c r="G2394">
        <v>5</v>
      </c>
      <c r="H2394">
        <v>8</v>
      </c>
      <c r="I2394" t="b">
        <v>1</v>
      </c>
      <c r="J2394" t="s">
        <v>1372</v>
      </c>
      <c r="K2394" t="s">
        <v>32</v>
      </c>
      <c r="L2394" t="s">
        <v>1396</v>
      </c>
      <c r="M2394" t="s">
        <v>1396</v>
      </c>
      <c r="N2394" t="s">
        <v>1396</v>
      </c>
      <c r="O2394" t="s">
        <v>1396</v>
      </c>
      <c r="P2394" t="s">
        <v>1396</v>
      </c>
      <c r="Q2394" t="s">
        <v>1394</v>
      </c>
      <c r="R2394" t="s">
        <v>1394</v>
      </c>
      <c r="S2394">
        <v>3</v>
      </c>
    </row>
    <row r="2395" spans="1:19" hidden="1" x14ac:dyDescent="0.25">
      <c r="A2395" t="s">
        <v>1393</v>
      </c>
      <c r="B2395" t="s">
        <v>1394</v>
      </c>
      <c r="C2395">
        <v>4</v>
      </c>
      <c r="D2395" t="s">
        <v>1371</v>
      </c>
      <c r="E2395" t="s">
        <v>919</v>
      </c>
      <c r="F2395" t="s">
        <v>25</v>
      </c>
      <c r="G2395">
        <v>2</v>
      </c>
      <c r="H2395">
        <v>5</v>
      </c>
      <c r="I2395" t="b">
        <v>1</v>
      </c>
      <c r="J2395" t="s">
        <v>1372</v>
      </c>
      <c r="K2395" t="s">
        <v>32</v>
      </c>
      <c r="L2395" t="s">
        <v>1396</v>
      </c>
      <c r="M2395" t="s">
        <v>1396</v>
      </c>
      <c r="N2395" t="s">
        <v>1396</v>
      </c>
      <c r="O2395" t="s">
        <v>1396</v>
      </c>
      <c r="P2395" t="s">
        <v>1396</v>
      </c>
      <c r="Q2395" t="s">
        <v>1394</v>
      </c>
      <c r="R2395" t="s">
        <v>1394</v>
      </c>
      <c r="S2395">
        <v>3</v>
      </c>
    </row>
    <row r="2396" spans="1:19" hidden="1" x14ac:dyDescent="0.25">
      <c r="A2396" t="s">
        <v>1393</v>
      </c>
      <c r="B2396" t="s">
        <v>1394</v>
      </c>
      <c r="C2396">
        <v>2</v>
      </c>
      <c r="D2396" t="s">
        <v>1423</v>
      </c>
      <c r="E2396" s="111" t="s">
        <v>1442</v>
      </c>
      <c r="F2396" s="111" t="s">
        <v>24</v>
      </c>
      <c r="G2396" s="111">
        <v>22</v>
      </c>
      <c r="H2396" s="111">
        <v>32</v>
      </c>
      <c r="I2396" t="b">
        <v>1</v>
      </c>
      <c r="J2396" t="s">
        <v>1424</v>
      </c>
      <c r="K2396" t="s">
        <v>32</v>
      </c>
      <c r="L2396" t="s">
        <v>1396</v>
      </c>
      <c r="M2396" t="s">
        <v>1396</v>
      </c>
      <c r="N2396" t="s">
        <v>1396</v>
      </c>
      <c r="O2396" t="s">
        <v>1396</v>
      </c>
      <c r="P2396" t="s">
        <v>1396</v>
      </c>
      <c r="Q2396" t="s">
        <v>1394</v>
      </c>
      <c r="R2396" t="s">
        <v>1394</v>
      </c>
      <c r="S2396">
        <v>4</v>
      </c>
    </row>
    <row r="2397" spans="1:19" hidden="1" x14ac:dyDescent="0.25">
      <c r="A2397" t="s">
        <v>1393</v>
      </c>
      <c r="B2397" t="s">
        <v>1394</v>
      </c>
      <c r="C2397">
        <v>3</v>
      </c>
      <c r="D2397" t="s">
        <v>1423</v>
      </c>
      <c r="E2397" s="111" t="s">
        <v>1285</v>
      </c>
      <c r="F2397" s="111" t="s">
        <v>24</v>
      </c>
      <c r="G2397" s="111">
        <v>12</v>
      </c>
      <c r="H2397" s="111">
        <v>22</v>
      </c>
      <c r="I2397" t="b">
        <v>1</v>
      </c>
      <c r="J2397" t="s">
        <v>1424</v>
      </c>
      <c r="K2397" t="s">
        <v>32</v>
      </c>
      <c r="L2397" t="s">
        <v>1396</v>
      </c>
      <c r="M2397" t="s">
        <v>1396</v>
      </c>
      <c r="N2397" t="s">
        <v>1396</v>
      </c>
      <c r="O2397" t="s">
        <v>1396</v>
      </c>
      <c r="P2397" t="s">
        <v>1396</v>
      </c>
      <c r="Q2397" t="s">
        <v>1394</v>
      </c>
      <c r="R2397" t="s">
        <v>1394</v>
      </c>
      <c r="S2397">
        <v>4</v>
      </c>
    </row>
    <row r="2398" spans="1:19" hidden="1" x14ac:dyDescent="0.25">
      <c r="A2398" t="s">
        <v>1393</v>
      </c>
      <c r="B2398" t="s">
        <v>1394</v>
      </c>
      <c r="C2398">
        <v>4</v>
      </c>
      <c r="D2398" t="s">
        <v>1423</v>
      </c>
      <c r="E2398" s="111" t="s">
        <v>971</v>
      </c>
      <c r="F2398" s="111" t="s">
        <v>25</v>
      </c>
      <c r="G2398" s="111">
        <v>5</v>
      </c>
      <c r="H2398" s="111">
        <v>10</v>
      </c>
      <c r="I2398" t="b">
        <v>1</v>
      </c>
      <c r="J2398" t="s">
        <v>1424</v>
      </c>
      <c r="K2398" t="s">
        <v>32</v>
      </c>
      <c r="L2398" t="s">
        <v>1396</v>
      </c>
      <c r="M2398" t="s">
        <v>1396</v>
      </c>
      <c r="N2398" t="s">
        <v>1396</v>
      </c>
      <c r="O2398" t="s">
        <v>1396</v>
      </c>
      <c r="P2398" t="s">
        <v>1396</v>
      </c>
      <c r="Q2398" t="s">
        <v>1394</v>
      </c>
      <c r="R2398" t="s">
        <v>1394</v>
      </c>
      <c r="S2398">
        <v>4</v>
      </c>
    </row>
    <row r="2399" spans="1:19" hidden="1" x14ac:dyDescent="0.25">
      <c r="A2399" t="s">
        <v>1393</v>
      </c>
      <c r="B2399" t="s">
        <v>1394</v>
      </c>
      <c r="C2399">
        <v>2</v>
      </c>
      <c r="D2399" t="s">
        <v>407</v>
      </c>
      <c r="E2399" t="s">
        <v>1333</v>
      </c>
      <c r="F2399" t="s">
        <v>26</v>
      </c>
      <c r="G2399">
        <v>1</v>
      </c>
      <c r="H2399">
        <v>3</v>
      </c>
      <c r="I2399" t="b">
        <v>0</v>
      </c>
      <c r="J2399" t="s">
        <v>1363</v>
      </c>
      <c r="K2399" t="s">
        <v>32</v>
      </c>
      <c r="L2399" t="s">
        <v>1396</v>
      </c>
      <c r="M2399" t="s">
        <v>1396</v>
      </c>
      <c r="N2399" t="s">
        <v>1396</v>
      </c>
      <c r="O2399" t="s">
        <v>1396</v>
      </c>
      <c r="P2399" t="s">
        <v>1396</v>
      </c>
      <c r="Q2399" t="s">
        <v>1394</v>
      </c>
      <c r="R2399" t="s">
        <v>1394</v>
      </c>
      <c r="S2399">
        <v>5</v>
      </c>
    </row>
    <row r="2400" spans="1:19" hidden="1" x14ac:dyDescent="0.25">
      <c r="A2400" t="s">
        <v>1393</v>
      </c>
      <c r="B2400" t="s">
        <v>1394</v>
      </c>
      <c r="C2400">
        <v>3</v>
      </c>
      <c r="D2400" t="s">
        <v>407</v>
      </c>
      <c r="E2400" t="s">
        <v>1334</v>
      </c>
      <c r="F2400" t="s">
        <v>27</v>
      </c>
      <c r="G2400">
        <v>3</v>
      </c>
      <c r="H2400">
        <v>8</v>
      </c>
      <c r="I2400" t="b">
        <v>0</v>
      </c>
      <c r="J2400" t="s">
        <v>1363</v>
      </c>
      <c r="K2400" t="s">
        <v>32</v>
      </c>
      <c r="L2400" t="s">
        <v>1396</v>
      </c>
      <c r="M2400" t="s">
        <v>1396</v>
      </c>
      <c r="N2400" t="s">
        <v>1396</v>
      </c>
      <c r="O2400" t="s">
        <v>1396</v>
      </c>
      <c r="P2400" t="s">
        <v>1396</v>
      </c>
      <c r="Q2400" t="s">
        <v>1394</v>
      </c>
      <c r="R2400" t="s">
        <v>1394</v>
      </c>
      <c r="S2400">
        <v>5</v>
      </c>
    </row>
    <row r="2401" spans="1:19" hidden="1" x14ac:dyDescent="0.25">
      <c r="A2401" t="s">
        <v>1393</v>
      </c>
      <c r="B2401" t="s">
        <v>1394</v>
      </c>
      <c r="C2401">
        <v>4</v>
      </c>
      <c r="D2401" t="s">
        <v>407</v>
      </c>
      <c r="E2401" t="s">
        <v>928</v>
      </c>
      <c r="F2401" t="s">
        <v>26</v>
      </c>
      <c r="G2401">
        <v>20</v>
      </c>
      <c r="H2401">
        <v>30</v>
      </c>
      <c r="I2401" t="b">
        <v>0</v>
      </c>
      <c r="J2401" t="s">
        <v>1363</v>
      </c>
      <c r="K2401" t="s">
        <v>32</v>
      </c>
      <c r="L2401" t="s">
        <v>1396</v>
      </c>
      <c r="M2401" t="s">
        <v>1396</v>
      </c>
      <c r="N2401" t="s">
        <v>1396</v>
      </c>
      <c r="O2401" t="s">
        <v>1396</v>
      </c>
      <c r="P2401" t="s">
        <v>1396</v>
      </c>
      <c r="Q2401" t="s">
        <v>1394</v>
      </c>
      <c r="R2401" t="s">
        <v>1394</v>
      </c>
      <c r="S2401">
        <v>5</v>
      </c>
    </row>
    <row r="2402" spans="1:19" hidden="1" x14ac:dyDescent="0.25">
      <c r="A2402" t="s">
        <v>1393</v>
      </c>
      <c r="B2402" t="s">
        <v>1394</v>
      </c>
      <c r="C2402">
        <v>2</v>
      </c>
      <c r="D2402" t="s">
        <v>364</v>
      </c>
      <c r="E2402" t="s">
        <v>919</v>
      </c>
      <c r="F2402" t="s">
        <v>25</v>
      </c>
      <c r="G2402">
        <v>2</v>
      </c>
      <c r="H2402">
        <v>5</v>
      </c>
      <c r="I2402" t="b">
        <v>1</v>
      </c>
      <c r="J2402" t="s">
        <v>1404</v>
      </c>
      <c r="K2402" t="s">
        <v>32</v>
      </c>
      <c r="L2402" t="s">
        <v>1396</v>
      </c>
      <c r="M2402" t="s">
        <v>1396</v>
      </c>
      <c r="N2402" t="s">
        <v>1396</v>
      </c>
      <c r="O2402" t="s">
        <v>1396</v>
      </c>
      <c r="P2402" t="s">
        <v>1396</v>
      </c>
      <c r="Q2402" t="s">
        <v>1394</v>
      </c>
      <c r="R2402" t="s">
        <v>1394</v>
      </c>
      <c r="S2402">
        <v>6</v>
      </c>
    </row>
    <row r="2403" spans="1:19" hidden="1" x14ac:dyDescent="0.25">
      <c r="A2403" t="s">
        <v>1393</v>
      </c>
      <c r="B2403" t="s">
        <v>1394</v>
      </c>
      <c r="C2403">
        <v>3</v>
      </c>
      <c r="D2403" t="s">
        <v>364</v>
      </c>
      <c r="E2403" t="s">
        <v>1405</v>
      </c>
      <c r="F2403" t="s">
        <v>25</v>
      </c>
      <c r="G2403">
        <v>-0.5</v>
      </c>
      <c r="H2403">
        <v>1</v>
      </c>
      <c r="I2403" t="b">
        <v>1</v>
      </c>
      <c r="J2403" t="s">
        <v>1404</v>
      </c>
      <c r="K2403" t="s">
        <v>32</v>
      </c>
      <c r="L2403" t="s">
        <v>1396</v>
      </c>
      <c r="M2403" t="s">
        <v>1406</v>
      </c>
      <c r="N2403" t="s">
        <v>1396</v>
      </c>
      <c r="O2403" t="s">
        <v>1396</v>
      </c>
      <c r="P2403" t="s">
        <v>1396</v>
      </c>
      <c r="Q2403" t="s">
        <v>1394</v>
      </c>
      <c r="R2403" t="s">
        <v>1394</v>
      </c>
      <c r="S2403">
        <v>6</v>
      </c>
    </row>
    <row r="2404" spans="1:19" hidden="1" x14ac:dyDescent="0.25">
      <c r="A2404" t="s">
        <v>1393</v>
      </c>
      <c r="B2404" t="s">
        <v>1394</v>
      </c>
      <c r="C2404">
        <v>2</v>
      </c>
      <c r="D2404" t="s">
        <v>983</v>
      </c>
      <c r="E2404" t="s">
        <v>971</v>
      </c>
      <c r="F2404" t="s">
        <v>25</v>
      </c>
      <c r="G2404">
        <v>5</v>
      </c>
      <c r="H2404">
        <v>10</v>
      </c>
      <c r="I2404" t="b">
        <v>1</v>
      </c>
      <c r="J2404" t="s">
        <v>1407</v>
      </c>
      <c r="K2404" t="s">
        <v>32</v>
      </c>
      <c r="L2404" t="s">
        <v>1396</v>
      </c>
      <c r="M2404" t="s">
        <v>1396</v>
      </c>
      <c r="N2404" t="s">
        <v>1396</v>
      </c>
      <c r="O2404" t="s">
        <v>1396</v>
      </c>
      <c r="P2404" t="s">
        <v>1396</v>
      </c>
      <c r="Q2404" t="s">
        <v>1394</v>
      </c>
      <c r="R2404" t="s">
        <v>1394</v>
      </c>
      <c r="S2404">
        <v>8</v>
      </c>
    </row>
    <row r="2405" spans="1:19" hidden="1" x14ac:dyDescent="0.25">
      <c r="A2405" t="s">
        <v>1393</v>
      </c>
      <c r="B2405" t="s">
        <v>1394</v>
      </c>
      <c r="C2405">
        <v>3</v>
      </c>
      <c r="D2405" t="s">
        <v>983</v>
      </c>
      <c r="E2405" t="s">
        <v>1408</v>
      </c>
      <c r="F2405" t="s">
        <v>25</v>
      </c>
      <c r="G2405">
        <v>-1</v>
      </c>
      <c r="H2405">
        <v>5</v>
      </c>
      <c r="I2405" t="b">
        <v>1</v>
      </c>
      <c r="J2405" t="s">
        <v>1407</v>
      </c>
      <c r="K2405" t="s">
        <v>32</v>
      </c>
      <c r="L2405" t="s">
        <v>1396</v>
      </c>
      <c r="M2405" t="s">
        <v>1406</v>
      </c>
      <c r="N2405" t="s">
        <v>1396</v>
      </c>
      <c r="O2405" t="s">
        <v>1396</v>
      </c>
      <c r="P2405" t="s">
        <v>1396</v>
      </c>
      <c r="Q2405" t="s">
        <v>1394</v>
      </c>
      <c r="R2405" t="s">
        <v>1394</v>
      </c>
      <c r="S2405">
        <v>8</v>
      </c>
    </row>
    <row r="2406" spans="1:19" hidden="1" x14ac:dyDescent="0.25">
      <c r="A2406" t="s">
        <v>1393</v>
      </c>
      <c r="B2406" t="s">
        <v>1394</v>
      </c>
      <c r="C2406">
        <v>2</v>
      </c>
      <c r="D2406" t="s">
        <v>1409</v>
      </c>
      <c r="E2406" t="s">
        <v>1410</v>
      </c>
      <c r="F2406" t="s">
        <v>27</v>
      </c>
      <c r="G2406">
        <v>0</v>
      </c>
      <c r="H2406">
        <v>0.01</v>
      </c>
      <c r="I2406" t="b">
        <v>0</v>
      </c>
      <c r="J2406" t="s">
        <v>1411</v>
      </c>
      <c r="K2406" t="s">
        <v>32</v>
      </c>
      <c r="L2406" t="s">
        <v>1396</v>
      </c>
      <c r="M2406" t="s">
        <v>1396</v>
      </c>
      <c r="N2406" t="s">
        <v>1396</v>
      </c>
      <c r="O2406" t="s">
        <v>1396</v>
      </c>
      <c r="P2406" t="s">
        <v>1396</v>
      </c>
      <c r="Q2406" t="s">
        <v>1394</v>
      </c>
      <c r="R2406" t="s">
        <v>1394</v>
      </c>
      <c r="S2406">
        <v>9</v>
      </c>
    </row>
    <row r="2407" spans="1:19" hidden="1" x14ac:dyDescent="0.25">
      <c r="A2407" t="s">
        <v>1393</v>
      </c>
      <c r="B2407" t="s">
        <v>1394</v>
      </c>
      <c r="C2407">
        <v>3</v>
      </c>
      <c r="D2407" t="s">
        <v>1409</v>
      </c>
      <c r="E2407" t="s">
        <v>1268</v>
      </c>
      <c r="F2407" t="s">
        <v>27</v>
      </c>
      <c r="G2407">
        <v>2</v>
      </c>
      <c r="H2407">
        <v>5</v>
      </c>
      <c r="I2407" t="b">
        <v>0</v>
      </c>
      <c r="J2407" t="s">
        <v>1411</v>
      </c>
      <c r="K2407" t="s">
        <v>32</v>
      </c>
      <c r="L2407" t="s">
        <v>1396</v>
      </c>
      <c r="M2407" t="s">
        <v>1396</v>
      </c>
      <c r="N2407" t="s">
        <v>1396</v>
      </c>
      <c r="O2407" t="s">
        <v>1396</v>
      </c>
      <c r="P2407" t="s">
        <v>1396</v>
      </c>
      <c r="Q2407" t="s">
        <v>1394</v>
      </c>
      <c r="R2407" t="s">
        <v>1394</v>
      </c>
      <c r="S2407">
        <v>9</v>
      </c>
    </row>
    <row r="2408" spans="1:19" hidden="1" x14ac:dyDescent="0.25">
      <c r="A2408" t="s">
        <v>1393</v>
      </c>
      <c r="B2408" t="s">
        <v>1394</v>
      </c>
      <c r="C2408">
        <v>2</v>
      </c>
      <c r="D2408" t="s">
        <v>909</v>
      </c>
      <c r="E2408" t="s">
        <v>1131</v>
      </c>
      <c r="F2408" t="s">
        <v>25</v>
      </c>
      <c r="G2408">
        <v>1</v>
      </c>
      <c r="H2408">
        <v>2</v>
      </c>
      <c r="I2408" t="b">
        <v>1</v>
      </c>
      <c r="J2408" t="s">
        <v>1373</v>
      </c>
      <c r="K2408" t="s">
        <v>32</v>
      </c>
      <c r="L2408" t="s">
        <v>1396</v>
      </c>
      <c r="M2408" t="s">
        <v>1396</v>
      </c>
      <c r="N2408" t="s">
        <v>1396</v>
      </c>
      <c r="O2408" t="s">
        <v>1396</v>
      </c>
      <c r="P2408" t="s">
        <v>1396</v>
      </c>
      <c r="Q2408" t="s">
        <v>1394</v>
      </c>
      <c r="R2408" t="s">
        <v>1394</v>
      </c>
      <c r="S2408">
        <v>10</v>
      </c>
    </row>
    <row r="2409" spans="1:19" hidden="1" x14ac:dyDescent="0.25">
      <c r="A2409" t="s">
        <v>1393</v>
      </c>
      <c r="B2409" t="s">
        <v>1394</v>
      </c>
      <c r="C2409">
        <v>3</v>
      </c>
      <c r="D2409" t="s">
        <v>909</v>
      </c>
      <c r="E2409" t="s">
        <v>725</v>
      </c>
      <c r="F2409" t="s">
        <v>25</v>
      </c>
      <c r="G2409">
        <v>0</v>
      </c>
      <c r="H2409">
        <v>1</v>
      </c>
      <c r="I2409" t="b">
        <v>1</v>
      </c>
      <c r="J2409" t="s">
        <v>1373</v>
      </c>
      <c r="K2409" t="s">
        <v>32</v>
      </c>
      <c r="L2409" t="s">
        <v>1396</v>
      </c>
      <c r="M2409" t="s">
        <v>1396</v>
      </c>
      <c r="N2409" t="s">
        <v>1396</v>
      </c>
      <c r="O2409" t="s">
        <v>1396</v>
      </c>
      <c r="P2409" t="s">
        <v>1396</v>
      </c>
      <c r="Q2409" t="s">
        <v>1394</v>
      </c>
      <c r="R2409" t="s">
        <v>1394</v>
      </c>
      <c r="S2409">
        <v>10</v>
      </c>
    </row>
    <row r="2410" spans="1:19" hidden="1" x14ac:dyDescent="0.25">
      <c r="A2410" t="s">
        <v>1393</v>
      </c>
      <c r="B2410" t="s">
        <v>1394</v>
      </c>
      <c r="C2410">
        <v>2</v>
      </c>
      <c r="D2410" t="s">
        <v>912</v>
      </c>
      <c r="E2410" t="s">
        <v>941</v>
      </c>
      <c r="F2410" t="s">
        <v>25</v>
      </c>
      <c r="G2410">
        <v>1</v>
      </c>
      <c r="H2410">
        <v>4</v>
      </c>
      <c r="I2410" t="b">
        <v>1</v>
      </c>
      <c r="J2410" t="s">
        <v>1359</v>
      </c>
      <c r="K2410" t="s">
        <v>32</v>
      </c>
      <c r="L2410" t="s">
        <v>1396</v>
      </c>
      <c r="M2410" t="s">
        <v>1396</v>
      </c>
      <c r="N2410" t="s">
        <v>1396</v>
      </c>
      <c r="O2410" t="s">
        <v>1396</v>
      </c>
      <c r="P2410" t="s">
        <v>1396</v>
      </c>
      <c r="Q2410" t="s">
        <v>1394</v>
      </c>
      <c r="R2410" t="s">
        <v>1394</v>
      </c>
      <c r="S2410">
        <v>11</v>
      </c>
    </row>
    <row r="2411" spans="1:19" hidden="1" x14ac:dyDescent="0.25">
      <c r="A2411" t="s">
        <v>1393</v>
      </c>
      <c r="B2411" t="s">
        <v>1394</v>
      </c>
      <c r="C2411">
        <v>3</v>
      </c>
      <c r="D2411" t="s">
        <v>912</v>
      </c>
      <c r="E2411" t="s">
        <v>725</v>
      </c>
      <c r="F2411" t="s">
        <v>25</v>
      </c>
      <c r="G2411">
        <v>0</v>
      </c>
      <c r="H2411">
        <v>1</v>
      </c>
      <c r="I2411" t="b">
        <v>1</v>
      </c>
      <c r="J2411" t="s">
        <v>1359</v>
      </c>
      <c r="K2411" t="s">
        <v>32</v>
      </c>
      <c r="L2411" t="s">
        <v>1396</v>
      </c>
      <c r="M2411" t="s">
        <v>1396</v>
      </c>
      <c r="N2411" t="s">
        <v>1396</v>
      </c>
      <c r="O2411" t="s">
        <v>1396</v>
      </c>
      <c r="P2411" t="s">
        <v>1396</v>
      </c>
      <c r="Q2411" t="s">
        <v>1394</v>
      </c>
      <c r="R2411" t="s">
        <v>1394</v>
      </c>
      <c r="S2411">
        <v>11</v>
      </c>
    </row>
    <row r="2412" spans="1:19" hidden="1" x14ac:dyDescent="0.25">
      <c r="A2412" t="s">
        <v>1393</v>
      </c>
      <c r="B2412" t="s">
        <v>1394</v>
      </c>
      <c r="C2412">
        <v>2</v>
      </c>
      <c r="D2412" t="s">
        <v>918</v>
      </c>
      <c r="E2412" t="s">
        <v>941</v>
      </c>
      <c r="F2412" t="s">
        <v>25</v>
      </c>
      <c r="G2412">
        <v>1</v>
      </c>
      <c r="H2412">
        <v>4</v>
      </c>
      <c r="I2412" t="b">
        <v>1</v>
      </c>
      <c r="J2412" t="s">
        <v>1360</v>
      </c>
      <c r="K2412" t="s">
        <v>32</v>
      </c>
      <c r="L2412" t="s">
        <v>1396</v>
      </c>
      <c r="M2412" t="s">
        <v>1396</v>
      </c>
      <c r="N2412" t="s">
        <v>1396</v>
      </c>
      <c r="O2412" t="s">
        <v>1396</v>
      </c>
      <c r="P2412" t="s">
        <v>1396</v>
      </c>
      <c r="Q2412" t="s">
        <v>1394</v>
      </c>
      <c r="R2412" t="s">
        <v>1394</v>
      </c>
      <c r="S2412">
        <v>12</v>
      </c>
    </row>
    <row r="2413" spans="1:19" hidden="1" x14ac:dyDescent="0.25">
      <c r="A2413" t="s">
        <v>1393</v>
      </c>
      <c r="B2413" t="s">
        <v>1394</v>
      </c>
      <c r="C2413">
        <v>3</v>
      </c>
      <c r="D2413" t="s">
        <v>918</v>
      </c>
      <c r="E2413" t="s">
        <v>725</v>
      </c>
      <c r="F2413" t="s">
        <v>25</v>
      </c>
      <c r="G2413">
        <v>0</v>
      </c>
      <c r="H2413">
        <v>1</v>
      </c>
      <c r="I2413" t="b">
        <v>1</v>
      </c>
      <c r="J2413" t="s">
        <v>1360</v>
      </c>
      <c r="K2413" t="s">
        <v>32</v>
      </c>
      <c r="L2413" t="s">
        <v>1396</v>
      </c>
      <c r="M2413" t="s">
        <v>1396</v>
      </c>
      <c r="N2413" t="s">
        <v>1396</v>
      </c>
      <c r="O2413" t="s">
        <v>1396</v>
      </c>
      <c r="P2413" t="s">
        <v>1396</v>
      </c>
      <c r="Q2413" t="s">
        <v>1394</v>
      </c>
      <c r="R2413" t="s">
        <v>1394</v>
      </c>
      <c r="S2413">
        <v>12</v>
      </c>
    </row>
    <row r="2414" spans="1:19" hidden="1" x14ac:dyDescent="0.25">
      <c r="A2414" t="s">
        <v>1393</v>
      </c>
      <c r="B2414" t="s">
        <v>1394</v>
      </c>
      <c r="C2414">
        <v>2</v>
      </c>
      <c r="D2414" t="s">
        <v>1017</v>
      </c>
      <c r="E2414" t="s">
        <v>989</v>
      </c>
      <c r="F2414" t="s">
        <v>24</v>
      </c>
      <c r="G2414">
        <v>0</v>
      </c>
      <c r="H2414">
        <v>2</v>
      </c>
      <c r="I2414" t="b">
        <v>1</v>
      </c>
      <c r="J2414" t="s">
        <v>1412</v>
      </c>
      <c r="K2414" t="s">
        <v>32</v>
      </c>
      <c r="L2414" t="s">
        <v>1396</v>
      </c>
      <c r="M2414" t="s">
        <v>1396</v>
      </c>
      <c r="N2414" t="s">
        <v>1396</v>
      </c>
      <c r="O2414" t="s">
        <v>1396</v>
      </c>
      <c r="P2414" t="s">
        <v>1396</v>
      </c>
      <c r="Q2414" t="s">
        <v>1394</v>
      </c>
      <c r="R2414" t="s">
        <v>1394</v>
      </c>
      <c r="S2414">
        <v>13</v>
      </c>
    </row>
    <row r="2415" spans="1:19" hidden="1" x14ac:dyDescent="0.25">
      <c r="A2415" t="s">
        <v>1393</v>
      </c>
      <c r="B2415" t="s">
        <v>1394</v>
      </c>
      <c r="C2415">
        <v>3</v>
      </c>
      <c r="D2415" t="s">
        <v>1017</v>
      </c>
      <c r="E2415" t="s">
        <v>1413</v>
      </c>
      <c r="F2415" t="s">
        <v>25</v>
      </c>
      <c r="G2415">
        <v>-1</v>
      </c>
      <c r="H2415">
        <v>0.5</v>
      </c>
      <c r="I2415" t="b">
        <v>1</v>
      </c>
      <c r="J2415" t="s">
        <v>1412</v>
      </c>
      <c r="K2415" t="s">
        <v>32</v>
      </c>
      <c r="L2415" t="s">
        <v>1396</v>
      </c>
      <c r="M2415" t="s">
        <v>1414</v>
      </c>
      <c r="N2415" t="s">
        <v>1396</v>
      </c>
      <c r="O2415" t="s">
        <v>1396</v>
      </c>
      <c r="P2415" t="s">
        <v>1396</v>
      </c>
      <c r="Q2415" t="s">
        <v>1394</v>
      </c>
      <c r="R2415" t="s">
        <v>1394</v>
      </c>
      <c r="S2415">
        <v>13</v>
      </c>
    </row>
    <row r="2416" spans="1:19" hidden="1" x14ac:dyDescent="0.25">
      <c r="A2416" t="s">
        <v>1393</v>
      </c>
      <c r="B2416" t="s">
        <v>1394</v>
      </c>
      <c r="C2416">
        <v>4</v>
      </c>
      <c r="D2416" t="s">
        <v>1116</v>
      </c>
      <c r="E2416" t="s">
        <v>1415</v>
      </c>
      <c r="F2416" t="s">
        <v>25</v>
      </c>
      <c r="G2416">
        <v>0.5</v>
      </c>
      <c r="H2416">
        <v>2</v>
      </c>
      <c r="I2416" t="b">
        <v>1</v>
      </c>
      <c r="J2416" t="s">
        <v>1416</v>
      </c>
      <c r="K2416" t="s">
        <v>32</v>
      </c>
      <c r="L2416" t="s">
        <v>1396</v>
      </c>
      <c r="M2416" t="s">
        <v>1396</v>
      </c>
      <c r="N2416" t="s">
        <v>1396</v>
      </c>
      <c r="O2416" t="s">
        <v>1396</v>
      </c>
      <c r="P2416" t="s">
        <v>1396</v>
      </c>
      <c r="Q2416" t="s">
        <v>1394</v>
      </c>
      <c r="R2416" t="s">
        <v>1394</v>
      </c>
      <c r="S2416">
        <v>14</v>
      </c>
    </row>
    <row r="2417" spans="1:19" hidden="1" x14ac:dyDescent="0.25">
      <c r="A2417" t="s">
        <v>1393</v>
      </c>
      <c r="B2417" t="s">
        <v>1394</v>
      </c>
      <c r="C2417">
        <v>5</v>
      </c>
      <c r="D2417" t="s">
        <v>1417</v>
      </c>
      <c r="E2417" t="s">
        <v>1405</v>
      </c>
      <c r="F2417" t="s">
        <v>25</v>
      </c>
      <c r="G2417">
        <v>-0.5</v>
      </c>
      <c r="H2417">
        <v>1</v>
      </c>
      <c r="I2417" t="b">
        <v>1</v>
      </c>
      <c r="J2417" t="s">
        <v>1418</v>
      </c>
      <c r="K2417" t="s">
        <v>32</v>
      </c>
      <c r="L2417" t="s">
        <v>1396</v>
      </c>
      <c r="M2417" t="s">
        <v>1419</v>
      </c>
      <c r="N2417" t="s">
        <v>1396</v>
      </c>
      <c r="O2417" t="s">
        <v>1396</v>
      </c>
      <c r="P2417" t="s">
        <v>1396</v>
      </c>
      <c r="Q2417" t="s">
        <v>1394</v>
      </c>
      <c r="R2417" t="s">
        <v>1394</v>
      </c>
      <c r="S2417">
        <v>15</v>
      </c>
    </row>
    <row r="2418" spans="1:19" hidden="1" x14ac:dyDescent="0.25">
      <c r="A2418" t="s">
        <v>1393</v>
      </c>
      <c r="B2418" t="s">
        <v>1420</v>
      </c>
      <c r="C2418">
        <v>2</v>
      </c>
      <c r="D2418" t="s">
        <v>11</v>
      </c>
      <c r="E2418" t="s">
        <v>1395</v>
      </c>
      <c r="F2418" t="s">
        <v>25</v>
      </c>
      <c r="G2418">
        <v>15</v>
      </c>
      <c r="H2418">
        <v>18</v>
      </c>
      <c r="I2418" t="b">
        <v>1</v>
      </c>
      <c r="J2418" t="s">
        <v>0</v>
      </c>
      <c r="K2418" t="s">
        <v>32</v>
      </c>
      <c r="L2418" t="s">
        <v>1396</v>
      </c>
      <c r="M2418" t="s">
        <v>1396</v>
      </c>
      <c r="N2418" t="s">
        <v>1396</v>
      </c>
      <c r="O2418" t="s">
        <v>1396</v>
      </c>
      <c r="P2418" t="s">
        <v>1396</v>
      </c>
      <c r="Q2418" t="s">
        <v>1420</v>
      </c>
      <c r="R2418" t="s">
        <v>1420</v>
      </c>
      <c r="S2418">
        <v>1</v>
      </c>
    </row>
    <row r="2419" spans="1:19" hidden="1" x14ac:dyDescent="0.25">
      <c r="A2419" t="s">
        <v>1393</v>
      </c>
      <c r="B2419" t="s">
        <v>1420</v>
      </c>
      <c r="C2419">
        <v>3</v>
      </c>
      <c r="D2419" t="s">
        <v>11</v>
      </c>
      <c r="E2419" t="s">
        <v>1421</v>
      </c>
      <c r="F2419" t="s">
        <v>25</v>
      </c>
      <c r="G2419">
        <v>12</v>
      </c>
      <c r="H2419">
        <v>15</v>
      </c>
      <c r="I2419" t="b">
        <v>1</v>
      </c>
      <c r="J2419" t="s">
        <v>0</v>
      </c>
      <c r="K2419" t="s">
        <v>32</v>
      </c>
      <c r="L2419" t="s">
        <v>1396</v>
      </c>
      <c r="M2419" t="s">
        <v>1396</v>
      </c>
      <c r="N2419" t="s">
        <v>1396</v>
      </c>
      <c r="O2419" t="s">
        <v>1396</v>
      </c>
      <c r="P2419" t="s">
        <v>1396</v>
      </c>
      <c r="Q2419" t="s">
        <v>1420</v>
      </c>
      <c r="R2419" t="s">
        <v>1420</v>
      </c>
      <c r="S2419">
        <v>1</v>
      </c>
    </row>
    <row r="2420" spans="1:19" hidden="1" x14ac:dyDescent="0.25">
      <c r="A2420" t="s">
        <v>1393</v>
      </c>
      <c r="B2420" t="s">
        <v>1420</v>
      </c>
      <c r="C2420">
        <v>4</v>
      </c>
      <c r="D2420" t="s">
        <v>11</v>
      </c>
      <c r="E2420" t="s">
        <v>971</v>
      </c>
      <c r="F2420" t="s">
        <v>25</v>
      </c>
      <c r="G2420">
        <v>5</v>
      </c>
      <c r="H2420">
        <v>10</v>
      </c>
      <c r="I2420" t="b">
        <v>1</v>
      </c>
      <c r="J2420" t="s">
        <v>0</v>
      </c>
      <c r="K2420" t="s">
        <v>32</v>
      </c>
      <c r="L2420" t="s">
        <v>1396</v>
      </c>
      <c r="M2420" t="s">
        <v>1396</v>
      </c>
      <c r="N2420" t="s">
        <v>1396</v>
      </c>
      <c r="O2420" t="s">
        <v>1396</v>
      </c>
      <c r="P2420" t="s">
        <v>1396</v>
      </c>
      <c r="Q2420" t="s">
        <v>1420</v>
      </c>
      <c r="R2420" t="s">
        <v>1420</v>
      </c>
      <c r="S2420">
        <v>1</v>
      </c>
    </row>
    <row r="2421" spans="1:19" hidden="1" x14ac:dyDescent="0.25">
      <c r="A2421" t="s">
        <v>1393</v>
      </c>
      <c r="B2421" t="s">
        <v>1420</v>
      </c>
      <c r="C2421">
        <v>5</v>
      </c>
      <c r="D2421" t="s">
        <v>11</v>
      </c>
      <c r="E2421" t="s">
        <v>941</v>
      </c>
      <c r="F2421" t="s">
        <v>25</v>
      </c>
      <c r="G2421">
        <v>1</v>
      </c>
      <c r="H2421">
        <v>4</v>
      </c>
      <c r="I2421" t="b">
        <v>1</v>
      </c>
      <c r="J2421" t="s">
        <v>0</v>
      </c>
      <c r="K2421" t="s">
        <v>32</v>
      </c>
      <c r="L2421" t="s">
        <v>1396</v>
      </c>
      <c r="M2421" t="s">
        <v>1396</v>
      </c>
      <c r="N2421" t="s">
        <v>1396</v>
      </c>
      <c r="O2421" t="s">
        <v>1396</v>
      </c>
      <c r="P2421" t="s">
        <v>1396</v>
      </c>
      <c r="Q2421" t="s">
        <v>1420</v>
      </c>
      <c r="R2421" t="s">
        <v>1420</v>
      </c>
      <c r="S2421">
        <v>1</v>
      </c>
    </row>
    <row r="2422" spans="1:19" hidden="1" x14ac:dyDescent="0.25">
      <c r="A2422" t="s">
        <v>1393</v>
      </c>
      <c r="B2422" t="s">
        <v>1420</v>
      </c>
      <c r="C2422">
        <v>2</v>
      </c>
      <c r="D2422" t="s">
        <v>342</v>
      </c>
      <c r="E2422" t="s">
        <v>1398</v>
      </c>
      <c r="F2422" t="s">
        <v>25</v>
      </c>
      <c r="G2422">
        <v>2.9</v>
      </c>
      <c r="H2422">
        <v>3.2</v>
      </c>
      <c r="I2422" t="b">
        <v>1</v>
      </c>
      <c r="J2422" t="s">
        <v>1399</v>
      </c>
      <c r="K2422" t="s">
        <v>32</v>
      </c>
      <c r="L2422" t="s">
        <v>1396</v>
      </c>
      <c r="M2422" t="s">
        <v>1396</v>
      </c>
      <c r="N2422" t="s">
        <v>1396</v>
      </c>
      <c r="O2422" t="s">
        <v>1396</v>
      </c>
      <c r="P2422" t="s">
        <v>1396</v>
      </c>
      <c r="Q2422" t="s">
        <v>1420</v>
      </c>
      <c r="R2422" t="s">
        <v>1420</v>
      </c>
      <c r="S2422">
        <v>2</v>
      </c>
    </row>
    <row r="2423" spans="1:19" hidden="1" x14ac:dyDescent="0.25">
      <c r="A2423" t="s">
        <v>1393</v>
      </c>
      <c r="B2423" t="s">
        <v>1420</v>
      </c>
      <c r="C2423">
        <v>3</v>
      </c>
      <c r="D2423" t="s">
        <v>342</v>
      </c>
      <c r="E2423" t="s">
        <v>1400</v>
      </c>
      <c r="F2423" t="s">
        <v>24</v>
      </c>
      <c r="G2423">
        <v>2.5</v>
      </c>
      <c r="H2423">
        <v>2.9</v>
      </c>
      <c r="I2423" t="b">
        <v>1</v>
      </c>
      <c r="J2423" t="s">
        <v>1399</v>
      </c>
      <c r="K2423" t="s">
        <v>32</v>
      </c>
      <c r="L2423" t="s">
        <v>1396</v>
      </c>
      <c r="M2423" t="s">
        <v>1396</v>
      </c>
      <c r="N2423" t="s">
        <v>1396</v>
      </c>
      <c r="O2423" t="s">
        <v>1396</v>
      </c>
      <c r="P2423" t="s">
        <v>1396</v>
      </c>
      <c r="Q2423" t="s">
        <v>1420</v>
      </c>
      <c r="R2423" t="s">
        <v>1420</v>
      </c>
      <c r="S2423">
        <v>2</v>
      </c>
    </row>
    <row r="2424" spans="1:19" hidden="1" x14ac:dyDescent="0.25">
      <c r="A2424" t="s">
        <v>1393</v>
      </c>
      <c r="B2424" t="s">
        <v>1420</v>
      </c>
      <c r="C2424">
        <v>4</v>
      </c>
      <c r="D2424" t="s">
        <v>342</v>
      </c>
      <c r="E2424" t="s">
        <v>1401</v>
      </c>
      <c r="F2424" t="s">
        <v>25</v>
      </c>
      <c r="G2424">
        <v>1.5</v>
      </c>
      <c r="H2424">
        <v>2.2000000000000002</v>
      </c>
      <c r="I2424" t="b">
        <v>1</v>
      </c>
      <c r="J2424" t="s">
        <v>1399</v>
      </c>
      <c r="K2424" t="s">
        <v>32</v>
      </c>
      <c r="L2424" t="s">
        <v>1396</v>
      </c>
      <c r="M2424" t="s">
        <v>1396</v>
      </c>
      <c r="N2424" t="s">
        <v>1396</v>
      </c>
      <c r="O2424" t="s">
        <v>1396</v>
      </c>
      <c r="P2424" t="s">
        <v>1396</v>
      </c>
      <c r="Q2424" t="s">
        <v>1420</v>
      </c>
      <c r="R2424" t="s">
        <v>1420</v>
      </c>
      <c r="S2424">
        <v>2</v>
      </c>
    </row>
    <row r="2425" spans="1:19" hidden="1" x14ac:dyDescent="0.25">
      <c r="A2425" t="s">
        <v>1393</v>
      </c>
      <c r="B2425" t="s">
        <v>1420</v>
      </c>
      <c r="C2425">
        <v>5</v>
      </c>
      <c r="D2425" t="s">
        <v>342</v>
      </c>
      <c r="E2425" t="s">
        <v>1402</v>
      </c>
      <c r="F2425" t="s">
        <v>24</v>
      </c>
      <c r="G2425">
        <v>0.5</v>
      </c>
      <c r="H2425">
        <v>1</v>
      </c>
      <c r="I2425" t="b">
        <v>1</v>
      </c>
      <c r="J2425" t="s">
        <v>1399</v>
      </c>
      <c r="K2425" t="s">
        <v>32</v>
      </c>
      <c r="L2425" t="s">
        <v>1396</v>
      </c>
      <c r="M2425" t="s">
        <v>1396</v>
      </c>
      <c r="N2425" t="s">
        <v>1396</v>
      </c>
      <c r="O2425" t="s">
        <v>1396</v>
      </c>
      <c r="P2425" t="s">
        <v>1396</v>
      </c>
      <c r="Q2425" t="s">
        <v>1420</v>
      </c>
      <c r="R2425" t="s">
        <v>1420</v>
      </c>
      <c r="S2425">
        <v>2</v>
      </c>
    </row>
    <row r="2426" spans="1:19" hidden="1" x14ac:dyDescent="0.25">
      <c r="A2426" t="s">
        <v>1393</v>
      </c>
      <c r="B2426" t="s">
        <v>1420</v>
      </c>
      <c r="C2426">
        <v>2</v>
      </c>
      <c r="D2426" t="s">
        <v>1371</v>
      </c>
      <c r="E2426" t="s">
        <v>1422</v>
      </c>
      <c r="F2426" t="s">
        <v>25</v>
      </c>
      <c r="G2426">
        <v>9</v>
      </c>
      <c r="H2426">
        <v>12</v>
      </c>
      <c r="I2426" t="b">
        <v>1</v>
      </c>
      <c r="J2426" t="s">
        <v>1372</v>
      </c>
      <c r="K2426" t="s">
        <v>32</v>
      </c>
      <c r="L2426" t="s">
        <v>1396</v>
      </c>
      <c r="M2426" t="s">
        <v>1396</v>
      </c>
      <c r="N2426" t="s">
        <v>1396</v>
      </c>
      <c r="O2426" t="s">
        <v>1396</v>
      </c>
      <c r="P2426" t="s">
        <v>1396</v>
      </c>
      <c r="Q2426" t="s">
        <v>1420</v>
      </c>
      <c r="R2426" t="s">
        <v>1420</v>
      </c>
      <c r="S2426">
        <v>3</v>
      </c>
    </row>
    <row r="2427" spans="1:19" hidden="1" x14ac:dyDescent="0.25">
      <c r="A2427" t="s">
        <v>1393</v>
      </c>
      <c r="B2427" t="s">
        <v>1420</v>
      </c>
      <c r="C2427">
        <v>3</v>
      </c>
      <c r="D2427" t="s">
        <v>1371</v>
      </c>
      <c r="E2427" t="s">
        <v>1358</v>
      </c>
      <c r="F2427" t="s">
        <v>25</v>
      </c>
      <c r="G2427">
        <v>6</v>
      </c>
      <c r="H2427">
        <v>9</v>
      </c>
      <c r="I2427" t="b">
        <v>1</v>
      </c>
      <c r="J2427" t="s">
        <v>1372</v>
      </c>
      <c r="K2427" t="s">
        <v>32</v>
      </c>
      <c r="L2427" t="s">
        <v>1396</v>
      </c>
      <c r="M2427" t="s">
        <v>1396</v>
      </c>
      <c r="N2427" t="s">
        <v>1396</v>
      </c>
      <c r="O2427" t="s">
        <v>1396</v>
      </c>
      <c r="P2427" t="s">
        <v>1396</v>
      </c>
      <c r="Q2427" t="s">
        <v>1420</v>
      </c>
      <c r="R2427" t="s">
        <v>1420</v>
      </c>
      <c r="S2427">
        <v>3</v>
      </c>
    </row>
    <row r="2428" spans="1:19" hidden="1" x14ac:dyDescent="0.25">
      <c r="A2428" t="s">
        <v>1393</v>
      </c>
      <c r="B2428" t="s">
        <v>1420</v>
      </c>
      <c r="C2428">
        <v>4</v>
      </c>
      <c r="D2428" t="s">
        <v>1371</v>
      </c>
      <c r="E2428" t="s">
        <v>919</v>
      </c>
      <c r="F2428" t="s">
        <v>25</v>
      </c>
      <c r="G2428">
        <v>2</v>
      </c>
      <c r="H2428">
        <v>5</v>
      </c>
      <c r="I2428" t="b">
        <v>1</v>
      </c>
      <c r="J2428" t="s">
        <v>1372</v>
      </c>
      <c r="K2428" t="s">
        <v>32</v>
      </c>
      <c r="L2428" t="s">
        <v>1396</v>
      </c>
      <c r="M2428" t="s">
        <v>1396</v>
      </c>
      <c r="N2428" t="s">
        <v>1396</v>
      </c>
      <c r="O2428" t="s">
        <v>1396</v>
      </c>
      <c r="P2428" t="s">
        <v>1396</v>
      </c>
      <c r="Q2428" t="s">
        <v>1420</v>
      </c>
      <c r="R2428" t="s">
        <v>1420</v>
      </c>
      <c r="S2428">
        <v>3</v>
      </c>
    </row>
    <row r="2429" spans="1:19" hidden="1" x14ac:dyDescent="0.25">
      <c r="A2429" t="s">
        <v>1393</v>
      </c>
      <c r="B2429" t="s">
        <v>1420</v>
      </c>
      <c r="C2429">
        <v>2</v>
      </c>
      <c r="D2429" t="s">
        <v>1423</v>
      </c>
      <c r="E2429" s="111" t="s">
        <v>1442</v>
      </c>
      <c r="F2429" s="111" t="s">
        <v>24</v>
      </c>
      <c r="G2429" s="111">
        <v>22</v>
      </c>
      <c r="H2429" s="111">
        <v>32</v>
      </c>
      <c r="I2429" t="b">
        <v>1</v>
      </c>
      <c r="J2429" t="s">
        <v>1424</v>
      </c>
      <c r="K2429" t="s">
        <v>32</v>
      </c>
      <c r="L2429" t="s">
        <v>1396</v>
      </c>
      <c r="M2429" t="s">
        <v>1396</v>
      </c>
      <c r="N2429" t="s">
        <v>1396</v>
      </c>
      <c r="O2429" t="s">
        <v>1396</v>
      </c>
      <c r="P2429" t="s">
        <v>1396</v>
      </c>
      <c r="Q2429" t="s">
        <v>1420</v>
      </c>
      <c r="R2429" t="s">
        <v>1420</v>
      </c>
      <c r="S2429">
        <v>4</v>
      </c>
    </row>
    <row r="2430" spans="1:19" hidden="1" x14ac:dyDescent="0.25">
      <c r="A2430" t="s">
        <v>1393</v>
      </c>
      <c r="B2430" t="s">
        <v>1420</v>
      </c>
      <c r="C2430">
        <v>3</v>
      </c>
      <c r="D2430" t="s">
        <v>1423</v>
      </c>
      <c r="E2430" s="111" t="s">
        <v>1285</v>
      </c>
      <c r="F2430" s="111" t="s">
        <v>24</v>
      </c>
      <c r="G2430" s="111">
        <v>12</v>
      </c>
      <c r="H2430" s="111">
        <v>22</v>
      </c>
      <c r="I2430" t="b">
        <v>1</v>
      </c>
      <c r="J2430" t="s">
        <v>1424</v>
      </c>
      <c r="K2430" t="s">
        <v>32</v>
      </c>
      <c r="L2430" t="s">
        <v>1396</v>
      </c>
      <c r="M2430" t="s">
        <v>1396</v>
      </c>
      <c r="N2430" t="s">
        <v>1396</v>
      </c>
      <c r="O2430" t="s">
        <v>1396</v>
      </c>
      <c r="P2430" t="s">
        <v>1396</v>
      </c>
      <c r="Q2430" t="s">
        <v>1420</v>
      </c>
      <c r="R2430" t="s">
        <v>1420</v>
      </c>
      <c r="S2430">
        <v>4</v>
      </c>
    </row>
    <row r="2431" spans="1:19" hidden="1" x14ac:dyDescent="0.25">
      <c r="A2431" t="s">
        <v>1393</v>
      </c>
      <c r="B2431" t="s">
        <v>1420</v>
      </c>
      <c r="C2431">
        <v>4</v>
      </c>
      <c r="D2431" t="s">
        <v>1423</v>
      </c>
      <c r="E2431" s="111" t="s">
        <v>971</v>
      </c>
      <c r="F2431" s="111" t="s">
        <v>25</v>
      </c>
      <c r="G2431" s="111">
        <v>5</v>
      </c>
      <c r="H2431" s="111">
        <v>10</v>
      </c>
      <c r="I2431" t="b">
        <v>1</v>
      </c>
      <c r="J2431" t="s">
        <v>1424</v>
      </c>
      <c r="K2431" t="s">
        <v>32</v>
      </c>
      <c r="L2431" t="s">
        <v>1396</v>
      </c>
      <c r="M2431" t="s">
        <v>1396</v>
      </c>
      <c r="N2431" t="s">
        <v>1396</v>
      </c>
      <c r="O2431" t="s">
        <v>1396</v>
      </c>
      <c r="P2431" t="s">
        <v>1396</v>
      </c>
      <c r="Q2431" t="s">
        <v>1420</v>
      </c>
      <c r="R2431" t="s">
        <v>1420</v>
      </c>
      <c r="S2431">
        <v>4</v>
      </c>
    </row>
    <row r="2432" spans="1:19" hidden="1" x14ac:dyDescent="0.25">
      <c r="A2432" t="s">
        <v>1393</v>
      </c>
      <c r="B2432" t="s">
        <v>1420</v>
      </c>
      <c r="C2432">
        <v>2</v>
      </c>
      <c r="D2432" t="s">
        <v>407</v>
      </c>
      <c r="E2432" t="s">
        <v>1333</v>
      </c>
      <c r="F2432" t="s">
        <v>26</v>
      </c>
      <c r="G2432">
        <v>1</v>
      </c>
      <c r="H2432">
        <v>3</v>
      </c>
      <c r="I2432" t="b">
        <v>0</v>
      </c>
      <c r="J2432" t="s">
        <v>1363</v>
      </c>
      <c r="K2432" t="s">
        <v>32</v>
      </c>
      <c r="L2432" t="s">
        <v>1396</v>
      </c>
      <c r="M2432" t="s">
        <v>1396</v>
      </c>
      <c r="N2432" t="s">
        <v>1396</v>
      </c>
      <c r="O2432" t="s">
        <v>1396</v>
      </c>
      <c r="P2432" t="s">
        <v>1396</v>
      </c>
      <c r="Q2432" t="s">
        <v>1420</v>
      </c>
      <c r="R2432" t="s">
        <v>1420</v>
      </c>
      <c r="S2432">
        <v>5</v>
      </c>
    </row>
    <row r="2433" spans="1:19" hidden="1" x14ac:dyDescent="0.25">
      <c r="A2433" t="s">
        <v>1393</v>
      </c>
      <c r="B2433" t="s">
        <v>1420</v>
      </c>
      <c r="C2433">
        <v>3</v>
      </c>
      <c r="D2433" t="s">
        <v>407</v>
      </c>
      <c r="E2433" t="s">
        <v>1334</v>
      </c>
      <c r="F2433" t="s">
        <v>27</v>
      </c>
      <c r="G2433">
        <v>3</v>
      </c>
      <c r="H2433">
        <v>8</v>
      </c>
      <c r="I2433" t="b">
        <v>0</v>
      </c>
      <c r="J2433" t="s">
        <v>1363</v>
      </c>
      <c r="K2433" t="s">
        <v>32</v>
      </c>
      <c r="L2433" t="s">
        <v>1396</v>
      </c>
      <c r="M2433" t="s">
        <v>1396</v>
      </c>
      <c r="N2433" t="s">
        <v>1396</v>
      </c>
      <c r="O2433" t="s">
        <v>1396</v>
      </c>
      <c r="P2433" t="s">
        <v>1396</v>
      </c>
      <c r="Q2433" t="s">
        <v>1420</v>
      </c>
      <c r="R2433" t="s">
        <v>1420</v>
      </c>
      <c r="S2433">
        <v>5</v>
      </c>
    </row>
    <row r="2434" spans="1:19" hidden="1" x14ac:dyDescent="0.25">
      <c r="A2434" t="s">
        <v>1393</v>
      </c>
      <c r="B2434" t="s">
        <v>1420</v>
      </c>
      <c r="C2434">
        <v>4</v>
      </c>
      <c r="D2434" t="s">
        <v>407</v>
      </c>
      <c r="E2434" t="s">
        <v>928</v>
      </c>
      <c r="F2434" t="s">
        <v>26</v>
      </c>
      <c r="G2434">
        <v>20</v>
      </c>
      <c r="H2434">
        <v>30</v>
      </c>
      <c r="I2434" t="b">
        <v>0</v>
      </c>
      <c r="J2434" t="s">
        <v>1363</v>
      </c>
      <c r="K2434" t="s">
        <v>32</v>
      </c>
      <c r="L2434" t="s">
        <v>1396</v>
      </c>
      <c r="M2434" t="s">
        <v>1396</v>
      </c>
      <c r="N2434" t="s">
        <v>1396</v>
      </c>
      <c r="O2434" t="s">
        <v>1396</v>
      </c>
      <c r="P2434" t="s">
        <v>1396</v>
      </c>
      <c r="Q2434" t="s">
        <v>1420</v>
      </c>
      <c r="R2434" t="s">
        <v>1420</v>
      </c>
      <c r="S2434">
        <v>5</v>
      </c>
    </row>
    <row r="2435" spans="1:19" hidden="1" x14ac:dyDescent="0.25">
      <c r="A2435" t="s">
        <v>1393</v>
      </c>
      <c r="B2435" t="s">
        <v>1420</v>
      </c>
      <c r="C2435">
        <v>2</v>
      </c>
      <c r="D2435" t="s">
        <v>364</v>
      </c>
      <c r="E2435" t="s">
        <v>919</v>
      </c>
      <c r="F2435" t="s">
        <v>25</v>
      </c>
      <c r="G2435">
        <v>2</v>
      </c>
      <c r="H2435">
        <v>5</v>
      </c>
      <c r="I2435" t="b">
        <v>1</v>
      </c>
      <c r="J2435" t="s">
        <v>1404</v>
      </c>
      <c r="K2435" t="s">
        <v>32</v>
      </c>
      <c r="L2435" t="s">
        <v>1396</v>
      </c>
      <c r="M2435" t="s">
        <v>1396</v>
      </c>
      <c r="N2435" t="s">
        <v>1396</v>
      </c>
      <c r="O2435" t="s">
        <v>1396</v>
      </c>
      <c r="P2435" t="s">
        <v>1396</v>
      </c>
      <c r="Q2435" t="s">
        <v>1420</v>
      </c>
      <c r="R2435" t="s">
        <v>1420</v>
      </c>
      <c r="S2435">
        <v>6</v>
      </c>
    </row>
    <row r="2436" spans="1:19" hidden="1" x14ac:dyDescent="0.25">
      <c r="A2436" t="s">
        <v>1393</v>
      </c>
      <c r="B2436" t="s">
        <v>1420</v>
      </c>
      <c r="C2436">
        <v>3</v>
      </c>
      <c r="D2436" t="s">
        <v>364</v>
      </c>
      <c r="E2436" t="s">
        <v>1275</v>
      </c>
      <c r="F2436" t="s">
        <v>25</v>
      </c>
      <c r="G2436">
        <v>-0.5</v>
      </c>
      <c r="H2436">
        <v>2</v>
      </c>
      <c r="I2436" t="b">
        <v>1</v>
      </c>
      <c r="J2436" t="s">
        <v>1404</v>
      </c>
      <c r="K2436" t="s">
        <v>32</v>
      </c>
      <c r="L2436" t="s">
        <v>1396</v>
      </c>
      <c r="M2436" t="s">
        <v>1406</v>
      </c>
      <c r="N2436" t="s">
        <v>1396</v>
      </c>
      <c r="O2436" t="s">
        <v>1396</v>
      </c>
      <c r="P2436" t="s">
        <v>1396</v>
      </c>
      <c r="Q2436" t="s">
        <v>1420</v>
      </c>
      <c r="R2436" t="s">
        <v>1420</v>
      </c>
      <c r="S2436">
        <v>6</v>
      </c>
    </row>
    <row r="2437" spans="1:19" hidden="1" x14ac:dyDescent="0.25">
      <c r="A2437" t="s">
        <v>1393</v>
      </c>
      <c r="B2437" t="s">
        <v>1420</v>
      </c>
      <c r="C2437">
        <v>2</v>
      </c>
      <c r="D2437" t="s">
        <v>397</v>
      </c>
      <c r="E2437" t="s">
        <v>971</v>
      </c>
      <c r="F2437" t="s">
        <v>25</v>
      </c>
      <c r="G2437">
        <v>5</v>
      </c>
      <c r="H2437">
        <v>10</v>
      </c>
      <c r="I2437" t="b">
        <v>1</v>
      </c>
      <c r="J2437" t="s">
        <v>1407</v>
      </c>
      <c r="K2437" t="s">
        <v>32</v>
      </c>
      <c r="L2437" t="s">
        <v>1396</v>
      </c>
      <c r="M2437" t="s">
        <v>1396</v>
      </c>
      <c r="N2437" t="s">
        <v>1396</v>
      </c>
      <c r="O2437" t="s">
        <v>1396</v>
      </c>
      <c r="P2437" t="s">
        <v>1396</v>
      </c>
      <c r="Q2437" t="s">
        <v>1420</v>
      </c>
      <c r="R2437" t="s">
        <v>1420</v>
      </c>
      <c r="S2437">
        <v>7</v>
      </c>
    </row>
    <row r="2438" spans="1:19" hidden="1" x14ac:dyDescent="0.25">
      <c r="A2438" t="s">
        <v>1393</v>
      </c>
      <c r="B2438" t="s">
        <v>1420</v>
      </c>
      <c r="C2438">
        <v>3</v>
      </c>
      <c r="D2438" t="s">
        <v>397</v>
      </c>
      <c r="E2438" t="s">
        <v>1408</v>
      </c>
      <c r="F2438" t="s">
        <v>25</v>
      </c>
      <c r="G2438">
        <v>-1</v>
      </c>
      <c r="H2438">
        <v>5</v>
      </c>
      <c r="I2438" t="b">
        <v>1</v>
      </c>
      <c r="J2438" t="s">
        <v>1407</v>
      </c>
      <c r="K2438" t="s">
        <v>32</v>
      </c>
      <c r="L2438" t="s">
        <v>1396</v>
      </c>
      <c r="M2438" t="s">
        <v>1406</v>
      </c>
      <c r="N2438" t="s">
        <v>1396</v>
      </c>
      <c r="O2438" t="s">
        <v>1396</v>
      </c>
      <c r="P2438" t="s">
        <v>1396</v>
      </c>
      <c r="Q2438" t="s">
        <v>1420</v>
      </c>
      <c r="R2438" t="s">
        <v>1420</v>
      </c>
      <c r="S2438">
        <v>7</v>
      </c>
    </row>
    <row r="2439" spans="1:19" hidden="1" x14ac:dyDescent="0.25">
      <c r="A2439" t="s">
        <v>1393</v>
      </c>
      <c r="B2439" t="s">
        <v>1420</v>
      </c>
      <c r="C2439">
        <v>2</v>
      </c>
      <c r="D2439" t="s">
        <v>1409</v>
      </c>
      <c r="E2439" t="s">
        <v>1410</v>
      </c>
      <c r="F2439" t="s">
        <v>27</v>
      </c>
      <c r="G2439">
        <v>0</v>
      </c>
      <c r="H2439">
        <v>0.01</v>
      </c>
      <c r="I2439" t="b">
        <v>0</v>
      </c>
      <c r="J2439" t="s">
        <v>1411</v>
      </c>
      <c r="K2439" t="s">
        <v>32</v>
      </c>
      <c r="L2439" t="s">
        <v>1396</v>
      </c>
      <c r="M2439" t="s">
        <v>1396</v>
      </c>
      <c r="N2439" t="s">
        <v>1396</v>
      </c>
      <c r="O2439" t="s">
        <v>1396</v>
      </c>
      <c r="P2439" t="s">
        <v>1396</v>
      </c>
      <c r="Q2439" t="s">
        <v>1420</v>
      </c>
      <c r="R2439" t="s">
        <v>1420</v>
      </c>
      <c r="S2439">
        <v>9</v>
      </c>
    </row>
    <row r="2440" spans="1:19" hidden="1" x14ac:dyDescent="0.25">
      <c r="A2440" t="s">
        <v>1393</v>
      </c>
      <c r="B2440" t="s">
        <v>1420</v>
      </c>
      <c r="C2440">
        <v>3</v>
      </c>
      <c r="D2440" t="s">
        <v>1409</v>
      </c>
      <c r="E2440" t="s">
        <v>1268</v>
      </c>
      <c r="F2440" t="s">
        <v>27</v>
      </c>
      <c r="G2440">
        <v>2</v>
      </c>
      <c r="H2440">
        <v>5</v>
      </c>
      <c r="I2440" t="b">
        <v>0</v>
      </c>
      <c r="J2440" t="s">
        <v>1411</v>
      </c>
      <c r="K2440" t="s">
        <v>32</v>
      </c>
      <c r="L2440" t="s">
        <v>1396</v>
      </c>
      <c r="M2440" t="s">
        <v>1396</v>
      </c>
      <c r="N2440" t="s">
        <v>1396</v>
      </c>
      <c r="O2440" t="s">
        <v>1396</v>
      </c>
      <c r="P2440" t="s">
        <v>1396</v>
      </c>
      <c r="Q2440" t="s">
        <v>1420</v>
      </c>
      <c r="R2440" t="s">
        <v>1420</v>
      </c>
      <c r="S2440">
        <v>9</v>
      </c>
    </row>
    <row r="2441" spans="1:19" hidden="1" x14ac:dyDescent="0.25">
      <c r="A2441" t="s">
        <v>1393</v>
      </c>
      <c r="B2441" t="s">
        <v>1420</v>
      </c>
      <c r="C2441">
        <v>2</v>
      </c>
      <c r="D2441" t="s">
        <v>909</v>
      </c>
      <c r="E2441" t="s">
        <v>1131</v>
      </c>
      <c r="F2441" t="s">
        <v>25</v>
      </c>
      <c r="G2441">
        <v>1</v>
      </c>
      <c r="H2441">
        <v>2</v>
      </c>
      <c r="I2441" t="b">
        <v>1</v>
      </c>
      <c r="J2441" t="s">
        <v>1373</v>
      </c>
      <c r="K2441" t="s">
        <v>32</v>
      </c>
      <c r="L2441" t="s">
        <v>1396</v>
      </c>
      <c r="M2441" t="s">
        <v>1396</v>
      </c>
      <c r="N2441" t="s">
        <v>1396</v>
      </c>
      <c r="O2441" t="s">
        <v>1396</v>
      </c>
      <c r="P2441" t="s">
        <v>1396</v>
      </c>
      <c r="Q2441" t="s">
        <v>1420</v>
      </c>
      <c r="R2441" t="s">
        <v>1420</v>
      </c>
      <c r="S2441">
        <v>10</v>
      </c>
    </row>
    <row r="2442" spans="1:19" hidden="1" x14ac:dyDescent="0.25">
      <c r="A2442" t="s">
        <v>1393</v>
      </c>
      <c r="B2442" t="s">
        <v>1420</v>
      </c>
      <c r="C2442">
        <v>3</v>
      </c>
      <c r="D2442" t="s">
        <v>909</v>
      </c>
      <c r="E2442" t="s">
        <v>725</v>
      </c>
      <c r="F2442" t="s">
        <v>25</v>
      </c>
      <c r="G2442">
        <v>0</v>
      </c>
      <c r="H2442">
        <v>1</v>
      </c>
      <c r="I2442" t="b">
        <v>1</v>
      </c>
      <c r="J2442" t="s">
        <v>1373</v>
      </c>
      <c r="K2442" t="s">
        <v>32</v>
      </c>
      <c r="L2442" t="s">
        <v>1396</v>
      </c>
      <c r="M2442" t="s">
        <v>1396</v>
      </c>
      <c r="N2442" t="s">
        <v>1396</v>
      </c>
      <c r="O2442" t="s">
        <v>1396</v>
      </c>
      <c r="P2442" t="s">
        <v>1396</v>
      </c>
      <c r="Q2442" t="s">
        <v>1420</v>
      </c>
      <c r="R2442" t="s">
        <v>1420</v>
      </c>
      <c r="S2442">
        <v>10</v>
      </c>
    </row>
    <row r="2443" spans="1:19" hidden="1" x14ac:dyDescent="0.25">
      <c r="A2443" t="s">
        <v>1393</v>
      </c>
      <c r="B2443" t="s">
        <v>1420</v>
      </c>
      <c r="C2443">
        <v>2</v>
      </c>
      <c r="D2443" t="s">
        <v>912</v>
      </c>
      <c r="E2443" t="s">
        <v>941</v>
      </c>
      <c r="F2443" t="s">
        <v>25</v>
      </c>
      <c r="G2443">
        <v>1</v>
      </c>
      <c r="H2443">
        <v>4</v>
      </c>
      <c r="I2443" t="b">
        <v>1</v>
      </c>
      <c r="J2443" t="s">
        <v>1359</v>
      </c>
      <c r="K2443" t="s">
        <v>32</v>
      </c>
      <c r="L2443" t="s">
        <v>1396</v>
      </c>
      <c r="M2443" t="s">
        <v>1396</v>
      </c>
      <c r="N2443" t="s">
        <v>1396</v>
      </c>
      <c r="O2443" t="s">
        <v>1396</v>
      </c>
      <c r="P2443" t="s">
        <v>1396</v>
      </c>
      <c r="Q2443" t="s">
        <v>1420</v>
      </c>
      <c r="R2443" t="s">
        <v>1420</v>
      </c>
      <c r="S2443">
        <v>11</v>
      </c>
    </row>
    <row r="2444" spans="1:19" hidden="1" x14ac:dyDescent="0.25">
      <c r="A2444" t="s">
        <v>1393</v>
      </c>
      <c r="B2444" t="s">
        <v>1420</v>
      </c>
      <c r="C2444">
        <v>3</v>
      </c>
      <c r="D2444" t="s">
        <v>912</v>
      </c>
      <c r="E2444" t="s">
        <v>725</v>
      </c>
      <c r="F2444" t="s">
        <v>25</v>
      </c>
      <c r="G2444">
        <v>0</v>
      </c>
      <c r="H2444">
        <v>1</v>
      </c>
      <c r="I2444" t="b">
        <v>1</v>
      </c>
      <c r="J2444" t="s">
        <v>1359</v>
      </c>
      <c r="K2444" t="s">
        <v>32</v>
      </c>
      <c r="L2444" t="s">
        <v>1396</v>
      </c>
      <c r="M2444" t="s">
        <v>1396</v>
      </c>
      <c r="N2444" t="s">
        <v>1396</v>
      </c>
      <c r="O2444" t="s">
        <v>1396</v>
      </c>
      <c r="P2444" t="s">
        <v>1396</v>
      </c>
      <c r="Q2444" t="s">
        <v>1420</v>
      </c>
      <c r="R2444" t="s">
        <v>1420</v>
      </c>
      <c r="S2444">
        <v>11</v>
      </c>
    </row>
    <row r="2445" spans="1:19" hidden="1" x14ac:dyDescent="0.25">
      <c r="A2445" t="s">
        <v>1393</v>
      </c>
      <c r="B2445" t="s">
        <v>1420</v>
      </c>
      <c r="C2445">
        <v>2</v>
      </c>
      <c r="D2445" t="s">
        <v>918</v>
      </c>
      <c r="E2445" t="s">
        <v>941</v>
      </c>
      <c r="F2445" t="s">
        <v>25</v>
      </c>
      <c r="G2445">
        <v>1</v>
      </c>
      <c r="H2445">
        <v>4</v>
      </c>
      <c r="I2445" t="b">
        <v>1</v>
      </c>
      <c r="J2445" t="s">
        <v>1360</v>
      </c>
      <c r="K2445" t="s">
        <v>32</v>
      </c>
      <c r="L2445" t="s">
        <v>1396</v>
      </c>
      <c r="M2445" t="s">
        <v>1396</v>
      </c>
      <c r="N2445" t="s">
        <v>1396</v>
      </c>
      <c r="O2445" t="s">
        <v>1396</v>
      </c>
      <c r="P2445" t="s">
        <v>1396</v>
      </c>
      <c r="Q2445" t="s">
        <v>1420</v>
      </c>
      <c r="R2445" t="s">
        <v>1420</v>
      </c>
      <c r="S2445">
        <v>12</v>
      </c>
    </row>
    <row r="2446" spans="1:19" hidden="1" x14ac:dyDescent="0.25">
      <c r="A2446" t="s">
        <v>1393</v>
      </c>
      <c r="B2446" t="s">
        <v>1420</v>
      </c>
      <c r="C2446">
        <v>3</v>
      </c>
      <c r="D2446" t="s">
        <v>918</v>
      </c>
      <c r="E2446" t="s">
        <v>725</v>
      </c>
      <c r="F2446" t="s">
        <v>25</v>
      </c>
      <c r="G2446">
        <v>0</v>
      </c>
      <c r="H2446">
        <v>1</v>
      </c>
      <c r="I2446" t="b">
        <v>1</v>
      </c>
      <c r="J2446" t="s">
        <v>1360</v>
      </c>
      <c r="K2446" t="s">
        <v>32</v>
      </c>
      <c r="L2446" t="s">
        <v>1396</v>
      </c>
      <c r="M2446" t="s">
        <v>1396</v>
      </c>
      <c r="N2446" t="s">
        <v>1396</v>
      </c>
      <c r="O2446" t="s">
        <v>1396</v>
      </c>
      <c r="P2446" t="s">
        <v>1396</v>
      </c>
      <c r="Q2446" t="s">
        <v>1420</v>
      </c>
      <c r="R2446" t="s">
        <v>1420</v>
      </c>
      <c r="S2446">
        <v>12</v>
      </c>
    </row>
    <row r="2447" spans="1:19" hidden="1" x14ac:dyDescent="0.25">
      <c r="A2447" t="s">
        <v>1393</v>
      </c>
      <c r="B2447" t="s">
        <v>1420</v>
      </c>
      <c r="C2447">
        <v>2</v>
      </c>
      <c r="D2447" t="s">
        <v>1017</v>
      </c>
      <c r="E2447" t="s">
        <v>989</v>
      </c>
      <c r="F2447" t="s">
        <v>24</v>
      </c>
      <c r="G2447">
        <v>0</v>
      </c>
      <c r="H2447">
        <v>2</v>
      </c>
      <c r="I2447" t="b">
        <v>1</v>
      </c>
      <c r="J2447" t="s">
        <v>1412</v>
      </c>
      <c r="K2447" t="s">
        <v>32</v>
      </c>
      <c r="L2447" t="s">
        <v>1396</v>
      </c>
      <c r="M2447" t="s">
        <v>1396</v>
      </c>
      <c r="N2447" t="s">
        <v>1396</v>
      </c>
      <c r="O2447" t="s">
        <v>1396</v>
      </c>
      <c r="P2447" t="s">
        <v>1396</v>
      </c>
      <c r="Q2447" t="s">
        <v>1420</v>
      </c>
      <c r="R2447" t="s">
        <v>1420</v>
      </c>
      <c r="S2447">
        <v>13</v>
      </c>
    </row>
    <row r="2448" spans="1:19" hidden="1" x14ac:dyDescent="0.25">
      <c r="A2448" t="s">
        <v>1393</v>
      </c>
      <c r="B2448" t="s">
        <v>1420</v>
      </c>
      <c r="C2448">
        <v>3</v>
      </c>
      <c r="D2448" t="s">
        <v>1017</v>
      </c>
      <c r="E2448" t="s">
        <v>1413</v>
      </c>
      <c r="F2448" t="s">
        <v>25</v>
      </c>
      <c r="G2448">
        <v>-1</v>
      </c>
      <c r="H2448">
        <v>0.5</v>
      </c>
      <c r="I2448" t="b">
        <v>1</v>
      </c>
      <c r="J2448" t="s">
        <v>1412</v>
      </c>
      <c r="K2448" t="s">
        <v>32</v>
      </c>
      <c r="L2448" t="s">
        <v>1396</v>
      </c>
      <c r="M2448" t="s">
        <v>1414</v>
      </c>
      <c r="N2448" t="s">
        <v>1396</v>
      </c>
      <c r="O2448" t="s">
        <v>1396</v>
      </c>
      <c r="P2448" t="s">
        <v>1396</v>
      </c>
      <c r="Q2448" t="s">
        <v>1420</v>
      </c>
      <c r="R2448" t="s">
        <v>1420</v>
      </c>
      <c r="S2448">
        <v>13</v>
      </c>
    </row>
    <row r="2449" spans="1:19" hidden="1" x14ac:dyDescent="0.25">
      <c r="A2449" t="s">
        <v>1393</v>
      </c>
      <c r="B2449" t="s">
        <v>1420</v>
      </c>
      <c r="C2449">
        <v>4</v>
      </c>
      <c r="D2449" t="s">
        <v>1116</v>
      </c>
      <c r="E2449" t="s">
        <v>1377</v>
      </c>
      <c r="F2449" t="s">
        <v>25</v>
      </c>
      <c r="G2449">
        <v>0.5</v>
      </c>
      <c r="H2449">
        <v>2</v>
      </c>
      <c r="I2449" t="b">
        <v>1</v>
      </c>
      <c r="J2449" t="s">
        <v>1416</v>
      </c>
      <c r="K2449" t="s">
        <v>32</v>
      </c>
      <c r="L2449" t="s">
        <v>1396</v>
      </c>
      <c r="M2449" t="s">
        <v>1396</v>
      </c>
      <c r="N2449" t="s">
        <v>1396</v>
      </c>
      <c r="O2449" t="s">
        <v>1396</v>
      </c>
      <c r="P2449" t="s">
        <v>1396</v>
      </c>
      <c r="Q2449" t="s">
        <v>1420</v>
      </c>
      <c r="R2449" t="s">
        <v>1420</v>
      </c>
      <c r="S2449">
        <v>14</v>
      </c>
    </row>
    <row r="2450" spans="1:19" hidden="1" x14ac:dyDescent="0.25">
      <c r="A2450" t="s">
        <v>1393</v>
      </c>
      <c r="B2450" t="s">
        <v>1420</v>
      </c>
      <c r="C2450">
        <v>5</v>
      </c>
      <c r="D2450" t="s">
        <v>1417</v>
      </c>
      <c r="E2450" t="s">
        <v>1405</v>
      </c>
      <c r="F2450" t="s">
        <v>25</v>
      </c>
      <c r="G2450">
        <v>-0.5</v>
      </c>
      <c r="H2450">
        <v>1</v>
      </c>
      <c r="I2450" t="b">
        <v>1</v>
      </c>
      <c r="J2450" t="s">
        <v>1418</v>
      </c>
      <c r="K2450" t="s">
        <v>32</v>
      </c>
      <c r="L2450" t="s">
        <v>1396</v>
      </c>
      <c r="M2450" t="s">
        <v>1419</v>
      </c>
      <c r="N2450" t="s">
        <v>1396</v>
      </c>
      <c r="O2450" t="s">
        <v>1396</v>
      </c>
      <c r="P2450" t="s">
        <v>1396</v>
      </c>
      <c r="Q2450" t="s">
        <v>1420</v>
      </c>
      <c r="R2450" t="s">
        <v>1420</v>
      </c>
      <c r="S2450">
        <v>15</v>
      </c>
    </row>
  </sheetData>
  <autoFilter ref="A1:S2450" xr:uid="{E3709D81-A89F-4E77-8861-F908BC2287F9}">
    <filterColumn colId="0">
      <filters>
        <filter val="BCG_ORWA_v1_Bugs500ct"/>
      </filters>
    </filterColumn>
    <filterColumn colId="1">
      <filters>
        <filter val="Foothills_Multihab"/>
      </filters>
    </filterColumn>
  </autoFilter>
  <sortState xmlns:xlrd2="http://schemas.microsoft.com/office/spreadsheetml/2017/richdata2" ref="A110:K222">
    <sortCondition ref="A110:A222"/>
    <sortCondition ref="B110:B222"/>
    <sortCondition ref="K110:K222"/>
    <sortCondition ref="C110:C222"/>
    <sortCondition descending="1" ref="G110:G222"/>
  </sortState>
  <conditionalFormatting sqref="I2:I328">
    <cfRule type="cellIs" dxfId="9" priority="47" operator="equal">
      <formula>TRUE</formula>
    </cfRule>
  </conditionalFormatting>
  <conditionalFormatting sqref="I896:I1246">
    <cfRule type="cellIs" dxfId="8" priority="21" operator="equal">
      <formula>FALSE</formula>
    </cfRule>
    <cfRule type="cellIs" dxfId="7" priority="22" operator="equal">
      <formula>TRUE</formula>
    </cfRule>
  </conditionalFormatting>
  <conditionalFormatting sqref="I1371:I1460">
    <cfRule type="cellIs" dxfId="6" priority="17" operator="equal">
      <formula>TRUE</formula>
    </cfRule>
  </conditionalFormatting>
  <conditionalFormatting sqref="K2:K329 K896:K1246">
    <cfRule type="cellIs" dxfId="5" priority="41" operator="equal">
      <formula>"Rule2"</formula>
    </cfRule>
    <cfRule type="cellIs" dxfId="4" priority="42" operator="equal">
      <formula>"Rule1"</formula>
    </cfRule>
    <cfRule type="cellIs" dxfId="3" priority="43" operator="equal">
      <formula>"Rule0"</formula>
    </cfRule>
  </conditionalFormatting>
  <conditionalFormatting sqref="K1371:K1460">
    <cfRule type="cellIs" dxfId="2" priority="14" operator="equal">
      <formula>"Rule2"</formula>
    </cfRule>
    <cfRule type="cellIs" dxfId="1" priority="15" operator="equal">
      <formula>"Rule1"</formula>
    </cfRule>
    <cfRule type="cellIs" dxfId="0" priority="16" operator="equal">
      <formula>"Rule0"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F190"/>
  <sheetViews>
    <sheetView zoomScaleNormal="100" workbookViewId="0">
      <pane xSplit="1" ySplit="5" topLeftCell="B173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defaultColWidth="9.140625" defaultRowHeight="15" x14ac:dyDescent="0.25"/>
  <cols>
    <col min="1" max="1" width="38.42578125" style="24" customWidth="1"/>
    <col min="2" max="2" width="74.7109375" style="24" customWidth="1"/>
    <col min="3" max="3" width="30.42578125" style="26" customWidth="1"/>
    <col min="4" max="4" width="17.7109375" style="26" customWidth="1"/>
    <col min="5" max="5" width="21.42578125" style="26" customWidth="1"/>
    <col min="6" max="6" width="32" style="24" customWidth="1"/>
    <col min="7" max="7" width="18" style="24" customWidth="1"/>
    <col min="8" max="8" width="19.140625" style="24" customWidth="1"/>
    <col min="9" max="9" width="9.140625" style="24"/>
    <col min="10" max="10" width="23.5703125" style="24" customWidth="1"/>
    <col min="11" max="16384" width="9.140625" style="24"/>
  </cols>
  <sheetData>
    <row r="1" spans="1:6" ht="15.75" thickBot="1" x14ac:dyDescent="0.3">
      <c r="A1" s="22" t="s">
        <v>63</v>
      </c>
      <c r="B1" s="22" t="s">
        <v>64</v>
      </c>
      <c r="C1" s="23"/>
      <c r="D1" s="23"/>
      <c r="E1" s="23"/>
      <c r="F1" s="22"/>
    </row>
    <row r="2" spans="1:6" ht="15.75" thickTop="1" x14ac:dyDescent="0.25">
      <c r="A2" s="25">
        <v>43355</v>
      </c>
    </row>
    <row r="3" spans="1:6" x14ac:dyDescent="0.25">
      <c r="A3" s="24">
        <f>SUBTOTAL(3,A6:A190)</f>
        <v>185</v>
      </c>
    </row>
    <row r="5" spans="1:6" x14ac:dyDescent="0.25">
      <c r="A5" s="27" t="s">
        <v>41</v>
      </c>
      <c r="B5" s="27" t="s">
        <v>20</v>
      </c>
      <c r="C5" s="28" t="s">
        <v>65</v>
      </c>
      <c r="D5" s="28" t="s">
        <v>66</v>
      </c>
      <c r="E5" s="28" t="s">
        <v>67</v>
      </c>
      <c r="F5" s="27" t="s">
        <v>14</v>
      </c>
    </row>
    <row r="6" spans="1:6" x14ac:dyDescent="0.25">
      <c r="A6" s="29" t="s">
        <v>68</v>
      </c>
      <c r="B6" s="30" t="s">
        <v>69</v>
      </c>
      <c r="C6" s="31"/>
      <c r="D6" s="31"/>
      <c r="E6" s="31"/>
      <c r="F6" s="29"/>
    </row>
    <row r="7" spans="1:6" x14ac:dyDescent="0.25">
      <c r="A7" s="29" t="s">
        <v>70</v>
      </c>
      <c r="B7" s="30" t="s">
        <v>69</v>
      </c>
      <c r="C7" s="31"/>
      <c r="D7" s="31"/>
      <c r="E7" s="31"/>
      <c r="F7" s="29"/>
    </row>
    <row r="8" spans="1:6" x14ac:dyDescent="0.25">
      <c r="A8" s="29" t="s">
        <v>71</v>
      </c>
      <c r="B8" s="30" t="s">
        <v>69</v>
      </c>
      <c r="C8" s="31"/>
      <c r="D8" s="31"/>
      <c r="E8" s="31"/>
      <c r="F8" s="29"/>
    </row>
    <row r="9" spans="1:6" x14ac:dyDescent="0.25">
      <c r="A9" s="32" t="s">
        <v>12</v>
      </c>
      <c r="B9" s="33" t="s">
        <v>72</v>
      </c>
      <c r="C9" s="34" t="s">
        <v>445</v>
      </c>
      <c r="D9" s="35" t="s">
        <v>73</v>
      </c>
      <c r="E9" s="34"/>
      <c r="F9" s="33"/>
    </row>
    <row r="10" spans="1:6" x14ac:dyDescent="0.25">
      <c r="A10" s="32" t="s">
        <v>74</v>
      </c>
      <c r="B10" s="36" t="s">
        <v>75</v>
      </c>
      <c r="C10" s="35" t="s">
        <v>76</v>
      </c>
      <c r="D10" s="37"/>
      <c r="E10" s="37"/>
      <c r="F10" s="32"/>
    </row>
    <row r="11" spans="1:6" x14ac:dyDescent="0.25">
      <c r="A11" s="32" t="s">
        <v>77</v>
      </c>
      <c r="B11" s="36" t="s">
        <v>78</v>
      </c>
      <c r="C11" s="35" t="s">
        <v>76</v>
      </c>
      <c r="D11" s="37"/>
      <c r="E11" s="37"/>
      <c r="F11" s="32"/>
    </row>
    <row r="12" spans="1:6" x14ac:dyDescent="0.25">
      <c r="A12" s="32" t="s">
        <v>79</v>
      </c>
      <c r="B12" s="33" t="s">
        <v>80</v>
      </c>
      <c r="C12" s="35" t="s">
        <v>76</v>
      </c>
      <c r="D12" s="34"/>
      <c r="E12" s="34"/>
      <c r="F12" s="36" t="s">
        <v>81</v>
      </c>
    </row>
    <row r="13" spans="1:6" x14ac:dyDescent="0.25">
      <c r="A13" s="32" t="s">
        <v>82</v>
      </c>
      <c r="B13" s="36" t="s">
        <v>83</v>
      </c>
      <c r="C13" s="35" t="s">
        <v>76</v>
      </c>
      <c r="D13" s="37"/>
      <c r="E13" s="37"/>
      <c r="F13" s="32"/>
    </row>
    <row r="14" spans="1:6" x14ac:dyDescent="0.25">
      <c r="A14" s="32" t="s">
        <v>84</v>
      </c>
      <c r="B14" s="32" t="s">
        <v>85</v>
      </c>
      <c r="C14" s="35" t="s">
        <v>86</v>
      </c>
      <c r="D14" s="35"/>
      <c r="E14" s="35"/>
      <c r="F14" s="32"/>
    </row>
    <row r="15" spans="1:6" x14ac:dyDescent="0.25">
      <c r="A15" s="32" t="s">
        <v>87</v>
      </c>
      <c r="B15" s="32" t="s">
        <v>88</v>
      </c>
      <c r="C15" s="35" t="s">
        <v>89</v>
      </c>
      <c r="D15" s="35"/>
      <c r="E15" s="35"/>
      <c r="F15" s="32"/>
    </row>
    <row r="16" spans="1:6" x14ac:dyDescent="0.25">
      <c r="A16" s="32" t="s">
        <v>90</v>
      </c>
      <c r="B16" s="32" t="s">
        <v>91</v>
      </c>
      <c r="C16" s="35" t="s">
        <v>92</v>
      </c>
      <c r="D16" s="35"/>
      <c r="E16" s="35"/>
      <c r="F16" s="38"/>
    </row>
    <row r="17" spans="1:6" x14ac:dyDescent="0.25">
      <c r="A17" s="32" t="s">
        <v>93</v>
      </c>
      <c r="B17" s="32" t="s">
        <v>94</v>
      </c>
      <c r="C17" s="35" t="s">
        <v>86</v>
      </c>
      <c r="D17" s="35"/>
      <c r="E17" s="35"/>
      <c r="F17" s="32"/>
    </row>
    <row r="18" spans="1:6" x14ac:dyDescent="0.25">
      <c r="A18" s="32" t="s">
        <v>95</v>
      </c>
      <c r="B18" s="32" t="s">
        <v>96</v>
      </c>
      <c r="C18" s="35" t="s">
        <v>76</v>
      </c>
      <c r="D18" s="35"/>
      <c r="E18" s="35"/>
      <c r="F18" s="32"/>
    </row>
    <row r="19" spans="1:6" x14ac:dyDescent="0.25">
      <c r="A19" s="32" t="s">
        <v>97</v>
      </c>
      <c r="B19" s="32" t="s">
        <v>98</v>
      </c>
      <c r="C19" s="35" t="s">
        <v>86</v>
      </c>
      <c r="D19" s="35"/>
      <c r="E19" s="35"/>
      <c r="F19" s="32"/>
    </row>
    <row r="20" spans="1:6" x14ac:dyDescent="0.25">
      <c r="A20" s="32" t="s">
        <v>99</v>
      </c>
      <c r="B20" s="32" t="s">
        <v>100</v>
      </c>
      <c r="C20" s="35" t="s">
        <v>86</v>
      </c>
      <c r="D20" s="35"/>
      <c r="E20" s="35"/>
      <c r="F20" s="32"/>
    </row>
    <row r="21" spans="1:6" x14ac:dyDescent="0.25">
      <c r="A21" s="32" t="s">
        <v>101</v>
      </c>
      <c r="B21" s="32" t="s">
        <v>102</v>
      </c>
      <c r="C21" s="35" t="s">
        <v>86</v>
      </c>
      <c r="D21" s="35"/>
      <c r="E21" s="35"/>
      <c r="F21" s="32"/>
    </row>
    <row r="22" spans="1:6" x14ac:dyDescent="0.25">
      <c r="A22" s="32" t="s">
        <v>103</v>
      </c>
      <c r="B22" s="39" t="s">
        <v>104</v>
      </c>
      <c r="C22" s="35" t="s">
        <v>86</v>
      </c>
      <c r="D22" s="40"/>
      <c r="E22" s="40"/>
      <c r="F22" s="32"/>
    </row>
    <row r="23" spans="1:6" x14ac:dyDescent="0.25">
      <c r="A23" s="32" t="s">
        <v>105</v>
      </c>
      <c r="B23" s="32" t="s">
        <v>106</v>
      </c>
      <c r="C23" s="35" t="s">
        <v>89</v>
      </c>
      <c r="D23" s="35"/>
      <c r="E23" s="35"/>
      <c r="F23" s="32"/>
    </row>
    <row r="24" spans="1:6" x14ac:dyDescent="0.25">
      <c r="A24" s="32" t="s">
        <v>107</v>
      </c>
      <c r="B24" s="32" t="s">
        <v>108</v>
      </c>
      <c r="C24" s="35" t="s">
        <v>89</v>
      </c>
      <c r="D24" s="35"/>
      <c r="E24" s="35"/>
      <c r="F24" s="32"/>
    </row>
    <row r="25" spans="1:6" x14ac:dyDescent="0.25">
      <c r="A25" s="32" t="s">
        <v>109</v>
      </c>
      <c r="B25" s="32" t="s">
        <v>110</v>
      </c>
      <c r="C25" s="35" t="s">
        <v>89</v>
      </c>
      <c r="D25" s="35"/>
      <c r="E25" s="35"/>
      <c r="F25" s="32"/>
    </row>
    <row r="26" spans="1:6" x14ac:dyDescent="0.25">
      <c r="A26" s="32" t="s">
        <v>111</v>
      </c>
      <c r="B26" s="32" t="s">
        <v>112</v>
      </c>
      <c r="C26" s="35" t="s">
        <v>86</v>
      </c>
      <c r="D26" s="35"/>
      <c r="E26" s="35"/>
      <c r="F26" s="32"/>
    </row>
    <row r="27" spans="1:6" x14ac:dyDescent="0.25">
      <c r="A27" s="32" t="s">
        <v>113</v>
      </c>
      <c r="B27" s="32" t="s">
        <v>114</v>
      </c>
      <c r="C27" s="35" t="s">
        <v>89</v>
      </c>
      <c r="D27" s="35"/>
      <c r="E27" s="35"/>
      <c r="F27" s="32"/>
    </row>
    <row r="28" spans="1:6" x14ac:dyDescent="0.25">
      <c r="A28" s="32" t="s">
        <v>115</v>
      </c>
      <c r="B28" s="32" t="s">
        <v>116</v>
      </c>
      <c r="C28" s="35" t="s">
        <v>86</v>
      </c>
      <c r="D28" s="35"/>
      <c r="E28" s="35"/>
      <c r="F28" s="32"/>
    </row>
    <row r="29" spans="1:6" x14ac:dyDescent="0.25">
      <c r="A29" s="32" t="s">
        <v>117</v>
      </c>
      <c r="B29" s="32" t="s">
        <v>118</v>
      </c>
      <c r="C29" s="35" t="s">
        <v>86</v>
      </c>
      <c r="D29" s="35"/>
      <c r="E29" s="35"/>
      <c r="F29" s="32"/>
    </row>
    <row r="30" spans="1:6" x14ac:dyDescent="0.25">
      <c r="A30" s="32" t="s">
        <v>11</v>
      </c>
      <c r="B30" s="32" t="s">
        <v>119</v>
      </c>
      <c r="C30" s="35" t="s">
        <v>120</v>
      </c>
      <c r="D30" s="35" t="s">
        <v>73</v>
      </c>
      <c r="E30" s="35"/>
      <c r="F30" s="32"/>
    </row>
    <row r="31" spans="1:6" x14ac:dyDescent="0.25">
      <c r="A31" s="32" t="s">
        <v>121</v>
      </c>
      <c r="B31" s="32" t="s">
        <v>122</v>
      </c>
      <c r="C31" s="35" t="s">
        <v>86</v>
      </c>
      <c r="D31" s="35"/>
      <c r="E31" s="35"/>
      <c r="F31" s="32"/>
    </row>
    <row r="32" spans="1:6" x14ac:dyDescent="0.25">
      <c r="A32" s="32" t="s">
        <v>123</v>
      </c>
      <c r="B32" s="32" t="s">
        <v>124</v>
      </c>
      <c r="C32" s="35" t="s">
        <v>89</v>
      </c>
      <c r="D32" s="35"/>
      <c r="E32" s="35"/>
      <c r="F32" s="32"/>
    </row>
    <row r="33" spans="1:6" x14ac:dyDescent="0.25">
      <c r="A33" s="32" t="s">
        <v>125</v>
      </c>
      <c r="B33" s="32" t="s">
        <v>126</v>
      </c>
      <c r="C33" s="35" t="s">
        <v>86</v>
      </c>
      <c r="D33" s="35"/>
      <c r="E33" s="35"/>
      <c r="F33" s="32"/>
    </row>
    <row r="34" spans="1:6" x14ac:dyDescent="0.25">
      <c r="A34" s="32" t="s">
        <v>127</v>
      </c>
      <c r="B34" s="32" t="s">
        <v>128</v>
      </c>
      <c r="C34" s="35" t="s">
        <v>86</v>
      </c>
      <c r="D34" s="35"/>
      <c r="E34" s="35"/>
      <c r="F34" s="32"/>
    </row>
    <row r="35" spans="1:6" x14ac:dyDescent="0.25">
      <c r="A35" s="32" t="s">
        <v>129</v>
      </c>
      <c r="B35" s="32" t="s">
        <v>130</v>
      </c>
      <c r="C35" s="35" t="s">
        <v>86</v>
      </c>
      <c r="D35" s="35"/>
      <c r="E35" s="35"/>
      <c r="F35" s="32"/>
    </row>
    <row r="36" spans="1:6" x14ac:dyDescent="0.25">
      <c r="A36" s="32" t="s">
        <v>131</v>
      </c>
      <c r="B36" s="32" t="s">
        <v>132</v>
      </c>
      <c r="C36" s="35" t="s">
        <v>86</v>
      </c>
      <c r="D36" s="35"/>
      <c r="E36" s="35"/>
      <c r="F36" s="32"/>
    </row>
    <row r="37" spans="1:6" x14ac:dyDescent="0.25">
      <c r="A37" s="32" t="s">
        <v>133</v>
      </c>
      <c r="B37" s="32" t="s">
        <v>134</v>
      </c>
      <c r="C37" s="35" t="s">
        <v>86</v>
      </c>
      <c r="D37" s="35"/>
      <c r="E37" s="35"/>
      <c r="F37" s="32"/>
    </row>
    <row r="38" spans="1:6" x14ac:dyDescent="0.25">
      <c r="A38" s="32" t="s">
        <v>13</v>
      </c>
      <c r="B38" s="39" t="s">
        <v>135</v>
      </c>
      <c r="C38" s="35" t="s">
        <v>86</v>
      </c>
      <c r="D38" s="40" t="s">
        <v>73</v>
      </c>
      <c r="E38" s="40"/>
      <c r="F38" s="32"/>
    </row>
    <row r="39" spans="1:6" x14ac:dyDescent="0.25">
      <c r="A39" s="32" t="s">
        <v>136</v>
      </c>
      <c r="B39" s="32" t="s">
        <v>137</v>
      </c>
      <c r="C39" s="35" t="s">
        <v>89</v>
      </c>
      <c r="D39" s="35"/>
      <c r="E39" s="35"/>
      <c r="F39" s="32"/>
    </row>
    <row r="40" spans="1:6" x14ac:dyDescent="0.25">
      <c r="A40" s="32" t="s">
        <v>138</v>
      </c>
      <c r="B40" s="32" t="s">
        <v>139</v>
      </c>
      <c r="C40" s="35" t="s">
        <v>89</v>
      </c>
      <c r="D40" s="35"/>
      <c r="E40" s="35"/>
      <c r="F40" s="32"/>
    </row>
    <row r="41" spans="1:6" x14ac:dyDescent="0.25">
      <c r="A41" s="32" t="s">
        <v>140</v>
      </c>
      <c r="B41" s="32" t="s">
        <v>141</v>
      </c>
      <c r="C41" s="35" t="s">
        <v>89</v>
      </c>
      <c r="D41" s="35"/>
      <c r="E41" s="35"/>
      <c r="F41" s="32"/>
    </row>
    <row r="42" spans="1:6" x14ac:dyDescent="0.25">
      <c r="A42" s="32" t="s">
        <v>142</v>
      </c>
      <c r="B42" s="32" t="s">
        <v>143</v>
      </c>
      <c r="C42" s="35" t="s">
        <v>89</v>
      </c>
      <c r="D42" s="35"/>
      <c r="E42" s="35"/>
      <c r="F42" s="32"/>
    </row>
    <row r="43" spans="1:6" x14ac:dyDescent="0.25">
      <c r="A43" s="32" t="s">
        <v>144</v>
      </c>
      <c r="B43" s="32" t="s">
        <v>145</v>
      </c>
      <c r="C43" s="35" t="s">
        <v>86</v>
      </c>
      <c r="D43" s="35"/>
      <c r="E43" s="35"/>
      <c r="F43" s="32"/>
    </row>
    <row r="44" spans="1:6" x14ac:dyDescent="0.25">
      <c r="A44" s="36" t="s">
        <v>146</v>
      </c>
      <c r="B44" s="32" t="s">
        <v>147</v>
      </c>
      <c r="C44" s="35" t="s">
        <v>76</v>
      </c>
      <c r="D44" s="35"/>
      <c r="E44" s="35"/>
      <c r="F44" s="32"/>
    </row>
    <row r="45" spans="1:6" x14ac:dyDescent="0.25">
      <c r="A45" s="32" t="s">
        <v>148</v>
      </c>
      <c r="B45" s="32" t="s">
        <v>149</v>
      </c>
      <c r="C45" s="35" t="s">
        <v>86</v>
      </c>
      <c r="D45" s="35"/>
      <c r="E45" s="35"/>
      <c r="F45" s="32"/>
    </row>
    <row r="46" spans="1:6" x14ac:dyDescent="0.25">
      <c r="A46" s="32" t="s">
        <v>150</v>
      </c>
      <c r="B46" s="32" t="s">
        <v>151</v>
      </c>
      <c r="C46" s="35" t="s">
        <v>92</v>
      </c>
      <c r="D46" s="35"/>
      <c r="E46" s="35"/>
      <c r="F46" s="32"/>
    </row>
    <row r="47" spans="1:6" x14ac:dyDescent="0.25">
      <c r="A47" s="32" t="s">
        <v>152</v>
      </c>
      <c r="B47" s="32" t="s">
        <v>153</v>
      </c>
      <c r="C47" s="35" t="s">
        <v>92</v>
      </c>
      <c r="D47" s="35"/>
      <c r="E47" s="35"/>
      <c r="F47" s="32"/>
    </row>
    <row r="48" spans="1:6" x14ac:dyDescent="0.25">
      <c r="A48" s="32" t="s">
        <v>154</v>
      </c>
      <c r="B48" s="32" t="s">
        <v>155</v>
      </c>
      <c r="C48" s="35" t="s">
        <v>92</v>
      </c>
      <c r="D48" s="35"/>
      <c r="E48" s="35"/>
      <c r="F48" s="32"/>
    </row>
    <row r="49" spans="1:6" x14ac:dyDescent="0.25">
      <c r="A49" s="36" t="s">
        <v>156</v>
      </c>
      <c r="B49" s="32" t="s">
        <v>157</v>
      </c>
      <c r="C49" s="35" t="s">
        <v>158</v>
      </c>
      <c r="D49" s="35"/>
      <c r="E49" s="35"/>
      <c r="F49" s="32"/>
    </row>
    <row r="50" spans="1:6" ht="30" x14ac:dyDescent="0.25">
      <c r="A50" s="32" t="s">
        <v>159</v>
      </c>
      <c r="B50" s="41" t="s">
        <v>160</v>
      </c>
      <c r="C50" s="35" t="s">
        <v>161</v>
      </c>
      <c r="D50" s="35"/>
      <c r="E50" s="35"/>
      <c r="F50" s="32"/>
    </row>
    <row r="51" spans="1:6" ht="30" x14ac:dyDescent="0.25">
      <c r="A51" s="32" t="s">
        <v>31</v>
      </c>
      <c r="B51" s="41" t="s">
        <v>162</v>
      </c>
      <c r="C51" s="35" t="s">
        <v>161</v>
      </c>
      <c r="D51" s="37"/>
      <c r="E51" s="37"/>
      <c r="F51" s="32"/>
    </row>
    <row r="52" spans="1:6" ht="30" x14ac:dyDescent="0.25">
      <c r="A52" s="32" t="s">
        <v>30</v>
      </c>
      <c r="B52" s="41" t="s">
        <v>163</v>
      </c>
      <c r="C52" s="35" t="s">
        <v>161</v>
      </c>
      <c r="D52" s="35"/>
      <c r="E52" s="35"/>
      <c r="F52" s="32"/>
    </row>
    <row r="53" spans="1:6" ht="30" x14ac:dyDescent="0.25">
      <c r="A53" s="32" t="s">
        <v>164</v>
      </c>
      <c r="B53" s="41" t="s">
        <v>165</v>
      </c>
      <c r="C53" s="35" t="s">
        <v>166</v>
      </c>
      <c r="D53" s="37"/>
      <c r="E53" s="37"/>
      <c r="F53" s="32"/>
    </row>
    <row r="54" spans="1:6" ht="30" x14ac:dyDescent="0.25">
      <c r="A54" s="32" t="s">
        <v>167</v>
      </c>
      <c r="B54" s="41" t="s">
        <v>168</v>
      </c>
      <c r="C54" s="35" t="s">
        <v>166</v>
      </c>
      <c r="D54" s="37"/>
      <c r="E54" s="37"/>
      <c r="F54" s="32"/>
    </row>
    <row r="55" spans="1:6" ht="30" x14ac:dyDescent="0.25">
      <c r="A55" s="32" t="s">
        <v>169</v>
      </c>
      <c r="B55" s="41" t="s">
        <v>170</v>
      </c>
      <c r="C55" s="35" t="s">
        <v>166</v>
      </c>
      <c r="D55" s="35"/>
      <c r="E55" s="35"/>
      <c r="F55" s="38"/>
    </row>
    <row r="56" spans="1:6" ht="30" x14ac:dyDescent="0.25">
      <c r="A56" s="32" t="s">
        <v>171</v>
      </c>
      <c r="B56" s="41" t="s">
        <v>172</v>
      </c>
      <c r="C56" s="35" t="s">
        <v>173</v>
      </c>
      <c r="D56" s="37"/>
      <c r="E56" s="37"/>
      <c r="F56" s="38"/>
    </row>
    <row r="57" spans="1:6" x14ac:dyDescent="0.25">
      <c r="A57" s="32" t="s">
        <v>174</v>
      </c>
      <c r="B57" s="41" t="s">
        <v>175</v>
      </c>
      <c r="C57" s="35" t="s">
        <v>161</v>
      </c>
      <c r="D57" s="37"/>
      <c r="E57" s="37"/>
      <c r="F57" s="38"/>
    </row>
    <row r="58" spans="1:6" x14ac:dyDescent="0.25">
      <c r="A58" s="32" t="s">
        <v>47</v>
      </c>
      <c r="B58" s="41" t="s">
        <v>176</v>
      </c>
      <c r="C58" s="35" t="s">
        <v>446</v>
      </c>
      <c r="D58" s="35" t="s">
        <v>73</v>
      </c>
      <c r="E58" s="35"/>
      <c r="F58" s="32"/>
    </row>
    <row r="59" spans="1:6" x14ac:dyDescent="0.25">
      <c r="A59" s="32" t="s">
        <v>48</v>
      </c>
      <c r="B59" s="41" t="s">
        <v>177</v>
      </c>
      <c r="C59" s="35" t="s">
        <v>446</v>
      </c>
      <c r="D59" s="35" t="s">
        <v>73</v>
      </c>
      <c r="E59" s="35"/>
      <c r="F59" s="32"/>
    </row>
    <row r="60" spans="1:6" ht="30" x14ac:dyDescent="0.25">
      <c r="A60" s="32" t="s">
        <v>178</v>
      </c>
      <c r="B60" s="41" t="s">
        <v>179</v>
      </c>
      <c r="C60" s="35" t="s">
        <v>166</v>
      </c>
      <c r="D60" s="37"/>
      <c r="E60" s="37"/>
      <c r="F60" s="32"/>
    </row>
    <row r="61" spans="1:6" ht="30" x14ac:dyDescent="0.25">
      <c r="A61" s="32" t="s">
        <v>46</v>
      </c>
      <c r="B61" s="41" t="s">
        <v>180</v>
      </c>
      <c r="C61" s="35" t="s">
        <v>166</v>
      </c>
      <c r="D61" s="35" t="s">
        <v>73</v>
      </c>
      <c r="E61" s="37"/>
      <c r="F61" s="32"/>
    </row>
    <row r="62" spans="1:6" ht="30" x14ac:dyDescent="0.25">
      <c r="A62" s="32" t="s">
        <v>181</v>
      </c>
      <c r="B62" s="41" t="s">
        <v>182</v>
      </c>
      <c r="C62" s="35" t="s">
        <v>166</v>
      </c>
      <c r="D62" s="35"/>
      <c r="E62" s="35"/>
      <c r="F62" s="32"/>
    </row>
    <row r="63" spans="1:6" x14ac:dyDescent="0.25">
      <c r="A63" s="32" t="s">
        <v>183</v>
      </c>
      <c r="B63" s="32" t="s">
        <v>184</v>
      </c>
      <c r="C63" s="35" t="s">
        <v>185</v>
      </c>
      <c r="D63" s="35"/>
      <c r="E63" s="35"/>
      <c r="F63" s="32"/>
    </row>
    <row r="64" spans="1:6" x14ac:dyDescent="0.25">
      <c r="A64" s="32" t="s">
        <v>186</v>
      </c>
      <c r="B64" s="32" t="s">
        <v>187</v>
      </c>
      <c r="C64" s="35" t="s">
        <v>188</v>
      </c>
      <c r="D64" s="35"/>
      <c r="E64" s="35" t="s">
        <v>73</v>
      </c>
      <c r="F64" s="32"/>
    </row>
    <row r="65" spans="1:6" x14ac:dyDescent="0.25">
      <c r="A65" s="32" t="s">
        <v>189</v>
      </c>
      <c r="B65" s="32" t="s">
        <v>190</v>
      </c>
      <c r="C65" s="35" t="s">
        <v>188</v>
      </c>
      <c r="D65" s="35"/>
      <c r="E65" s="35" t="s">
        <v>73</v>
      </c>
      <c r="F65" s="32"/>
    </row>
    <row r="66" spans="1:6" x14ac:dyDescent="0.25">
      <c r="A66" s="32" t="s">
        <v>191</v>
      </c>
      <c r="B66" s="32" t="s">
        <v>192</v>
      </c>
      <c r="C66" s="35" t="s">
        <v>188</v>
      </c>
      <c r="D66" s="35"/>
      <c r="E66" s="35" t="s">
        <v>73</v>
      </c>
      <c r="F66" s="32"/>
    </row>
    <row r="67" spans="1:6" x14ac:dyDescent="0.25">
      <c r="A67" s="32" t="s">
        <v>193</v>
      </c>
      <c r="B67" s="32" t="s">
        <v>194</v>
      </c>
      <c r="C67" s="35" t="s">
        <v>188</v>
      </c>
      <c r="D67" s="35"/>
      <c r="E67" s="35" t="s">
        <v>73</v>
      </c>
      <c r="F67" s="32"/>
    </row>
    <row r="68" spans="1:6" x14ac:dyDescent="0.25">
      <c r="A68" s="32" t="s">
        <v>195</v>
      </c>
      <c r="B68" s="32" t="s">
        <v>196</v>
      </c>
      <c r="C68" s="35" t="s">
        <v>188</v>
      </c>
      <c r="D68" s="35"/>
      <c r="E68" s="35" t="s">
        <v>73</v>
      </c>
      <c r="F68" s="32"/>
    </row>
    <row r="69" spans="1:6" x14ac:dyDescent="0.25">
      <c r="A69" s="32" t="s">
        <v>197</v>
      </c>
      <c r="B69" s="32" t="s">
        <v>198</v>
      </c>
      <c r="C69" s="35" t="s">
        <v>188</v>
      </c>
      <c r="D69" s="35"/>
      <c r="E69" s="35" t="s">
        <v>73</v>
      </c>
      <c r="F69" s="32"/>
    </row>
    <row r="70" spans="1:6" x14ac:dyDescent="0.25">
      <c r="A70" s="32" t="s">
        <v>199</v>
      </c>
      <c r="B70" s="32" t="s">
        <v>200</v>
      </c>
      <c r="C70" s="35" t="s">
        <v>188</v>
      </c>
      <c r="D70" s="35"/>
      <c r="E70" s="35" t="s">
        <v>73</v>
      </c>
      <c r="F70" s="32"/>
    </row>
    <row r="71" spans="1:6" x14ac:dyDescent="0.25">
      <c r="A71" s="32" t="s">
        <v>201</v>
      </c>
      <c r="B71" s="32" t="s">
        <v>202</v>
      </c>
      <c r="C71" s="35" t="s">
        <v>188</v>
      </c>
      <c r="D71" s="35"/>
      <c r="E71" s="35" t="s">
        <v>73</v>
      </c>
      <c r="F71" s="32"/>
    </row>
    <row r="72" spans="1:6" x14ac:dyDescent="0.25">
      <c r="A72" s="32" t="s">
        <v>203</v>
      </c>
      <c r="B72" s="32" t="s">
        <v>204</v>
      </c>
      <c r="C72" s="35" t="s">
        <v>188</v>
      </c>
      <c r="D72" s="35"/>
      <c r="E72" s="35" t="s">
        <v>73</v>
      </c>
      <c r="F72" s="32"/>
    </row>
    <row r="73" spans="1:6" x14ac:dyDescent="0.25">
      <c r="A73" s="32" t="s">
        <v>205</v>
      </c>
      <c r="B73" s="32" t="s">
        <v>206</v>
      </c>
      <c r="C73" s="35" t="s">
        <v>188</v>
      </c>
      <c r="D73" s="35"/>
      <c r="E73" s="35" t="s">
        <v>73</v>
      </c>
      <c r="F73" s="32"/>
    </row>
    <row r="74" spans="1:6" x14ac:dyDescent="0.25">
      <c r="A74" s="32" t="s">
        <v>207</v>
      </c>
      <c r="B74" s="32" t="s">
        <v>208</v>
      </c>
      <c r="C74" s="35" t="s">
        <v>188</v>
      </c>
      <c r="D74" s="35"/>
      <c r="E74" s="35" t="s">
        <v>73</v>
      </c>
      <c r="F74" s="32"/>
    </row>
    <row r="75" spans="1:6" x14ac:dyDescent="0.25">
      <c r="A75" s="32" t="s">
        <v>209</v>
      </c>
      <c r="B75" s="32" t="s">
        <v>210</v>
      </c>
      <c r="C75" s="35" t="s">
        <v>188</v>
      </c>
      <c r="D75" s="35"/>
      <c r="E75" s="35" t="s">
        <v>73</v>
      </c>
      <c r="F75" s="32"/>
    </row>
    <row r="76" spans="1:6" x14ac:dyDescent="0.25">
      <c r="A76" s="32" t="s">
        <v>211</v>
      </c>
      <c r="B76" s="32" t="s">
        <v>212</v>
      </c>
      <c r="C76" s="35" t="s">
        <v>86</v>
      </c>
      <c r="D76" s="35"/>
      <c r="E76" s="35"/>
      <c r="F76" s="32"/>
    </row>
    <row r="77" spans="1:6" x14ac:dyDescent="0.25">
      <c r="A77" s="32" t="s">
        <v>213</v>
      </c>
      <c r="B77" s="32" t="s">
        <v>214</v>
      </c>
      <c r="C77" s="35" t="s">
        <v>89</v>
      </c>
      <c r="D77" s="35"/>
      <c r="E77" s="35"/>
      <c r="F77" s="32"/>
    </row>
    <row r="78" spans="1:6" x14ac:dyDescent="0.25">
      <c r="A78" s="32" t="s">
        <v>215</v>
      </c>
      <c r="B78" s="32" t="s">
        <v>216</v>
      </c>
      <c r="C78" s="35" t="s">
        <v>86</v>
      </c>
      <c r="D78" s="35"/>
      <c r="E78" s="35"/>
      <c r="F78" s="32"/>
    </row>
    <row r="79" spans="1:6" x14ac:dyDescent="0.25">
      <c r="A79" s="32" t="s">
        <v>217</v>
      </c>
      <c r="B79" s="32" t="s">
        <v>218</v>
      </c>
      <c r="C79" s="35" t="s">
        <v>86</v>
      </c>
      <c r="D79" s="35"/>
      <c r="E79" s="35"/>
      <c r="F79" s="32"/>
    </row>
    <row r="80" spans="1:6" x14ac:dyDescent="0.25">
      <c r="A80" s="32" t="s">
        <v>219</v>
      </c>
      <c r="B80" s="39" t="s">
        <v>220</v>
      </c>
      <c r="C80" s="35" t="s">
        <v>86</v>
      </c>
      <c r="D80" s="40"/>
      <c r="E80" s="40"/>
      <c r="F80" s="32"/>
    </row>
    <row r="81" spans="1:6" x14ac:dyDescent="0.25">
      <c r="A81" s="32" t="s">
        <v>221</v>
      </c>
      <c r="B81" s="32" t="s">
        <v>222</v>
      </c>
      <c r="C81" s="35" t="s">
        <v>89</v>
      </c>
      <c r="D81" s="35"/>
      <c r="E81" s="35"/>
      <c r="F81" s="32"/>
    </row>
    <row r="82" spans="1:6" x14ac:dyDescent="0.25">
      <c r="A82" s="32" t="s">
        <v>223</v>
      </c>
      <c r="B82" s="32" t="s">
        <v>224</v>
      </c>
      <c r="C82" s="35" t="s">
        <v>89</v>
      </c>
      <c r="D82" s="35"/>
      <c r="E82" s="35"/>
      <c r="F82" s="32"/>
    </row>
    <row r="83" spans="1:6" x14ac:dyDescent="0.25">
      <c r="A83" s="32" t="s">
        <v>225</v>
      </c>
      <c r="B83" s="32" t="s">
        <v>226</v>
      </c>
      <c r="C83" s="42" t="s">
        <v>227</v>
      </c>
      <c r="D83" s="35"/>
      <c r="E83" s="35"/>
      <c r="F83" s="32"/>
    </row>
    <row r="84" spans="1:6" x14ac:dyDescent="0.25">
      <c r="A84" s="32" t="s">
        <v>228</v>
      </c>
      <c r="B84" s="32" t="s">
        <v>229</v>
      </c>
      <c r="C84" s="42" t="s">
        <v>227</v>
      </c>
      <c r="D84" s="35"/>
      <c r="E84" s="35"/>
      <c r="F84" s="32"/>
    </row>
    <row r="85" spans="1:6" x14ac:dyDescent="0.25">
      <c r="A85" s="32" t="s">
        <v>230</v>
      </c>
      <c r="B85" s="36" t="s">
        <v>231</v>
      </c>
      <c r="C85" s="42" t="s">
        <v>232</v>
      </c>
      <c r="D85" s="35"/>
      <c r="E85" s="35"/>
      <c r="F85" s="32"/>
    </row>
    <row r="86" spans="1:6" x14ac:dyDescent="0.25">
      <c r="A86" s="32" t="s">
        <v>233</v>
      </c>
      <c r="B86" s="36" t="s">
        <v>234</v>
      </c>
      <c r="C86" s="42" t="s">
        <v>232</v>
      </c>
      <c r="D86" s="35"/>
      <c r="E86" s="35"/>
      <c r="F86" s="32"/>
    </row>
    <row r="87" spans="1:6" x14ac:dyDescent="0.25">
      <c r="A87" s="32" t="s">
        <v>235</v>
      </c>
      <c r="B87" s="36" t="s">
        <v>236</v>
      </c>
      <c r="C87" s="42" t="s">
        <v>232</v>
      </c>
      <c r="D87" s="35"/>
      <c r="E87" s="35"/>
      <c r="F87" s="32"/>
    </row>
    <row r="88" spans="1:6" x14ac:dyDescent="0.25">
      <c r="A88" s="32" t="s">
        <v>237</v>
      </c>
      <c r="B88" s="32" t="s">
        <v>238</v>
      </c>
      <c r="C88" s="42" t="s">
        <v>232</v>
      </c>
      <c r="D88" s="35"/>
      <c r="E88" s="35"/>
      <c r="F88" s="32"/>
    </row>
    <row r="89" spans="1:6" x14ac:dyDescent="0.25">
      <c r="A89" s="32" t="s">
        <v>239</v>
      </c>
      <c r="B89" s="32" t="s">
        <v>240</v>
      </c>
      <c r="C89" s="42" t="s">
        <v>232</v>
      </c>
      <c r="D89" s="35"/>
      <c r="E89" s="35"/>
      <c r="F89" s="32"/>
    </row>
    <row r="90" spans="1:6" x14ac:dyDescent="0.25">
      <c r="A90" s="32" t="s">
        <v>241</v>
      </c>
      <c r="B90" s="32" t="s">
        <v>242</v>
      </c>
      <c r="C90" s="42" t="s">
        <v>232</v>
      </c>
      <c r="D90" s="35"/>
      <c r="E90" s="35"/>
      <c r="F90" s="32"/>
    </row>
    <row r="91" spans="1:6" x14ac:dyDescent="0.25">
      <c r="A91" s="32" t="s">
        <v>243</v>
      </c>
      <c r="B91" s="32" t="s">
        <v>244</v>
      </c>
      <c r="C91" s="42" t="s">
        <v>232</v>
      </c>
      <c r="D91" s="35"/>
      <c r="E91" s="35"/>
      <c r="F91" s="32"/>
    </row>
    <row r="92" spans="1:6" x14ac:dyDescent="0.25">
      <c r="A92" s="32" t="s">
        <v>245</v>
      </c>
      <c r="B92" s="32" t="s">
        <v>246</v>
      </c>
      <c r="C92" s="42" t="s">
        <v>232</v>
      </c>
      <c r="D92" s="35"/>
      <c r="E92" s="35"/>
      <c r="F92" s="32"/>
    </row>
    <row r="93" spans="1:6" x14ac:dyDescent="0.25">
      <c r="A93" s="32" t="s">
        <v>247</v>
      </c>
      <c r="B93" s="32" t="s">
        <v>248</v>
      </c>
      <c r="C93" s="42" t="s">
        <v>232</v>
      </c>
      <c r="D93" s="35"/>
      <c r="E93" s="35"/>
      <c r="F93" s="32"/>
    </row>
    <row r="94" spans="1:6" x14ac:dyDescent="0.25">
      <c r="A94" s="32" t="s">
        <v>249</v>
      </c>
      <c r="B94" s="32" t="s">
        <v>250</v>
      </c>
      <c r="C94" s="42" t="s">
        <v>232</v>
      </c>
      <c r="D94" s="35"/>
      <c r="E94" s="35"/>
      <c r="F94" s="32"/>
    </row>
    <row r="95" spans="1:6" x14ac:dyDescent="0.25">
      <c r="A95" s="32" t="s">
        <v>251</v>
      </c>
      <c r="B95" s="32" t="s">
        <v>252</v>
      </c>
      <c r="C95" s="42" t="s">
        <v>232</v>
      </c>
      <c r="D95" s="35"/>
      <c r="E95" s="35"/>
      <c r="F95" s="32"/>
    </row>
    <row r="96" spans="1:6" x14ac:dyDescent="0.25">
      <c r="A96" s="32" t="s">
        <v>253</v>
      </c>
      <c r="B96" s="32" t="s">
        <v>254</v>
      </c>
      <c r="C96" s="42" t="s">
        <v>232</v>
      </c>
      <c r="D96" s="35"/>
      <c r="E96" s="35"/>
      <c r="F96" s="32"/>
    </row>
    <row r="97" spans="1:6" x14ac:dyDescent="0.25">
      <c r="A97" s="32" t="s">
        <v>255</v>
      </c>
      <c r="B97" s="32" t="s">
        <v>256</v>
      </c>
      <c r="C97" s="42" t="s">
        <v>232</v>
      </c>
      <c r="D97" s="35"/>
      <c r="E97" s="35"/>
      <c r="F97" s="36"/>
    </row>
    <row r="98" spans="1:6" x14ac:dyDescent="0.25">
      <c r="A98" s="32" t="s">
        <v>257</v>
      </c>
      <c r="B98" s="36" t="s">
        <v>258</v>
      </c>
      <c r="C98" s="42" t="s">
        <v>232</v>
      </c>
      <c r="D98" s="35"/>
      <c r="E98" s="35"/>
      <c r="F98" s="32"/>
    </row>
    <row r="99" spans="1:6" x14ac:dyDescent="0.25">
      <c r="A99" s="32" t="s">
        <v>259</v>
      </c>
      <c r="B99" s="36" t="s">
        <v>260</v>
      </c>
      <c r="C99" s="42" t="s">
        <v>232</v>
      </c>
      <c r="D99" s="35"/>
      <c r="E99" s="35"/>
      <c r="F99" s="32"/>
    </row>
    <row r="100" spans="1:6" x14ac:dyDescent="0.25">
      <c r="A100" s="32" t="s">
        <v>261</v>
      </c>
      <c r="B100" s="36" t="s">
        <v>262</v>
      </c>
      <c r="C100" s="42" t="s">
        <v>263</v>
      </c>
      <c r="D100" s="35"/>
      <c r="E100" s="35"/>
      <c r="F100" s="32"/>
    </row>
    <row r="101" spans="1:6" x14ac:dyDescent="0.25">
      <c r="A101" s="32" t="s">
        <v>264</v>
      </c>
      <c r="B101" s="36" t="s">
        <v>265</v>
      </c>
      <c r="C101" s="42" t="s">
        <v>263</v>
      </c>
      <c r="D101" s="35"/>
      <c r="E101" s="35"/>
      <c r="F101" s="32"/>
    </row>
    <row r="102" spans="1:6" x14ac:dyDescent="0.25">
      <c r="A102" s="32" t="s">
        <v>266</v>
      </c>
      <c r="B102" s="32" t="s">
        <v>267</v>
      </c>
      <c r="C102" s="42" t="s">
        <v>263</v>
      </c>
      <c r="D102" s="37"/>
      <c r="E102" s="37"/>
      <c r="F102" s="32"/>
    </row>
    <row r="103" spans="1:6" x14ac:dyDescent="0.25">
      <c r="A103" s="32" t="s">
        <v>268</v>
      </c>
      <c r="B103" s="32" t="s">
        <v>269</v>
      </c>
      <c r="C103" s="42" t="s">
        <v>263</v>
      </c>
      <c r="D103" s="37"/>
      <c r="E103" s="37"/>
      <c r="F103" s="32"/>
    </row>
    <row r="104" spans="1:6" x14ac:dyDescent="0.25">
      <c r="A104" s="32" t="s">
        <v>270</v>
      </c>
      <c r="B104" s="32" t="s">
        <v>271</v>
      </c>
      <c r="C104" s="42" t="s">
        <v>263</v>
      </c>
      <c r="D104" s="37"/>
      <c r="E104" s="37"/>
      <c r="F104" s="32"/>
    </row>
    <row r="105" spans="1:6" x14ac:dyDescent="0.25">
      <c r="A105" s="32" t="s">
        <v>272</v>
      </c>
      <c r="B105" s="32" t="s">
        <v>273</v>
      </c>
      <c r="C105" s="42" t="s">
        <v>263</v>
      </c>
      <c r="D105" s="37"/>
      <c r="E105" s="37"/>
      <c r="F105" s="32"/>
    </row>
    <row r="106" spans="1:6" x14ac:dyDescent="0.25">
      <c r="A106" s="32" t="s">
        <v>274</v>
      </c>
      <c r="B106" s="32" t="s">
        <v>275</v>
      </c>
      <c r="C106" s="42" t="s">
        <v>263</v>
      </c>
      <c r="D106" s="37"/>
      <c r="E106" s="37"/>
      <c r="F106" s="32"/>
    </row>
    <row r="107" spans="1:6" x14ac:dyDescent="0.25">
      <c r="A107" s="32" t="s">
        <v>276</v>
      </c>
      <c r="B107" s="32" t="s">
        <v>277</v>
      </c>
      <c r="C107" s="42" t="s">
        <v>263</v>
      </c>
      <c r="D107" s="37"/>
      <c r="E107" s="37"/>
      <c r="F107" s="32"/>
    </row>
    <row r="108" spans="1:6" x14ac:dyDescent="0.25">
      <c r="A108" s="32" t="s">
        <v>278</v>
      </c>
      <c r="B108" s="32" t="s">
        <v>279</v>
      </c>
      <c r="C108" s="42" t="s">
        <v>263</v>
      </c>
      <c r="D108" s="37"/>
      <c r="E108" s="37"/>
      <c r="F108" s="32"/>
    </row>
    <row r="109" spans="1:6" x14ac:dyDescent="0.25">
      <c r="A109" s="32" t="s">
        <v>280</v>
      </c>
      <c r="B109" s="32" t="s">
        <v>281</v>
      </c>
      <c r="C109" s="42" t="s">
        <v>263</v>
      </c>
      <c r="D109" s="37"/>
      <c r="E109" s="37"/>
      <c r="F109" s="32"/>
    </row>
    <row r="110" spans="1:6" x14ac:dyDescent="0.25">
      <c r="A110" s="32" t="s">
        <v>282</v>
      </c>
      <c r="B110" s="32" t="s">
        <v>283</v>
      </c>
      <c r="C110" s="42" t="s">
        <v>263</v>
      </c>
      <c r="D110" s="37"/>
      <c r="E110" s="37"/>
      <c r="F110" s="32"/>
    </row>
    <row r="111" spans="1:6" x14ac:dyDescent="0.25">
      <c r="A111" s="32" t="s">
        <v>284</v>
      </c>
      <c r="B111" s="32" t="s">
        <v>285</v>
      </c>
      <c r="C111" s="42" t="s">
        <v>263</v>
      </c>
      <c r="D111" s="37"/>
      <c r="E111" s="37"/>
      <c r="F111" s="32"/>
    </row>
    <row r="112" spans="1:6" x14ac:dyDescent="0.25">
      <c r="A112" s="32" t="s">
        <v>286</v>
      </c>
      <c r="B112" s="36" t="s">
        <v>287</v>
      </c>
      <c r="C112" s="42" t="s">
        <v>263</v>
      </c>
      <c r="D112" s="37"/>
      <c r="E112" s="37"/>
      <c r="F112" s="32"/>
    </row>
    <row r="113" spans="1:6" x14ac:dyDescent="0.25">
      <c r="A113" s="32" t="s">
        <v>288</v>
      </c>
      <c r="B113" s="36" t="s">
        <v>289</v>
      </c>
      <c r="C113" s="42" t="s">
        <v>263</v>
      </c>
      <c r="D113" s="37"/>
      <c r="E113" s="37"/>
      <c r="F113" s="32"/>
    </row>
    <row r="114" spans="1:6" x14ac:dyDescent="0.25">
      <c r="A114" s="32" t="s">
        <v>290</v>
      </c>
      <c r="B114" s="36" t="s">
        <v>291</v>
      </c>
      <c r="C114" s="42" t="s">
        <v>263</v>
      </c>
      <c r="D114" s="37"/>
      <c r="E114" s="37"/>
      <c r="F114" s="32"/>
    </row>
    <row r="115" spans="1:6" x14ac:dyDescent="0.25">
      <c r="A115" s="32" t="s">
        <v>292</v>
      </c>
      <c r="B115" s="36" t="s">
        <v>293</v>
      </c>
      <c r="C115" s="42" t="s">
        <v>294</v>
      </c>
      <c r="D115" s="37"/>
      <c r="E115" s="37"/>
      <c r="F115" s="32"/>
    </row>
    <row r="116" spans="1:6" x14ac:dyDescent="0.25">
      <c r="A116" s="32" t="s">
        <v>295</v>
      </c>
      <c r="B116" s="32" t="s">
        <v>296</v>
      </c>
      <c r="C116" s="42" t="s">
        <v>294</v>
      </c>
      <c r="D116" s="37"/>
      <c r="E116" s="37"/>
      <c r="F116" s="32"/>
    </row>
    <row r="117" spans="1:6" x14ac:dyDescent="0.25">
      <c r="A117" s="32" t="s">
        <v>297</v>
      </c>
      <c r="B117" s="36" t="s">
        <v>298</v>
      </c>
      <c r="C117" s="42" t="s">
        <v>294</v>
      </c>
      <c r="D117" s="37"/>
      <c r="E117" s="37"/>
      <c r="F117" s="32"/>
    </row>
    <row r="118" spans="1:6" x14ac:dyDescent="0.25">
      <c r="A118" s="32" t="s">
        <v>299</v>
      </c>
      <c r="B118" s="32" t="s">
        <v>300</v>
      </c>
      <c r="C118" s="42" t="s">
        <v>294</v>
      </c>
      <c r="D118" s="37"/>
      <c r="E118" s="37"/>
      <c r="F118" s="32"/>
    </row>
    <row r="119" spans="1:6" x14ac:dyDescent="0.25">
      <c r="A119" s="32" t="s">
        <v>301</v>
      </c>
      <c r="B119" s="32" t="s">
        <v>302</v>
      </c>
      <c r="C119" s="42" t="s">
        <v>294</v>
      </c>
      <c r="D119" s="37"/>
      <c r="E119" s="37"/>
      <c r="F119" s="32"/>
    </row>
    <row r="120" spans="1:6" x14ac:dyDescent="0.25">
      <c r="A120" s="32" t="s">
        <v>303</v>
      </c>
      <c r="B120" s="32" t="s">
        <v>304</v>
      </c>
      <c r="C120" s="42" t="s">
        <v>294</v>
      </c>
      <c r="D120" s="37"/>
      <c r="E120" s="37"/>
      <c r="F120" s="32"/>
    </row>
    <row r="121" spans="1:6" x14ac:dyDescent="0.25">
      <c r="A121" s="32" t="s">
        <v>305</v>
      </c>
      <c r="B121" s="32" t="s">
        <v>306</v>
      </c>
      <c r="C121" s="42" t="s">
        <v>294</v>
      </c>
      <c r="D121" s="37"/>
      <c r="E121" s="37"/>
      <c r="F121" s="32"/>
    </row>
    <row r="122" spans="1:6" x14ac:dyDescent="0.25">
      <c r="A122" s="32" t="s">
        <v>307</v>
      </c>
      <c r="B122" s="36" t="s">
        <v>308</v>
      </c>
      <c r="C122" s="42" t="s">
        <v>294</v>
      </c>
      <c r="D122" s="37"/>
      <c r="E122" s="37"/>
      <c r="F122" s="32"/>
    </row>
    <row r="123" spans="1:6" x14ac:dyDescent="0.25">
      <c r="A123" s="32" t="s">
        <v>309</v>
      </c>
      <c r="B123" s="32" t="s">
        <v>310</v>
      </c>
      <c r="C123" s="42" t="s">
        <v>294</v>
      </c>
      <c r="D123" s="37"/>
      <c r="E123" s="37"/>
      <c r="F123" s="32"/>
    </row>
    <row r="124" spans="1:6" x14ac:dyDescent="0.25">
      <c r="A124" s="32" t="s">
        <v>311</v>
      </c>
      <c r="B124" s="36" t="s">
        <v>312</v>
      </c>
      <c r="C124" s="37" t="s">
        <v>313</v>
      </c>
      <c r="D124" s="37"/>
      <c r="E124" s="37"/>
      <c r="F124" s="32"/>
    </row>
    <row r="125" spans="1:6" x14ac:dyDescent="0.25">
      <c r="A125" s="32" t="s">
        <v>314</v>
      </c>
      <c r="B125" s="32" t="s">
        <v>315</v>
      </c>
      <c r="C125" s="35" t="s">
        <v>316</v>
      </c>
      <c r="D125" s="37"/>
      <c r="E125" s="37"/>
      <c r="F125" s="32"/>
    </row>
    <row r="126" spans="1:6" x14ac:dyDescent="0.25">
      <c r="A126" s="32" t="s">
        <v>317</v>
      </c>
      <c r="B126" s="32" t="s">
        <v>318</v>
      </c>
      <c r="C126" s="35" t="s">
        <v>316</v>
      </c>
      <c r="D126" s="37"/>
      <c r="E126" s="37"/>
      <c r="F126" s="32"/>
    </row>
    <row r="127" spans="1:6" x14ac:dyDescent="0.25">
      <c r="A127" s="32" t="s">
        <v>319</v>
      </c>
      <c r="B127" s="32" t="s">
        <v>320</v>
      </c>
      <c r="C127" s="35" t="s">
        <v>316</v>
      </c>
      <c r="D127" s="37"/>
      <c r="E127" s="37"/>
      <c r="F127" s="32"/>
    </row>
    <row r="128" spans="1:6" x14ac:dyDescent="0.25">
      <c r="A128" s="32" t="s">
        <v>321</v>
      </c>
      <c r="B128" s="32" t="s">
        <v>322</v>
      </c>
      <c r="C128" s="35" t="s">
        <v>316</v>
      </c>
      <c r="D128" s="37"/>
      <c r="E128" s="37"/>
      <c r="F128" s="32"/>
    </row>
    <row r="129" spans="1:6" x14ac:dyDescent="0.25">
      <c r="A129" s="32" t="s">
        <v>323</v>
      </c>
      <c r="B129" s="32" t="s">
        <v>324</v>
      </c>
      <c r="C129" s="35" t="s">
        <v>316</v>
      </c>
      <c r="D129" s="37"/>
      <c r="E129" s="37"/>
      <c r="F129" s="32"/>
    </row>
    <row r="130" spans="1:6" x14ac:dyDescent="0.25">
      <c r="A130" s="32" t="s">
        <v>325</v>
      </c>
      <c r="B130" s="32" t="s">
        <v>326</v>
      </c>
      <c r="C130" s="35" t="s">
        <v>316</v>
      </c>
      <c r="D130" s="37"/>
      <c r="E130" s="37"/>
      <c r="F130" s="32"/>
    </row>
    <row r="131" spans="1:6" x14ac:dyDescent="0.25">
      <c r="A131" s="32" t="s">
        <v>327</v>
      </c>
      <c r="B131" s="32" t="s">
        <v>328</v>
      </c>
      <c r="C131" s="35" t="s">
        <v>316</v>
      </c>
      <c r="D131" s="37"/>
      <c r="E131" s="37"/>
      <c r="F131" s="32"/>
    </row>
    <row r="132" spans="1:6" x14ac:dyDescent="0.25">
      <c r="A132" s="32" t="s">
        <v>329</v>
      </c>
      <c r="B132" s="32" t="s">
        <v>330</v>
      </c>
      <c r="C132" s="35" t="s">
        <v>316</v>
      </c>
      <c r="D132" s="37"/>
      <c r="E132" s="37"/>
      <c r="F132" s="32"/>
    </row>
    <row r="133" spans="1:6" x14ac:dyDescent="0.25">
      <c r="A133" s="32" t="s">
        <v>331</v>
      </c>
      <c r="B133" s="32" t="s">
        <v>332</v>
      </c>
      <c r="C133" s="35" t="s">
        <v>316</v>
      </c>
      <c r="D133" s="37"/>
      <c r="E133" s="37"/>
      <c r="F133" s="32"/>
    </row>
    <row r="134" spans="1:6" x14ac:dyDescent="0.25">
      <c r="A134" s="32" t="s">
        <v>333</v>
      </c>
      <c r="B134" s="32" t="s">
        <v>334</v>
      </c>
      <c r="C134" s="35" t="s">
        <v>335</v>
      </c>
      <c r="D134" s="37"/>
      <c r="E134" s="37"/>
      <c r="F134" s="32"/>
    </row>
    <row r="135" spans="1:6" x14ac:dyDescent="0.25">
      <c r="A135" s="32" t="s">
        <v>336</v>
      </c>
      <c r="B135" s="32" t="s">
        <v>337</v>
      </c>
      <c r="C135" s="35" t="s">
        <v>227</v>
      </c>
      <c r="D135" s="37"/>
      <c r="E135" s="37"/>
      <c r="F135" s="32"/>
    </row>
    <row r="136" spans="1:6" x14ac:dyDescent="0.25">
      <c r="A136" s="36" t="s">
        <v>338</v>
      </c>
      <c r="B136" s="36" t="s">
        <v>339</v>
      </c>
      <c r="C136" s="35" t="s">
        <v>335</v>
      </c>
      <c r="D136" s="37"/>
      <c r="E136" s="37"/>
      <c r="F136" s="32"/>
    </row>
    <row r="137" spans="1:6" x14ac:dyDescent="0.25">
      <c r="A137" s="32" t="s">
        <v>340</v>
      </c>
      <c r="B137" s="36" t="s">
        <v>341</v>
      </c>
      <c r="C137" s="35" t="s">
        <v>335</v>
      </c>
      <c r="D137" s="37"/>
      <c r="E137" s="37"/>
      <c r="F137" s="32"/>
    </row>
    <row r="138" spans="1:6" x14ac:dyDescent="0.25">
      <c r="A138" s="32" t="s">
        <v>342</v>
      </c>
      <c r="B138" s="36" t="s">
        <v>343</v>
      </c>
      <c r="C138" s="35" t="s">
        <v>335</v>
      </c>
      <c r="D138" s="37"/>
      <c r="E138" s="37"/>
      <c r="F138" s="32"/>
    </row>
    <row r="139" spans="1:6" x14ac:dyDescent="0.25">
      <c r="A139" s="32" t="s">
        <v>344</v>
      </c>
      <c r="B139" s="36" t="s">
        <v>345</v>
      </c>
      <c r="C139" s="35" t="s">
        <v>335</v>
      </c>
      <c r="D139" s="37"/>
      <c r="E139" s="37"/>
      <c r="F139" s="32"/>
    </row>
    <row r="140" spans="1:6" x14ac:dyDescent="0.25">
      <c r="A140" s="32" t="s">
        <v>346</v>
      </c>
      <c r="B140" s="32" t="s">
        <v>347</v>
      </c>
      <c r="C140" s="35" t="s">
        <v>313</v>
      </c>
      <c r="D140" s="37"/>
      <c r="E140" s="37"/>
      <c r="F140" s="32"/>
    </row>
    <row r="141" spans="1:6" x14ac:dyDescent="0.25">
      <c r="A141" s="32" t="s">
        <v>348</v>
      </c>
      <c r="B141" s="36" t="s">
        <v>349</v>
      </c>
      <c r="C141" s="35" t="s">
        <v>335</v>
      </c>
      <c r="D141" s="37"/>
      <c r="E141" s="37"/>
      <c r="F141" s="32"/>
    </row>
    <row r="142" spans="1:6" x14ac:dyDescent="0.25">
      <c r="A142" s="32" t="s">
        <v>350</v>
      </c>
      <c r="B142" s="33" t="s">
        <v>351</v>
      </c>
      <c r="C142" s="42" t="s">
        <v>352</v>
      </c>
      <c r="D142" s="37"/>
      <c r="E142" s="37"/>
      <c r="F142" s="32"/>
    </row>
    <row r="143" spans="1:6" x14ac:dyDescent="0.25">
      <c r="A143" s="32" t="s">
        <v>353</v>
      </c>
      <c r="B143" s="33" t="s">
        <v>354</v>
      </c>
      <c r="C143" s="42" t="s">
        <v>352</v>
      </c>
      <c r="D143" s="37"/>
      <c r="E143" s="37"/>
      <c r="F143" s="32"/>
    </row>
    <row r="144" spans="1:6" x14ac:dyDescent="0.25">
      <c r="A144" s="32" t="s">
        <v>355</v>
      </c>
      <c r="B144" s="32" t="s">
        <v>356</v>
      </c>
      <c r="C144" s="42" t="s">
        <v>352</v>
      </c>
      <c r="D144" s="37"/>
      <c r="E144" s="37"/>
      <c r="F144" s="32"/>
    </row>
    <row r="145" spans="1:6" x14ac:dyDescent="0.25">
      <c r="A145" s="32" t="s">
        <v>33</v>
      </c>
      <c r="B145" s="32" t="s">
        <v>357</v>
      </c>
      <c r="C145" s="42" t="s">
        <v>352</v>
      </c>
      <c r="D145" s="35" t="s">
        <v>73</v>
      </c>
      <c r="E145" s="37"/>
      <c r="F145" s="32"/>
    </row>
    <row r="146" spans="1:6" x14ac:dyDescent="0.25">
      <c r="A146" s="32" t="s">
        <v>358</v>
      </c>
      <c r="B146" s="32" t="s">
        <v>359</v>
      </c>
      <c r="C146" s="42" t="s">
        <v>352</v>
      </c>
      <c r="D146" s="37"/>
      <c r="E146" s="37"/>
      <c r="F146" s="32"/>
    </row>
    <row r="147" spans="1:6" x14ac:dyDescent="0.25">
      <c r="A147" s="32" t="s">
        <v>360</v>
      </c>
      <c r="B147" s="32" t="s">
        <v>361</v>
      </c>
      <c r="C147" s="42" t="s">
        <v>352</v>
      </c>
      <c r="D147" s="35" t="s">
        <v>73</v>
      </c>
      <c r="E147" s="37"/>
      <c r="F147" s="38"/>
    </row>
    <row r="148" spans="1:6" x14ac:dyDescent="0.25">
      <c r="A148" s="32" t="s">
        <v>362</v>
      </c>
      <c r="B148" s="32" t="s">
        <v>363</v>
      </c>
      <c r="C148" s="42" t="s">
        <v>352</v>
      </c>
      <c r="D148" s="37"/>
      <c r="E148" s="37"/>
      <c r="F148" s="38"/>
    </row>
    <row r="149" spans="1:6" x14ac:dyDescent="0.25">
      <c r="A149" s="32" t="s">
        <v>364</v>
      </c>
      <c r="B149" s="32" t="s">
        <v>365</v>
      </c>
      <c r="C149" s="42" t="s">
        <v>352</v>
      </c>
      <c r="D149" s="37"/>
      <c r="E149" s="37"/>
      <c r="F149" s="38"/>
    </row>
    <row r="150" spans="1:6" x14ac:dyDescent="0.25">
      <c r="A150" s="32" t="s">
        <v>366</v>
      </c>
      <c r="B150" s="32" t="s">
        <v>367</v>
      </c>
      <c r="C150" s="42" t="s">
        <v>352</v>
      </c>
      <c r="D150" s="37"/>
      <c r="E150" s="37"/>
      <c r="F150" s="38"/>
    </row>
    <row r="151" spans="1:6" x14ac:dyDescent="0.25">
      <c r="A151" s="32" t="s">
        <v>368</v>
      </c>
      <c r="B151" s="32" t="s">
        <v>369</v>
      </c>
      <c r="C151" s="42" t="s">
        <v>352</v>
      </c>
      <c r="D151" s="37"/>
      <c r="E151" s="37"/>
      <c r="F151" s="38"/>
    </row>
    <row r="152" spans="1:6" x14ac:dyDescent="0.25">
      <c r="A152" s="32" t="s">
        <v>370</v>
      </c>
      <c r="B152" s="32" t="s">
        <v>371</v>
      </c>
      <c r="C152" s="42" t="s">
        <v>352</v>
      </c>
      <c r="D152" s="37"/>
      <c r="E152" s="37"/>
      <c r="F152" s="38"/>
    </row>
    <row r="153" spans="1:6" x14ac:dyDescent="0.25">
      <c r="A153" s="32" t="s">
        <v>372</v>
      </c>
      <c r="B153" s="32" t="s">
        <v>373</v>
      </c>
      <c r="C153" s="42" t="s">
        <v>352</v>
      </c>
      <c r="D153" s="37"/>
      <c r="E153" s="37"/>
      <c r="F153" s="32"/>
    </row>
    <row r="154" spans="1:6" x14ac:dyDescent="0.25">
      <c r="A154" s="32" t="s">
        <v>374</v>
      </c>
      <c r="B154" s="32" t="s">
        <v>375</v>
      </c>
      <c r="C154" s="42" t="s">
        <v>352</v>
      </c>
      <c r="D154" s="37"/>
      <c r="E154" s="37"/>
      <c r="F154" s="32"/>
    </row>
    <row r="155" spans="1:6" x14ac:dyDescent="0.25">
      <c r="A155" s="32" t="s">
        <v>376</v>
      </c>
      <c r="B155" s="32" t="s">
        <v>377</v>
      </c>
      <c r="C155" s="42" t="s">
        <v>352</v>
      </c>
      <c r="D155" s="37"/>
      <c r="E155" s="37"/>
      <c r="F155" s="32"/>
    </row>
    <row r="156" spans="1:6" x14ac:dyDescent="0.25">
      <c r="A156" s="32" t="s">
        <v>378</v>
      </c>
      <c r="B156" s="32" t="s">
        <v>379</v>
      </c>
      <c r="C156" s="42" t="s">
        <v>352</v>
      </c>
      <c r="D156" s="37"/>
      <c r="E156" s="37"/>
      <c r="F156" s="38"/>
    </row>
    <row r="157" spans="1:6" x14ac:dyDescent="0.25">
      <c r="A157" s="32" t="s">
        <v>380</v>
      </c>
      <c r="B157" s="36" t="s">
        <v>381</v>
      </c>
      <c r="C157" s="42" t="s">
        <v>382</v>
      </c>
      <c r="D157" s="37"/>
      <c r="E157" s="37"/>
      <c r="F157" s="32"/>
    </row>
    <row r="158" spans="1:6" x14ac:dyDescent="0.25">
      <c r="A158" s="32" t="s">
        <v>29</v>
      </c>
      <c r="B158" s="36" t="s">
        <v>383</v>
      </c>
      <c r="C158" s="42" t="s">
        <v>382</v>
      </c>
      <c r="D158" s="35" t="s">
        <v>73</v>
      </c>
      <c r="E158" s="37"/>
      <c r="F158" s="32"/>
    </row>
    <row r="159" spans="1:6" x14ac:dyDescent="0.25">
      <c r="A159" s="32" t="s">
        <v>384</v>
      </c>
      <c r="B159" s="33" t="s">
        <v>385</v>
      </c>
      <c r="C159" s="42" t="s">
        <v>352</v>
      </c>
      <c r="D159" s="37"/>
      <c r="E159" s="37"/>
      <c r="F159" s="32"/>
    </row>
    <row r="160" spans="1:6" x14ac:dyDescent="0.25">
      <c r="A160" s="32" t="s">
        <v>386</v>
      </c>
      <c r="B160" s="33" t="s">
        <v>387</v>
      </c>
      <c r="C160" s="42" t="s">
        <v>352</v>
      </c>
      <c r="D160" s="37"/>
      <c r="E160" s="37"/>
      <c r="F160" s="32"/>
    </row>
    <row r="161" spans="1:6" x14ac:dyDescent="0.25">
      <c r="A161" s="32" t="s">
        <v>388</v>
      </c>
      <c r="B161" s="32" t="s">
        <v>389</v>
      </c>
      <c r="C161" s="42" t="s">
        <v>352</v>
      </c>
      <c r="D161" s="37"/>
      <c r="E161" s="37"/>
      <c r="F161" s="32"/>
    </row>
    <row r="162" spans="1:6" x14ac:dyDescent="0.25">
      <c r="A162" s="32" t="s">
        <v>390</v>
      </c>
      <c r="B162" s="32" t="s">
        <v>391</v>
      </c>
      <c r="C162" s="42" t="s">
        <v>352</v>
      </c>
      <c r="D162" s="37"/>
      <c r="E162" s="37"/>
      <c r="F162" s="32"/>
    </row>
    <row r="163" spans="1:6" x14ac:dyDescent="0.25">
      <c r="A163" s="32" t="s">
        <v>392</v>
      </c>
      <c r="B163" s="32" t="s">
        <v>393</v>
      </c>
      <c r="C163" s="42" t="s">
        <v>352</v>
      </c>
      <c r="D163" s="37"/>
      <c r="E163" s="37"/>
      <c r="F163" s="32"/>
    </row>
    <row r="164" spans="1:6" x14ac:dyDescent="0.25">
      <c r="A164" s="32" t="s">
        <v>35</v>
      </c>
      <c r="B164" s="32" t="s">
        <v>394</v>
      </c>
      <c r="C164" s="42" t="s">
        <v>352</v>
      </c>
      <c r="D164" s="35" t="s">
        <v>73</v>
      </c>
      <c r="E164" s="37"/>
      <c r="F164" s="32"/>
    </row>
    <row r="165" spans="1:6" x14ac:dyDescent="0.25">
      <c r="A165" s="32" t="s">
        <v>395</v>
      </c>
      <c r="B165" s="32" t="s">
        <v>396</v>
      </c>
      <c r="C165" s="42" t="s">
        <v>352</v>
      </c>
      <c r="D165" s="37"/>
      <c r="E165" s="37"/>
      <c r="F165" s="32"/>
    </row>
    <row r="166" spans="1:6" x14ac:dyDescent="0.25">
      <c r="A166" s="32" t="s">
        <v>397</v>
      </c>
      <c r="B166" s="32" t="s">
        <v>398</v>
      </c>
      <c r="C166" s="42" t="s">
        <v>352</v>
      </c>
      <c r="D166" s="37"/>
      <c r="E166" s="37"/>
      <c r="F166" s="32"/>
    </row>
    <row r="167" spans="1:6" x14ac:dyDescent="0.25">
      <c r="A167" s="32" t="s">
        <v>399</v>
      </c>
      <c r="B167" s="32" t="s">
        <v>400</v>
      </c>
      <c r="C167" s="42" t="s">
        <v>352</v>
      </c>
      <c r="D167" s="37"/>
      <c r="E167" s="37"/>
      <c r="F167" s="32"/>
    </row>
    <row r="168" spans="1:6" x14ac:dyDescent="0.25">
      <c r="A168" s="32" t="s">
        <v>401</v>
      </c>
      <c r="B168" s="32" t="s">
        <v>402</v>
      </c>
      <c r="C168" s="42" t="s">
        <v>352</v>
      </c>
      <c r="D168" s="37"/>
      <c r="E168" s="37"/>
      <c r="F168" s="32"/>
    </row>
    <row r="169" spans="1:6" x14ac:dyDescent="0.25">
      <c r="A169" s="32" t="s">
        <v>403</v>
      </c>
      <c r="B169" s="32" t="s">
        <v>404</v>
      </c>
      <c r="C169" s="42" t="s">
        <v>352</v>
      </c>
      <c r="D169" s="37"/>
      <c r="E169" s="37"/>
      <c r="F169" s="32"/>
    </row>
    <row r="170" spans="1:6" x14ac:dyDescent="0.25">
      <c r="A170" s="32" t="s">
        <v>405</v>
      </c>
      <c r="B170" s="32" t="s">
        <v>406</v>
      </c>
      <c r="C170" s="42" t="s">
        <v>352</v>
      </c>
      <c r="D170" s="37"/>
      <c r="E170" s="37"/>
      <c r="F170" s="32"/>
    </row>
    <row r="171" spans="1:6" x14ac:dyDescent="0.25">
      <c r="A171" s="32" t="s">
        <v>407</v>
      </c>
      <c r="B171" s="32" t="s">
        <v>408</v>
      </c>
      <c r="C171" s="42" t="s">
        <v>352</v>
      </c>
      <c r="D171" s="37"/>
      <c r="E171" s="37"/>
      <c r="F171" s="32"/>
    </row>
    <row r="172" spans="1:6" x14ac:dyDescent="0.25">
      <c r="A172" s="32" t="s">
        <v>37</v>
      </c>
      <c r="B172" s="32" t="s">
        <v>409</v>
      </c>
      <c r="C172" s="42" t="s">
        <v>352</v>
      </c>
      <c r="D172" s="35" t="s">
        <v>73</v>
      </c>
      <c r="E172" s="37"/>
      <c r="F172" s="32"/>
    </row>
    <row r="173" spans="1:6" x14ac:dyDescent="0.25">
      <c r="A173" s="32" t="s">
        <v>410</v>
      </c>
      <c r="B173" s="32" t="s">
        <v>411</v>
      </c>
      <c r="C173" s="42" t="s">
        <v>352</v>
      </c>
      <c r="D173" s="37"/>
      <c r="E173" s="37"/>
      <c r="F173" s="32"/>
    </row>
    <row r="174" spans="1:6" x14ac:dyDescent="0.25">
      <c r="A174" s="32" t="s">
        <v>412</v>
      </c>
      <c r="B174" s="36" t="s">
        <v>413</v>
      </c>
      <c r="C174" s="42" t="s">
        <v>382</v>
      </c>
      <c r="D174" s="37"/>
      <c r="E174" s="37"/>
      <c r="F174" s="32"/>
    </row>
    <row r="175" spans="1:6" x14ac:dyDescent="0.25">
      <c r="A175" s="32" t="s">
        <v>414</v>
      </c>
      <c r="B175" s="33" t="s">
        <v>415</v>
      </c>
      <c r="C175" s="42" t="s">
        <v>352</v>
      </c>
      <c r="D175" s="37"/>
      <c r="E175" s="37"/>
      <c r="F175" s="32"/>
    </row>
    <row r="176" spans="1:6" x14ac:dyDescent="0.25">
      <c r="A176" s="32" t="s">
        <v>416</v>
      </c>
      <c r="B176" s="33" t="s">
        <v>417</v>
      </c>
      <c r="C176" s="42" t="s">
        <v>352</v>
      </c>
      <c r="D176" s="37"/>
      <c r="E176" s="37"/>
      <c r="F176" s="32"/>
    </row>
    <row r="177" spans="1:6" x14ac:dyDescent="0.25">
      <c r="A177" s="32" t="s">
        <v>418</v>
      </c>
      <c r="B177" s="32" t="s">
        <v>419</v>
      </c>
      <c r="C177" s="42" t="s">
        <v>352</v>
      </c>
      <c r="D177" s="37"/>
      <c r="E177" s="37"/>
      <c r="F177" s="32"/>
    </row>
    <row r="178" spans="1:6" x14ac:dyDescent="0.25">
      <c r="A178" s="32" t="s">
        <v>45</v>
      </c>
      <c r="B178" s="32" t="s">
        <v>420</v>
      </c>
      <c r="C178" s="42" t="s">
        <v>352</v>
      </c>
      <c r="D178" s="37"/>
      <c r="E178" s="37"/>
      <c r="F178" s="32"/>
    </row>
    <row r="179" spans="1:6" x14ac:dyDescent="0.25">
      <c r="A179" s="32" t="s">
        <v>421</v>
      </c>
      <c r="B179" s="32" t="s">
        <v>422</v>
      </c>
      <c r="C179" s="42" t="s">
        <v>352</v>
      </c>
      <c r="D179" s="37"/>
      <c r="E179" s="37"/>
      <c r="F179" s="32"/>
    </row>
    <row r="180" spans="1:6" x14ac:dyDescent="0.25">
      <c r="A180" s="32" t="s">
        <v>34</v>
      </c>
      <c r="B180" s="32" t="s">
        <v>423</v>
      </c>
      <c r="C180" s="42" t="s">
        <v>352</v>
      </c>
      <c r="D180" s="37"/>
      <c r="E180" s="37"/>
      <c r="F180" s="32"/>
    </row>
    <row r="181" spans="1:6" x14ac:dyDescent="0.25">
      <c r="A181" s="32" t="s">
        <v>424</v>
      </c>
      <c r="B181" s="32" t="s">
        <v>425</v>
      </c>
      <c r="C181" s="42" t="s">
        <v>352</v>
      </c>
      <c r="D181" s="37"/>
      <c r="E181" s="37"/>
      <c r="F181" s="32"/>
    </row>
    <row r="182" spans="1:6" x14ac:dyDescent="0.25">
      <c r="A182" s="32" t="s">
        <v>426</v>
      </c>
      <c r="B182" s="32" t="s">
        <v>427</v>
      </c>
      <c r="C182" s="42" t="s">
        <v>352</v>
      </c>
      <c r="D182" s="37"/>
      <c r="E182" s="37"/>
      <c r="F182" s="32"/>
    </row>
    <row r="183" spans="1:6" x14ac:dyDescent="0.25">
      <c r="A183" s="32" t="s">
        <v>428</v>
      </c>
      <c r="B183" s="32" t="s">
        <v>429</v>
      </c>
      <c r="C183" s="42" t="s">
        <v>352</v>
      </c>
      <c r="D183" s="37"/>
      <c r="E183" s="37"/>
      <c r="F183" s="32"/>
    </row>
    <row r="184" spans="1:6" x14ac:dyDescent="0.25">
      <c r="A184" s="32" t="s">
        <v>430</v>
      </c>
      <c r="B184" s="32" t="s">
        <v>431</v>
      </c>
      <c r="C184" s="42" t="s">
        <v>352</v>
      </c>
      <c r="D184" s="37"/>
      <c r="E184" s="37"/>
      <c r="F184" s="32"/>
    </row>
    <row r="185" spans="1:6" x14ac:dyDescent="0.25">
      <c r="A185" s="32" t="s">
        <v>432</v>
      </c>
      <c r="B185" s="32" t="s">
        <v>433</v>
      </c>
      <c r="C185" s="42" t="s">
        <v>352</v>
      </c>
      <c r="D185" s="37"/>
      <c r="E185" s="37"/>
      <c r="F185" s="32"/>
    </row>
    <row r="186" spans="1:6" x14ac:dyDescent="0.25">
      <c r="A186" s="32" t="s">
        <v>434</v>
      </c>
      <c r="B186" s="32" t="s">
        <v>435</v>
      </c>
      <c r="C186" s="42" t="s">
        <v>352</v>
      </c>
      <c r="D186" s="37"/>
      <c r="E186" s="37"/>
      <c r="F186" s="32"/>
    </row>
    <row r="187" spans="1:6" x14ac:dyDescent="0.25">
      <c r="A187" s="32" t="s">
        <v>436</v>
      </c>
      <c r="B187" s="32" t="s">
        <v>437</v>
      </c>
      <c r="C187" s="42" t="s">
        <v>352</v>
      </c>
      <c r="D187" s="37"/>
      <c r="E187" s="37"/>
      <c r="F187" s="32"/>
    </row>
    <row r="188" spans="1:6" x14ac:dyDescent="0.25">
      <c r="A188" s="32" t="s">
        <v>36</v>
      </c>
      <c r="B188" s="32" t="s">
        <v>438</v>
      </c>
      <c r="C188" s="42" t="s">
        <v>352</v>
      </c>
      <c r="D188" s="35" t="s">
        <v>73</v>
      </c>
      <c r="E188" s="37"/>
      <c r="F188" s="32"/>
    </row>
    <row r="189" spans="1:6" x14ac:dyDescent="0.25">
      <c r="A189" s="32" t="s">
        <v>439</v>
      </c>
      <c r="B189" s="32" t="s">
        <v>440</v>
      </c>
      <c r="C189" s="42" t="s">
        <v>352</v>
      </c>
      <c r="D189" s="37"/>
      <c r="E189" s="37"/>
      <c r="F189" s="32"/>
    </row>
    <row r="190" spans="1:6" x14ac:dyDescent="0.25">
      <c r="A190" s="32" t="s">
        <v>441</v>
      </c>
      <c r="B190" s="36" t="s">
        <v>442</v>
      </c>
      <c r="C190" s="42" t="s">
        <v>382</v>
      </c>
      <c r="D190" s="37"/>
      <c r="E190" s="37"/>
      <c r="F190" s="32"/>
    </row>
  </sheetData>
  <autoFilter ref="A5:F190" xr:uid="{00000000-0009-0000-0000-000005000000}"/>
  <pageMargins left="0.25" right="0.25" top="0.75" bottom="0.75" header="0.3" footer="0.3"/>
  <pageSetup orientation="landscape" r:id="rId1"/>
  <headerFooter>
    <oddHeader>&amp;C&amp;A</oddHeader>
    <oddFooter>&amp;L&amp;D&amp;CPage &amp;P of &amp;N&amp;R&amp;F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F077-7D74-4218-A7C2-87E42BE7B57D}">
  <sheetPr>
    <tabColor rgb="FF00B0F0"/>
  </sheetPr>
  <dimension ref="A1:D1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7" sqref="A17"/>
    </sheetView>
  </sheetViews>
  <sheetFormatPr defaultRowHeight="15" x14ac:dyDescent="0.25"/>
  <cols>
    <col min="1" max="1" width="15.140625" customWidth="1"/>
    <col min="2" max="2" width="76.7109375" customWidth="1"/>
  </cols>
  <sheetData>
    <row r="1" spans="1:4" ht="20.25" thickBot="1" x14ac:dyDescent="0.35">
      <c r="A1" s="14" t="str">
        <f ca="1">MID(CELL("filename",A1),FIND("]",CELL("filename",A1))+1,LEN(CELL("filename",A1))-FIND("]",CELL("filename",A1)))</f>
        <v>EXC_RULES_Metadata</v>
      </c>
      <c r="B1" s="14"/>
      <c r="C1" s="14"/>
      <c r="D1" s="14"/>
    </row>
    <row r="2" spans="1:4" ht="15.75" thickTop="1" x14ac:dyDescent="0.25"/>
    <row r="6" spans="1:4" x14ac:dyDescent="0.25">
      <c r="A6" s="2" t="s">
        <v>469</v>
      </c>
      <c r="B6" s="2" t="s">
        <v>1091</v>
      </c>
    </row>
    <row r="7" spans="1:4" x14ac:dyDescent="0.25">
      <c r="A7" t="s">
        <v>472</v>
      </c>
    </row>
    <row r="8" spans="1:4" x14ac:dyDescent="0.25">
      <c r="A8" t="s">
        <v>471</v>
      </c>
    </row>
    <row r="9" spans="1:4" x14ac:dyDescent="0.25">
      <c r="A9" t="s">
        <v>470</v>
      </c>
    </row>
    <row r="10" spans="1:4" x14ac:dyDescent="0.25">
      <c r="A10" t="s">
        <v>485</v>
      </c>
      <c r="B10" t="s">
        <v>1087</v>
      </c>
    </row>
    <row r="11" spans="1:4" x14ac:dyDescent="0.25">
      <c r="A11" t="s">
        <v>1083</v>
      </c>
      <c r="B11" t="s">
        <v>1088</v>
      </c>
    </row>
    <row r="12" spans="1:4" x14ac:dyDescent="0.25">
      <c r="A12" t="s">
        <v>716</v>
      </c>
      <c r="B12" t="s">
        <v>1089</v>
      </c>
    </row>
    <row r="13" spans="1:4" x14ac:dyDescent="0.25">
      <c r="A13" t="s">
        <v>740</v>
      </c>
      <c r="B13" t="s">
        <v>1090</v>
      </c>
    </row>
    <row r="14" spans="1:4" x14ac:dyDescent="0.25">
      <c r="A14" t="s">
        <v>944</v>
      </c>
    </row>
    <row r="15" spans="1:4" x14ac:dyDescent="0.25">
      <c r="A15" t="s">
        <v>947</v>
      </c>
    </row>
    <row r="16" spans="1:4" x14ac:dyDescent="0.25">
      <c r="A16" t="s">
        <v>1094</v>
      </c>
      <c r="B16" t="s">
        <v>1095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NOTES</vt:lpstr>
      <vt:lpstr>Rules</vt:lpstr>
      <vt:lpstr>MetricMetadata</vt:lpstr>
      <vt:lpstr>EXC_RULES_Metadata</vt:lpstr>
      <vt:lpstr>FileName</vt:lpstr>
      <vt:lpstr>MetricMetadata!Print_Titles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Stamp, Jen</dc:creator>
  <cp:lastModifiedBy>Leppo, Erik</cp:lastModifiedBy>
  <cp:lastPrinted>2018-02-21T19:14:55Z</cp:lastPrinted>
  <dcterms:created xsi:type="dcterms:W3CDTF">2017-11-15T17:50:57Z</dcterms:created>
  <dcterms:modified xsi:type="dcterms:W3CDTF">2026-07-10T16:24:10Z</dcterms:modified>
</cp:coreProperties>
</file>