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etratechinc-my.sharepoint.com/personal/erik_leppo_tetratech_com/Documents/MyDocs_OneDrive/GitHub/BCGcalc/inst/extdata/"/>
    </mc:Choice>
  </mc:AlternateContent>
  <xr:revisionPtr revIDLastSave="0" documentId="10_ncr:100000_{E7471B6F-5583-4187-B55B-EEF80FFD03FD}" xr6:coauthVersionLast="31" xr6:coauthVersionMax="31" xr10:uidLastSave="{00000000-0000-0000-0000-000000000000}"/>
  <bookViews>
    <workbookView xWindow="0" yWindow="3600" windowWidth="28800" windowHeight="12435" xr2:uid="{00000000-000D-0000-FFFF-FFFF00000000}"/>
  </bookViews>
  <sheets>
    <sheet name="MetricMetadata" sheetId="3" r:id="rId1"/>
    <sheet name="NOTES" sheetId="4" r:id="rId2"/>
  </sheets>
  <definedNames>
    <definedName name="_xlnm._FilterDatabase" localSheetId="0" hidden="1">MetricMetadata!$A$5:$F$196</definedName>
    <definedName name="FileName" localSheetId="1">NOTES!$B$8</definedName>
    <definedName name="FileName">#REF!</definedName>
    <definedName name="_xlnm.Print_Titles" localSheetId="0">MetricMetadata!$A:$A,MetricMetadata!$5:$5</definedName>
  </definedNames>
  <calcPr calcId="179017"/>
</workbook>
</file>

<file path=xl/calcChain.xml><?xml version="1.0" encoding="utf-8"?>
<calcChain xmlns="http://schemas.openxmlformats.org/spreadsheetml/2006/main">
  <c r="B9" i="4" l="1"/>
  <c r="B8" i="4"/>
  <c r="C17" i="4" s="1"/>
  <c r="B7" i="4"/>
  <c r="C16" i="4" l="1"/>
  <c r="A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Stamp, Jen</author>
  </authors>
  <commentList>
    <comment ref="C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Stamp, Jen:</t>
        </r>
        <r>
          <rPr>
            <sz val="9"/>
            <color indexed="81"/>
            <rFont val="Tahoma"/>
            <family val="2"/>
          </rPr>
          <t xml:space="preserve">
field in the input file that the R code references when calculating the metric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W. Leppo</author>
  </authors>
  <commentList>
    <comment ref="A7" authorId="0" shapeId="0" xr:uid="{5DCAEA0C-448B-4D0B-9675-9DCF37F9D7C6}">
      <text>
        <r>
          <rPr>
            <b/>
            <sz val="8"/>
            <color indexed="81"/>
            <rFont val="Tahoma"/>
            <family val="2"/>
          </rPr>
          <t>Erik W. Leppo:</t>
        </r>
        <r>
          <rPr>
            <sz val="8"/>
            <color indexed="81"/>
            <rFont val="Tahoma"/>
            <family val="2"/>
          </rPr>
          <t xml:space="preserve">
This is a formula and changes automatically.  This is needed for the hyperlinks below.</t>
        </r>
      </text>
    </comment>
  </commentList>
</comments>
</file>

<file path=xl/sharedStrings.xml><?xml version="1.0" encoding="utf-8"?>
<sst xmlns="http://schemas.openxmlformats.org/spreadsheetml/2006/main" count="619" uniqueCount="428">
  <si>
    <t>nt_total</t>
  </si>
  <si>
    <t>ni_total</t>
  </si>
  <si>
    <t>SAMPLEID</t>
  </si>
  <si>
    <t>INDEX_NAME</t>
  </si>
  <si>
    <t>SITETYPE</t>
  </si>
  <si>
    <t>ni_Americo</t>
  </si>
  <si>
    <t>ni_Gnorimo</t>
  </si>
  <si>
    <t>ni_brackish</t>
  </si>
  <si>
    <t>ni_Ramello</t>
  </si>
  <si>
    <t>pi_Amph</t>
  </si>
  <si>
    <t>pi_Bival</t>
  </si>
  <si>
    <t>pi_Caen</t>
  </si>
  <si>
    <t>pi_Coleo</t>
  </si>
  <si>
    <t>pi_Corb</t>
  </si>
  <si>
    <t>pi_Deca</t>
  </si>
  <si>
    <t>pi_Dipt</t>
  </si>
  <si>
    <t>pi_Ephem</t>
  </si>
  <si>
    <t>pi_EPT</t>
  </si>
  <si>
    <t>pi_Gast</t>
  </si>
  <si>
    <t>pi_Iso</t>
  </si>
  <si>
    <t>pi_NonIns</t>
  </si>
  <si>
    <t>pi_Odon</t>
  </si>
  <si>
    <t>pi_Oligo</t>
  </si>
  <si>
    <t>pi_Pleco</t>
  </si>
  <si>
    <t>pi_Trich</t>
  </si>
  <si>
    <t>nt_Amph</t>
  </si>
  <si>
    <t>nt_Bival</t>
  </si>
  <si>
    <t>nt_Coleo</t>
  </si>
  <si>
    <t>nt_CruMol</t>
  </si>
  <si>
    <t>nt_Deca</t>
  </si>
  <si>
    <t>nt_Dipt</t>
  </si>
  <si>
    <t>nt_Ephem</t>
  </si>
  <si>
    <t>nt_EPT</t>
  </si>
  <si>
    <t>nt_Gast</t>
  </si>
  <si>
    <t>nt_Insect</t>
  </si>
  <si>
    <t>nt_Isop</t>
  </si>
  <si>
    <t>nt_Oligo</t>
  </si>
  <si>
    <t>nt_Pleco</t>
  </si>
  <si>
    <t>nt_Ptero</t>
  </si>
  <si>
    <t>nt_Trich</t>
  </si>
  <si>
    <t>ni_Chiro</t>
  </si>
  <si>
    <t>nt_Chiro</t>
  </si>
  <si>
    <t>pi_Chiro</t>
  </si>
  <si>
    <t>pi_Tanyt</t>
  </si>
  <si>
    <t>nt_NonInsArachDeca_BCG_att456</t>
  </si>
  <si>
    <t>pi_NonInsArachDeca_BCG_att456</t>
  </si>
  <si>
    <t>pt_NonInsArachDeca_BCG_att456</t>
  </si>
  <si>
    <t>pt_Amph</t>
  </si>
  <si>
    <t>pt_Bival</t>
  </si>
  <si>
    <t>pt_Deca</t>
  </si>
  <si>
    <t>pt_Dipt</t>
  </si>
  <si>
    <t>pt_EPT</t>
  </si>
  <si>
    <t>pt_Gast</t>
  </si>
  <si>
    <t>pt_Isop</t>
  </si>
  <si>
    <t>nt_tv_intol</t>
  </si>
  <si>
    <t>nt_tv_toler</t>
  </si>
  <si>
    <t>nt_ffg_col</t>
  </si>
  <si>
    <t>nt_ffg_filt</t>
  </si>
  <si>
    <t>nt_ffg_pred</t>
  </si>
  <si>
    <t>nt_ffg_scrap</t>
  </si>
  <si>
    <t>nt_ffg_shred</t>
  </si>
  <si>
    <t>pi_ffg_col</t>
  </si>
  <si>
    <t>pi_ffg_filt</t>
  </si>
  <si>
    <t>pi_ffg_pred</t>
  </si>
  <si>
    <t>pi_ffg_scrap</t>
  </si>
  <si>
    <t>pi_ffg_shred</t>
  </si>
  <si>
    <t>pt_ffg_col</t>
  </si>
  <si>
    <t>pt_ffg_filt</t>
  </si>
  <si>
    <t>pt_ffg_pred</t>
  </si>
  <si>
    <t>pt_ffg_scrap</t>
  </si>
  <si>
    <t>pt_ffg_shred</t>
  </si>
  <si>
    <t>nt_habit_burrow</t>
  </si>
  <si>
    <t>nt_habit_sprawl</t>
  </si>
  <si>
    <t>pi_habit_burrow</t>
  </si>
  <si>
    <t>pi_habit_sprawl</t>
  </si>
  <si>
    <t>pt_habit_burrow</t>
  </si>
  <si>
    <t>pt_habit_sprawl</t>
  </si>
  <si>
    <t>nt_volt_multi</t>
  </si>
  <si>
    <t>nt_volt_semi</t>
  </si>
  <si>
    <t>nt_volt_uni</t>
  </si>
  <si>
    <t>pi_volt_multi</t>
  </si>
  <si>
    <t>pi_volt_semi</t>
  </si>
  <si>
    <t>pi_volt_uni</t>
  </si>
  <si>
    <t>pt_volt_multi</t>
  </si>
  <si>
    <t>pt_volt_semi</t>
  </si>
  <si>
    <t>pt_volt_uni</t>
  </si>
  <si>
    <t>pi_dom01</t>
  </si>
  <si>
    <t>x_Becks</t>
  </si>
  <si>
    <t>x_HBI</t>
  </si>
  <si>
    <t>x_Shan_Num</t>
  </si>
  <si>
    <t>x_Shan_e</t>
  </si>
  <si>
    <t>x_Shan_2</t>
  </si>
  <si>
    <t>x_Shan_10</t>
  </si>
  <si>
    <t>x_D</t>
  </si>
  <si>
    <t>x_Evenness</t>
  </si>
  <si>
    <t>nt_BCG_att12</t>
  </si>
  <si>
    <t>nt_BCG_att1i2</t>
  </si>
  <si>
    <t>nt_BCG_att123</t>
  </si>
  <si>
    <t>nt_BCG_att1i23</t>
  </si>
  <si>
    <t>nt_BCG_att2</t>
  </si>
  <si>
    <t>nt_BCG_att23</t>
  </si>
  <si>
    <t>nt_BCG_att234</t>
  </si>
  <si>
    <t>nt_BCG_att4</t>
  </si>
  <si>
    <t>nt_BCG_att45</t>
  </si>
  <si>
    <t>nt_BCG_att5</t>
  </si>
  <si>
    <t>nt_BCG_att56</t>
  </si>
  <si>
    <t>nt_BCG_att6</t>
  </si>
  <si>
    <t>nt_EPT_BCG_att123</t>
  </si>
  <si>
    <t>nt_EPT_BCG_att1i23</t>
  </si>
  <si>
    <t>pi_BCG_att12</t>
  </si>
  <si>
    <t>pi_BCG_att1i2</t>
  </si>
  <si>
    <t>pi_BCG_att123</t>
  </si>
  <si>
    <t>pi_BCG_att1i23</t>
  </si>
  <si>
    <t>pi_BCG_att23</t>
  </si>
  <si>
    <t>pi_BCG_att234</t>
  </si>
  <si>
    <t>pi_BCG_att4</t>
  </si>
  <si>
    <t>pi_BCG_att45</t>
  </si>
  <si>
    <t>pi_BCG_att5</t>
  </si>
  <si>
    <t>pi_BCG_att56</t>
  </si>
  <si>
    <t>pi_BCG_att6</t>
  </si>
  <si>
    <t>pi_EPT_BCG_att123</t>
  </si>
  <si>
    <t>pt_BCG_att12</t>
  </si>
  <si>
    <t>pt_BCG_att1i2</t>
  </si>
  <si>
    <t>pt_BCG_att123</t>
  </si>
  <si>
    <t>pt_BCG_att1i23</t>
  </si>
  <si>
    <t>pt_BCG_att2</t>
  </si>
  <si>
    <t>pt_BCG_att23</t>
  </si>
  <si>
    <t>pt_BCG_att234</t>
  </si>
  <si>
    <t>pt_BCG_att4</t>
  </si>
  <si>
    <t>pt_BCG_att45</t>
  </si>
  <si>
    <t>pt_BCG_att5</t>
  </si>
  <si>
    <t>pt_BCG_att56</t>
  </si>
  <si>
    <t>pt_BCG_att6</t>
  </si>
  <si>
    <t>pt_EPT_BCG_att123</t>
  </si>
  <si>
    <t>BCGcalc  metric.values() output</t>
  </si>
  <si>
    <t>Metric.Name</t>
  </si>
  <si>
    <t>Description</t>
  </si>
  <si>
    <t>nt_NonInsArachDecaJugaRiss_BCG_att456</t>
  </si>
  <si>
    <t>pi_NonInsArachDecaJugaRiss_BCG_att456</t>
  </si>
  <si>
    <t>pt_NonInsArachDecaJugaRiss_BCG_att456</t>
  </si>
  <si>
    <t>pi_dom02_BCG_att456_NoJugaRiss</t>
  </si>
  <si>
    <t>nt_NonIns_BCG_att456</t>
  </si>
  <si>
    <t>pi_NonIns_BCG_att456</t>
  </si>
  <si>
    <t>pt_NonIns_BCG_att456</t>
  </si>
  <si>
    <t>nt_NonInsJugaRiss_BCG_att456</t>
  </si>
  <si>
    <t>pi_NonInsJugaRiss_BCG_att456</t>
  </si>
  <si>
    <t>pt_NonInsJugaRiss_BCG_att456</t>
  </si>
  <si>
    <t>pi_SimBtri</t>
  </si>
  <si>
    <t>nt_ti_c</t>
  </si>
  <si>
    <t>nt_ti_cc</t>
  </si>
  <si>
    <t>nt_ti_cw</t>
  </si>
  <si>
    <t>nt_ti_w</t>
  </si>
  <si>
    <t>pi_ti_c</t>
  </si>
  <si>
    <t>pi_ti_cc</t>
  </si>
  <si>
    <t>pi_ti_cw</t>
  </si>
  <si>
    <t>pi_ti_w</t>
  </si>
  <si>
    <t>pt_ti_c</t>
  </si>
  <si>
    <t>pt_ti_cc</t>
  </si>
  <si>
    <t>pt_ti_cw</t>
  </si>
  <si>
    <t>pt_ti_w</t>
  </si>
  <si>
    <t>pi_dom02</t>
  </si>
  <si>
    <t>pi_dom03</t>
  </si>
  <si>
    <t>pi_dom04</t>
  </si>
  <si>
    <t>pi_dom05</t>
  </si>
  <si>
    <t>pi_dom06</t>
  </si>
  <si>
    <t>pi_dom07</t>
  </si>
  <si>
    <t>pi_dom08</t>
  </si>
  <si>
    <t>pi_dom09</t>
  </si>
  <si>
    <t>pi_dom10</t>
  </si>
  <si>
    <t>nt_BCG_att1i</t>
  </si>
  <si>
    <t>nt_BCG_att1m</t>
  </si>
  <si>
    <t>nt_BCG_att3</t>
  </si>
  <si>
    <t>pi_BCG_att1i</t>
  </si>
  <si>
    <t>pi_BCG_att1m</t>
  </si>
  <si>
    <t>pi_BCG_att2</t>
  </si>
  <si>
    <t>pi_BCG_att3</t>
  </si>
  <si>
    <t>pt_BCG_att1i</t>
  </si>
  <si>
    <t>pt_BCG_att1m</t>
  </si>
  <si>
    <t>pt_BCG_att3</t>
  </si>
  <si>
    <t>Thermal indicator</t>
  </si>
  <si>
    <t>Notes</t>
  </si>
  <si>
    <t>percent individuals - Order Amphipoda</t>
  </si>
  <si>
    <t>percent individuals - Class Bivalvia</t>
  </si>
  <si>
    <t>percent individuals - Order Coleoptera</t>
  </si>
  <si>
    <t>percent individuals - Genus Corbicula</t>
  </si>
  <si>
    <t>percent individuals - Order Diptera</t>
  </si>
  <si>
    <t>percent individuals - Order Decapoda</t>
  </si>
  <si>
    <t>percent individuals - Order Ephemeroptera</t>
  </si>
  <si>
    <t>percent individuals - Class Gastropoda</t>
  </si>
  <si>
    <t>percent individuals - Class Isopoda</t>
  </si>
  <si>
    <t>percent individuals - Class not Insecta</t>
  </si>
  <si>
    <t>percent individuals - Order Odonata</t>
  </si>
  <si>
    <t>percent individuals - Class Oligochaeta</t>
  </si>
  <si>
    <t>percent individuals - Order Plecoptera</t>
  </si>
  <si>
    <t>percent individuals - Order Trichoptera</t>
  </si>
  <si>
    <t>number of taxa - total</t>
  </si>
  <si>
    <t>number of taxa - Order Amphipoda</t>
  </si>
  <si>
    <t>number of taxa - Class Bivalvia</t>
  </si>
  <si>
    <t>number of taxa - Order Coleoptera</t>
  </si>
  <si>
    <t>number of taxa - Phylum Mollusca and SubPhylum Crustacea</t>
  </si>
  <si>
    <t>number of taxa - Order Decapoda</t>
  </si>
  <si>
    <t>number of taxa - Order Diptera</t>
  </si>
  <si>
    <t>number of taxa - Order Ephemeroptera</t>
  </si>
  <si>
    <t>percent individuals - Orders Ephemeroptera, Plecoptera &amp; Trichoptera (EPT)</t>
  </si>
  <si>
    <t>number of taxa - Orders Ephemeroptera, Plecoptera &amp; Trichoptera (EPT)</t>
  </si>
  <si>
    <t>number of taxa - Class Gastropoda</t>
  </si>
  <si>
    <t>number of taxa - Class Insecta</t>
  </si>
  <si>
    <t>number of taxa - Class Isopoda</t>
  </si>
  <si>
    <t>number of taxa - Class Oligochaeta</t>
  </si>
  <si>
    <t>number of taxa - Order Plecoptera</t>
  </si>
  <si>
    <t>number of taxa - Order Trichoptera</t>
  </si>
  <si>
    <t>number of individuals - Family Chironomidae</t>
  </si>
  <si>
    <t>number of taxa - Family Chironomidae</t>
  </si>
  <si>
    <t>percent individuals - Family Chironomidae</t>
  </si>
  <si>
    <t>percent individuals - Family Simuliidae and Genus Baetis tricaudatus complex</t>
  </si>
  <si>
    <t>percent individuals - Tribe Tanytarsini</t>
  </si>
  <si>
    <t>number of taxa - thermal indicator - cold</t>
  </si>
  <si>
    <t>number of taxa - thermal indicator - cold/cool</t>
  </si>
  <si>
    <t>number of taxa - Genus Pteronarcys</t>
  </si>
  <si>
    <t>number of taxa - thermal indicator - cool/warm</t>
  </si>
  <si>
    <t>number of taxa - thermal indicator - warm</t>
  </si>
  <si>
    <t>percent individuals - thermal indicator - cold</t>
  </si>
  <si>
    <t>percent individuals - thermal indicator - cold/cool</t>
  </si>
  <si>
    <t>percent individuals - thermal indicator - cool/warm</t>
  </si>
  <si>
    <t>percent individuals - thermal indicator - warm</t>
  </si>
  <si>
    <t>percent taxa - thermal indicator - cold</t>
  </si>
  <si>
    <t>percent taxa - thermal indicator - cold/cool</t>
  </si>
  <si>
    <t>percent taxa - thermal indicator - cool/warm</t>
  </si>
  <si>
    <t>percent taxa - thermal indicator - warm</t>
  </si>
  <si>
    <t>percent taxa - Order Amphipoda</t>
  </si>
  <si>
    <t>percent taxa - Class Bivalvia</t>
  </si>
  <si>
    <t>percent taxa - Order Decapoda</t>
  </si>
  <si>
    <t>percent taxa - Order Diptera</t>
  </si>
  <si>
    <t>percent taxa - Orders Ephemeroptera, Plecoptera &amp; Trichoptera (EPT)</t>
  </si>
  <si>
    <t>percent taxa - Class Gastropoda</t>
  </si>
  <si>
    <t>percent taxa - Class Isopoda</t>
  </si>
  <si>
    <t>percent individuals - Family Caenidae</t>
  </si>
  <si>
    <t>BCG model</t>
  </si>
  <si>
    <t>number of taxa - Habit - burrowers (BU)</t>
  </si>
  <si>
    <t>number of taxa - Habit - sprawlers (SP)</t>
  </si>
  <si>
    <t>number of taxa - Habit - climbers (CB)</t>
  </si>
  <si>
    <t>number of taxa - Habit - clingers (CN)</t>
  </si>
  <si>
    <t>number of taxa - Habit - swimmers (SW)</t>
  </si>
  <si>
    <t>percent individuals - Habit - burrowers (BU)</t>
  </si>
  <si>
    <t>percent individuals - Habit - climbers (CB)</t>
  </si>
  <si>
    <t>percent individuals - Habit - clingers (CN)</t>
  </si>
  <si>
    <t>percent individuals - Habit - sprawlers (SP)</t>
  </si>
  <si>
    <t>percent individuals - Habit - swimmers (SW)</t>
  </si>
  <si>
    <t>percent taxa - Habit - burrowers (BU)</t>
  </si>
  <si>
    <t>percent taxa - Habit - climbers (CB)</t>
  </si>
  <si>
    <t>percent taxa - Habit - clingers (CN)</t>
  </si>
  <si>
    <t>percent taxa - Habit - sprawlers (SP)</t>
  </si>
  <si>
    <t>percent taxa - Habit - swimmers (SW)</t>
  </si>
  <si>
    <t>Thermal_Indicator</t>
  </si>
  <si>
    <t>TolVal</t>
  </si>
  <si>
    <t>FFG</t>
  </si>
  <si>
    <t>Habit</t>
  </si>
  <si>
    <t>Life_Cycle</t>
  </si>
  <si>
    <t>number of taxa - Functional Feeding Group (FFG) - collector-gatherer (CG)</t>
  </si>
  <si>
    <t>number of taxa - Functional Feeding Group (FFG) - collector-filterer (CF)</t>
  </si>
  <si>
    <t>number of taxa - Functional Feeding Group (FFG) - predator (PR)</t>
  </si>
  <si>
    <t>number of taxa - Functional Feeding Group (FFG) - scraper (SC)</t>
  </si>
  <si>
    <t>number of taxa - Functional Feeding Group (FFG) - shredder (SH)</t>
  </si>
  <si>
    <t>percent individuals - Functional Feeding Group (FFG) - collector-gatherer (CG)</t>
  </si>
  <si>
    <t>percent individuals - Functional Feeding Group (FFG) - collector-filterer (CF)</t>
  </si>
  <si>
    <t>percent individuals - Functional Feeding Group (FFG) - predator (PR)</t>
  </si>
  <si>
    <t>percent individuals - Functional Feeding Group (FFG) - scraper (SC)</t>
  </si>
  <si>
    <t>percent individuals - Functional Feeding Group (FFG) - shredder (SH)</t>
  </si>
  <si>
    <t>percent taxa - Functional Feeding Group (FFG) - collector-gatherer (CG)</t>
  </si>
  <si>
    <t>percent taxa - Functional Feeding Group (FFG) - collector-filterer (CF)</t>
  </si>
  <si>
    <t>percent taxa - Functional Feeding Group (FFG) - predator (PR)</t>
  </si>
  <si>
    <t>percent taxa - Functional Feeding Group (FFG) - scraper (SC)</t>
  </si>
  <si>
    <t>percent taxa - Functional Feeding Group (FFG) - shredder (SH)</t>
  </si>
  <si>
    <t>number of taxa - multivoltine (MULTI)</t>
  </si>
  <si>
    <t>number of taxa - semivoltine (SEMI)</t>
  </si>
  <si>
    <t>number of taxa - univoltine (UNI)</t>
  </si>
  <si>
    <t>percent individuals - multivoltine (MULTI)</t>
  </si>
  <si>
    <t>percent individuals - semivoltine (SEMI)</t>
  </si>
  <si>
    <t>percent individuals - univoltine (UNI)</t>
  </si>
  <si>
    <t>percent taxa - multivoltine (MULTI)</t>
  </si>
  <si>
    <t>percent taxa - semivoltine (SEMI)</t>
  </si>
  <si>
    <t>percent taxa - univoltine (UNI)</t>
  </si>
  <si>
    <t>percent individuals - two most dominant taxa</t>
  </si>
  <si>
    <t>percent individuals - three most dominant taxa</t>
  </si>
  <si>
    <t>percent individuals - four most dominant taxa</t>
  </si>
  <si>
    <t>percent individuals - five most dominant taxa</t>
  </si>
  <si>
    <t>percent individuals - six most dominant taxa</t>
  </si>
  <si>
    <t>percent individuals - seven most dominant taxa</t>
  </si>
  <si>
    <t>percent individuals - eight most dominant taxa</t>
  </si>
  <si>
    <t>percent individuals - nine most dominant taxa</t>
  </si>
  <si>
    <t>percent individuals - ten most dominant taxa</t>
  </si>
  <si>
    <t>Becks Biotic Index</t>
  </si>
  <si>
    <t>Hilsenhoff Biotic Index (references the TolVal field)</t>
  </si>
  <si>
    <t>Simpson's Index</t>
  </si>
  <si>
    <t>number of taxa - tolerance value - intolerant ≤ 3</t>
  </si>
  <si>
    <t>number of taxa - tolerance value -tolerant ≥ 7</t>
  </si>
  <si>
    <t>Evenness=x_Shan_e/log(nt_total)</t>
  </si>
  <si>
    <t>number of taxa - BCG Attribute I + II</t>
  </si>
  <si>
    <t>number of taxa - BCG Attribute Ii + II</t>
  </si>
  <si>
    <t>number of taxa - BCG Attribute I + II + III</t>
  </si>
  <si>
    <t>number of taxa - BCG Attribute Ii + II + III</t>
  </si>
  <si>
    <t>number of taxa - BCG Attribute II</t>
  </si>
  <si>
    <t>number of taxa - BCG Attribute II + III</t>
  </si>
  <si>
    <t>number of taxa - BCG Attribute II + III + IV</t>
  </si>
  <si>
    <t>number of taxa - BCG Attribute III</t>
  </si>
  <si>
    <t>number of taxa - BCG Attribute IV</t>
  </si>
  <si>
    <t>number of taxa - BCG Attribute IV + V</t>
  </si>
  <si>
    <t>number of taxa - BCG Attribute V</t>
  </si>
  <si>
    <t>number of taxa - BCG Attribute V + VI</t>
  </si>
  <si>
    <t>number of taxa - BCG Attribute VI</t>
  </si>
  <si>
    <t>number of taxa - EPT BCG Attribute I + II + III</t>
  </si>
  <si>
    <t>number of taxa - EPT BCG Attribute Ii + II + III</t>
  </si>
  <si>
    <t>percent individuals - intolerant BCG Attribute I (Ii)</t>
  </si>
  <si>
    <t>percent individuals - moderately tolerant BCG Attribute I (Ii)</t>
  </si>
  <si>
    <t>percent individuals - BCG Attribute I + II</t>
  </si>
  <si>
    <t>percent individuals - BCG Attribute Ii + II</t>
  </si>
  <si>
    <t>percent individuals - BCG Attribute I + II + III</t>
  </si>
  <si>
    <t>percent individuals - BCG Attribute Ii + II + III</t>
  </si>
  <si>
    <t>percent individuals - BCG Attribute II</t>
  </si>
  <si>
    <t>percent individuals - BCG Attribute II + III</t>
  </si>
  <si>
    <t>percent individuals - BCG Attribute II + III + IV</t>
  </si>
  <si>
    <t>percent individuals - BCG Attribute III</t>
  </si>
  <si>
    <t>percent individuals - BCG Attribute IV</t>
  </si>
  <si>
    <t>percent individuals - BCG Attribute IV + V</t>
  </si>
  <si>
    <t>percent individuals - BCG Attribute V</t>
  </si>
  <si>
    <t>percent individuals - BCG Attribute V + VI</t>
  </si>
  <si>
    <t>percent individuals - BCG Attribute VI</t>
  </si>
  <si>
    <t>percent individuals - EPT BCG Attribute I + II + III</t>
  </si>
  <si>
    <t>percent taxa - intolerant BCG Attribute I (Ii)</t>
  </si>
  <si>
    <t>percent taxa - moderately tolerant BCG Attribute I (Ii)</t>
  </si>
  <si>
    <t>percent taxa - BCG Attribute I + II</t>
  </si>
  <si>
    <t>percent taxa - BCG Attribute Ii + II</t>
  </si>
  <si>
    <t>percent taxa - BCG Attribute I + II + III</t>
  </si>
  <si>
    <t>percent taxa - BCG Attribute Ii + II + III</t>
  </si>
  <si>
    <t>percent taxa - BCG Attribute II</t>
  </si>
  <si>
    <t>percent taxa - BCG Attribute II + III</t>
  </si>
  <si>
    <t>percent taxa - BCG Attribute II + III + IV</t>
  </si>
  <si>
    <t>percent taxa - BCG Attribute III</t>
  </si>
  <si>
    <t>percent taxa - BCG Attribute IV</t>
  </si>
  <si>
    <t>percent taxa - BCG Attribute IV + V</t>
  </si>
  <si>
    <t>percent taxa - BCG Attribute V</t>
  </si>
  <si>
    <t>percent taxa - BCG Attribute V + VI</t>
  </si>
  <si>
    <t>percent taxa - BCG Attribute VI</t>
  </si>
  <si>
    <t>percent taxa - EPT BCG Attribute I + II + III</t>
  </si>
  <si>
    <t>number of taxa - intolerant BCG Attribute I (Ii)</t>
  </si>
  <si>
    <t>number of taxa - moderately tolerant BCG Attribute I (Ii)</t>
  </si>
  <si>
    <t>Order</t>
  </si>
  <si>
    <t>Class</t>
  </si>
  <si>
    <t>N_TAXA</t>
  </si>
  <si>
    <t>Genus</t>
  </si>
  <si>
    <t>Family</t>
  </si>
  <si>
    <t>Tribe</t>
  </si>
  <si>
    <t>metric.values R script</t>
  </si>
  <si>
    <t>percent individuals - most dominant taxon [max(N_TAXA)]</t>
  </si>
  <si>
    <t>BCG_Attr</t>
  </si>
  <si>
    <t>BCG_Attr, Order</t>
  </si>
  <si>
    <t>N_TAXA, TolVal</t>
  </si>
  <si>
    <t>number of taxa - BCG Attribute IV + V + VI, excluding Class Insecta, Class Arachnida, Order Decapoda &amp; Juga and Rissoidea ('clumpy' taxa)</t>
  </si>
  <si>
    <t>percent individuals - BCG Attribute IV + V + VI, excluding Class Insecta, Class Arachnida, Order Decapoda &amp; Juga and Rissoidea ('clumpy' taxa)</t>
  </si>
  <si>
    <t>percent taxa - BCG Attribute IV + V + VI, excluding Class Insecta, Class Arachnida, Order Decapoda &amp; Juga and Rissoidea ('clumpy' taxa)</t>
  </si>
  <si>
    <t>number of taxa - BCG Attribute IV + V + VI, excluding Class Insecta, Class Arachnida &amp; Order Decapoda</t>
  </si>
  <si>
    <t>percent individuals - BCG Attribute IV + V + VI, excluding Class Insecta, Class Arachnida &amp; Order Decapoda</t>
  </si>
  <si>
    <t>percent taxa - BCG Attribute IV + V + VI, excluding Class Insecta, Class Arachnida &amp; Order Decapoda</t>
  </si>
  <si>
    <t>number of taxa - BCG Attribute IV + V + VI, excluding Class Insecta</t>
  </si>
  <si>
    <t>percent individuals - BCG Attribute IV + V + VI, excluding Class Insecta</t>
  </si>
  <si>
    <t>percent taxa - BCG Attribute IV + V + VI, excluding Class Insecta</t>
  </si>
  <si>
    <t>Family, TaxaID</t>
  </si>
  <si>
    <t>number of taxa - BCG Attribute IV + V + VI, excluding Class Insecta and Juga and Rissoidea ('clumpy' taxa)</t>
  </si>
  <si>
    <t>percent individuals - BCG Attribute IV + V + VI, excluding Class Insecta and Juga and Rissoidea ('clumpy' taxa)</t>
  </si>
  <si>
    <t>percent taxa - BCG Attribute IV + V + VI, excluding Class Insecta and Juga and Rissoidea ('clumpy' taxa)</t>
  </si>
  <si>
    <t>BCG_Attr, Class, Order</t>
  </si>
  <si>
    <t>percent individuals - most dominant two taxa, excluding Juga and Rissoidea ('clumpy' taxa)</t>
  </si>
  <si>
    <t>BCG_Attr, Class, Order, Genus</t>
  </si>
  <si>
    <t>BCG_Attr, Order, Genus</t>
  </si>
  <si>
    <t>yes</t>
  </si>
  <si>
    <t>TaxaID</t>
  </si>
  <si>
    <t>used to flag for brackish water</t>
  </si>
  <si>
    <t>R code reference</t>
  </si>
  <si>
    <t>number of individuals - total</t>
  </si>
  <si>
    <t>number of individuals - Americorophium</t>
  </si>
  <si>
    <t>number of individuals - Gnorimosphaeroma</t>
  </si>
  <si>
    <t>number of individuals - Americorophium or Gnorimosphaeroma</t>
  </si>
  <si>
    <t>number of individuals - Ramellogammarus</t>
  </si>
  <si>
    <t>Shannon Wiener Diversity Index (natural log) - x_Shan_Num/log (exp(1))</t>
  </si>
  <si>
    <t>Shannon Wiener Diversity Index (log base 2) - x_Shan_Num/log(2)</t>
  </si>
  <si>
    <t>Shannon Wiener Diversity Index (log base 10) - x_Shan_Num/log(10)</t>
  </si>
  <si>
    <t>Shannon Wiener Diversity Index (partial calculation) [sum(N_TAXA/log(ni_total)]</t>
  </si>
  <si>
    <t>N_TAXA, TaxaID</t>
  </si>
  <si>
    <t>required field for calculation</t>
  </si>
  <si>
    <t>N_Taxa</t>
  </si>
  <si>
    <t>BCG_Attr, Class</t>
  </si>
  <si>
    <t>BCG and/or MMI</t>
  </si>
  <si>
    <t>Jen.Stamp@tetratech.com</t>
  </si>
  <si>
    <t>Path &amp; FileName</t>
  </si>
  <si>
    <t>FileName:</t>
  </si>
  <si>
    <t>TabName:</t>
  </si>
  <si>
    <t>Description of Work</t>
  </si>
  <si>
    <t>https://github.com/leppott/BCGcalc</t>
  </si>
  <si>
    <t>Worksheet</t>
  </si>
  <si>
    <t>Descriptions</t>
  </si>
  <si>
    <t>Link</t>
  </si>
  <si>
    <t>NOTES</t>
  </si>
  <si>
    <t>Description of work and other worksheets.</t>
  </si>
  <si>
    <t>MetricMetadata</t>
  </si>
  <si>
    <t>Metric names and abbreviations</t>
  </si>
  <si>
    <t>Metric Names and Descriptions</t>
  </si>
  <si>
    <t>Metric names  from R package BCGcalc metric.values function.</t>
  </si>
  <si>
    <t>nt_Nemour</t>
  </si>
  <si>
    <t>nt_Hepta</t>
  </si>
  <si>
    <t>nt_Ephemerellid</t>
  </si>
  <si>
    <t>nt_Perlid</t>
  </si>
  <si>
    <t>nt_Rhya</t>
  </si>
  <si>
    <t>nt_Tipulid</t>
  </si>
  <si>
    <t>number of taxa - Family Tipulidae</t>
  </si>
  <si>
    <t>number of taxa - Genus Rhyacophila</t>
  </si>
  <si>
    <t>number of taxa - Family Perlidae</t>
  </si>
  <si>
    <t>number of taxa - Family Nemouridae</t>
  </si>
  <si>
    <t>number of taxa - Family Heptageniidae</t>
  </si>
  <si>
    <t>number of taxa - Family Ephemerellidae</t>
  </si>
  <si>
    <t>nt_habit_climb</t>
  </si>
  <si>
    <t>nt_habit_cling</t>
  </si>
  <si>
    <t>nt_habit_swim</t>
  </si>
  <si>
    <t>pi_habit_climb</t>
  </si>
  <si>
    <t>pi_habit_cling</t>
  </si>
  <si>
    <t>pi_habit_swim</t>
  </si>
  <si>
    <t>pt_habit_climb</t>
  </si>
  <si>
    <t>pt_habit_cling</t>
  </si>
  <si>
    <t>pt_habit_swim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</si>
</sst>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8"/>
      <name val="Times New Roman"/>
      <family val="1"/>
    </font>
    <font>
      <sz val="8"/>
      <name val="Arial"/>
      <family val="2"/>
    </font>
    <font>
      <u/>
      <sz val="11"/>
      <color theme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5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4" fillId="0" borderId="1" xfId="1" applyFont="1" applyAlignment="1">
      <alignment vertical="center"/>
    </xf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2" xfId="0" applyFill="1" applyBorder="1"/>
    <xf numFmtId="0" fontId="4" fillId="0" borderId="1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0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10" fillId="0" borderId="0" xfId="4"/>
    <xf numFmtId="0" fontId="1" fillId="0" borderId="1" xfId="1"/>
    <xf numFmtId="0" fontId="9" fillId="0" borderId="0" xfId="3" applyAlignment="1" applyProtection="1"/>
    <xf numFmtId="14" fontId="0" fillId="0" borderId="0" xfId="0" applyNumberFormat="1"/>
    <xf numFmtId="0" fontId="1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2" fillId="0" borderId="0" xfId="0" applyFont="1"/>
    <xf numFmtId="0" fontId="8" fillId="0" borderId="3" xfId="2"/>
    <xf numFmtId="0" fontId="0" fillId="0" borderId="0" xfId="0" applyAlignment="1">
      <alignment horizontal="center"/>
    </xf>
    <xf numFmtId="0" fontId="13" fillId="4" borderId="0" xfId="5" applyFill="1" applyAlignment="1" applyProtection="1">
      <alignment horizontal="center"/>
    </xf>
    <xf numFmtId="0" fontId="9" fillId="5" borderId="0" xfId="3" applyFill="1" applyAlignment="1">
      <alignment horizontal="center"/>
    </xf>
  </cellXfs>
  <cellStyles count="6">
    <cellStyle name="Heading 1" xfId="1" builtinId="16"/>
    <cellStyle name="Heading 2" xfId="2" builtinId="17"/>
    <cellStyle name="Hyperlink" xfId="3" builtinId="8"/>
    <cellStyle name="Hyperlink 2" xfId="5" xr:uid="{7F15CFE3-868D-4E94-8690-16B614B17E27}"/>
    <cellStyle name="Normal" xfId="0" builtinId="0"/>
    <cellStyle name="Title 2" xfId="4" xr:uid="{D724A415-6A28-46C0-9E10-E9FA9413FE32}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2970EE-5024-45C7-8201-9B9CE74AE011}" name="Table13" displayName="Table13" ref="A15:C17" totalsRowShown="0">
  <autoFilter ref="A15:C17" xr:uid="{00000000-0009-0000-0100-000001000000}"/>
  <tableColumns count="3">
    <tableColumn id="1" xr3:uid="{64122937-D68B-4020-AE2F-B5F31372CA75}" name="Worksheet"/>
    <tableColumn id="2" xr3:uid="{43DE3D1B-6A04-4CD4-93F3-AD3EABD971E2}" name="Descriptions"/>
    <tableColumn id="3" xr3:uid="{5EC94084-730F-449E-BAA5-3BC78FFEF34C}" name="Link" dataDxfId="0">
      <calculatedColumnFormula>HYPERLINK(FileName&amp;A16&amp;"!A1",A16)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en.Stamp@tetratech.com" TargetMode="External"/><Relationship Id="rId5" Type="http://schemas.openxmlformats.org/officeDocument/2006/relationships/comments" Target="../comments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F0"/>
  </sheetPr>
  <dimension ref="A1:F196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B120" sqref="B120"/>
    </sheetView>
  </sheetViews>
  <sheetFormatPr defaultRowHeight="15" x14ac:dyDescent="0.25"/>
  <cols>
    <col min="1" max="1" width="31.7109375" style="4" customWidth="1"/>
    <col min="2" max="2" width="74.7109375" style="4" customWidth="1"/>
    <col min="3" max="3" width="30.42578125" style="15" customWidth="1"/>
    <col min="4" max="4" width="17.7109375" style="15" customWidth="1"/>
    <col min="5" max="5" width="21.42578125" style="15" customWidth="1"/>
    <col min="6" max="6" width="32" style="4" customWidth="1"/>
    <col min="7" max="7" width="18" style="4" customWidth="1"/>
    <col min="8" max="8" width="19.140625" style="4" customWidth="1"/>
    <col min="9" max="9" width="9.140625" style="4"/>
    <col min="10" max="10" width="23.5703125" style="4" customWidth="1"/>
    <col min="11" max="16384" width="9.140625" style="4"/>
  </cols>
  <sheetData>
    <row r="1" spans="1:6" ht="15.75" thickBot="1" x14ac:dyDescent="0.3">
      <c r="A1" s="3" t="s">
        <v>134</v>
      </c>
      <c r="B1" s="3" t="s">
        <v>352</v>
      </c>
      <c r="C1" s="14"/>
      <c r="D1" s="14"/>
      <c r="E1" s="14"/>
      <c r="F1" s="3"/>
    </row>
    <row r="2" spans="1:6" ht="15.75" thickTop="1" x14ac:dyDescent="0.25">
      <c r="A2" s="5">
        <v>43411</v>
      </c>
    </row>
    <row r="3" spans="1:6" x14ac:dyDescent="0.25">
      <c r="A3" s="26">
        <f>SUBTOTAL(3,A6:A196)</f>
        <v>191</v>
      </c>
    </row>
    <row r="5" spans="1:6" x14ac:dyDescent="0.25">
      <c r="A5" s="24" t="s">
        <v>135</v>
      </c>
      <c r="B5" s="24" t="s">
        <v>136</v>
      </c>
      <c r="C5" s="25" t="s">
        <v>377</v>
      </c>
      <c r="D5" s="25" t="s">
        <v>237</v>
      </c>
      <c r="E5" s="25" t="s">
        <v>179</v>
      </c>
      <c r="F5" s="24" t="s">
        <v>180</v>
      </c>
    </row>
    <row r="6" spans="1:6" x14ac:dyDescent="0.25">
      <c r="A6" s="6" t="s">
        <v>2</v>
      </c>
      <c r="B6" s="27" t="s">
        <v>388</v>
      </c>
      <c r="C6" s="28"/>
      <c r="D6" s="28"/>
      <c r="E6" s="28"/>
      <c r="F6" s="6"/>
    </row>
    <row r="7" spans="1:6" x14ac:dyDescent="0.25">
      <c r="A7" s="6" t="s">
        <v>3</v>
      </c>
      <c r="B7" s="27" t="s">
        <v>388</v>
      </c>
      <c r="C7" s="28"/>
      <c r="D7" s="28"/>
      <c r="E7" s="28"/>
      <c r="F7" s="6"/>
    </row>
    <row r="8" spans="1:6" x14ac:dyDescent="0.25">
      <c r="A8" s="6" t="s">
        <v>4</v>
      </c>
      <c r="B8" s="27" t="s">
        <v>388</v>
      </c>
      <c r="C8" s="28"/>
      <c r="D8" s="28"/>
      <c r="E8" s="28"/>
      <c r="F8" s="6"/>
    </row>
    <row r="9" spans="1:6" x14ac:dyDescent="0.25">
      <c r="A9" s="7" t="s">
        <v>1</v>
      </c>
      <c r="B9" s="1" t="s">
        <v>378</v>
      </c>
      <c r="C9" s="18" t="s">
        <v>389</v>
      </c>
      <c r="D9" s="17" t="s">
        <v>374</v>
      </c>
      <c r="E9" s="18"/>
      <c r="F9" s="1"/>
    </row>
    <row r="10" spans="1:6" x14ac:dyDescent="0.25">
      <c r="A10" s="7" t="s">
        <v>5</v>
      </c>
      <c r="B10" s="9" t="s">
        <v>379</v>
      </c>
      <c r="C10" s="17" t="s">
        <v>349</v>
      </c>
      <c r="D10" s="16"/>
      <c r="E10" s="16"/>
      <c r="F10" s="7"/>
    </row>
    <row r="11" spans="1:6" x14ac:dyDescent="0.25">
      <c r="A11" s="7" t="s">
        <v>6</v>
      </c>
      <c r="B11" s="9" t="s">
        <v>380</v>
      </c>
      <c r="C11" s="17" t="s">
        <v>349</v>
      </c>
      <c r="D11" s="16"/>
      <c r="E11" s="16"/>
      <c r="F11" s="7"/>
    </row>
    <row r="12" spans="1:6" x14ac:dyDescent="0.25">
      <c r="A12" s="7" t="s">
        <v>7</v>
      </c>
      <c r="B12" s="8" t="s">
        <v>381</v>
      </c>
      <c r="C12" s="17" t="s">
        <v>349</v>
      </c>
      <c r="D12" s="19"/>
      <c r="E12" s="19"/>
      <c r="F12" s="9" t="s">
        <v>376</v>
      </c>
    </row>
    <row r="13" spans="1:6" x14ac:dyDescent="0.25">
      <c r="A13" s="7" t="s">
        <v>8</v>
      </c>
      <c r="B13" s="9" t="s">
        <v>382</v>
      </c>
      <c r="C13" s="17" t="s">
        <v>349</v>
      </c>
      <c r="D13" s="16"/>
      <c r="E13" s="16"/>
      <c r="F13" s="7"/>
    </row>
    <row r="14" spans="1:6" x14ac:dyDescent="0.25">
      <c r="A14" s="7" t="s">
        <v>9</v>
      </c>
      <c r="B14" s="7" t="s">
        <v>181</v>
      </c>
      <c r="C14" s="17" t="s">
        <v>346</v>
      </c>
      <c r="D14" s="17"/>
      <c r="E14" s="17"/>
      <c r="F14" s="7"/>
    </row>
    <row r="15" spans="1:6" x14ac:dyDescent="0.25">
      <c r="A15" s="7" t="s">
        <v>10</v>
      </c>
      <c r="B15" s="7" t="s">
        <v>182</v>
      </c>
      <c r="C15" s="17" t="s">
        <v>347</v>
      </c>
      <c r="D15" s="17"/>
      <c r="E15" s="17"/>
      <c r="F15" s="11"/>
    </row>
    <row r="16" spans="1:6" x14ac:dyDescent="0.25">
      <c r="A16" s="7" t="s">
        <v>11</v>
      </c>
      <c r="B16" s="7" t="s">
        <v>236</v>
      </c>
      <c r="C16" s="17" t="s">
        <v>350</v>
      </c>
      <c r="D16" s="17"/>
      <c r="E16" s="17"/>
      <c r="F16" s="13"/>
    </row>
    <row r="17" spans="1:6" x14ac:dyDescent="0.25">
      <c r="A17" s="7" t="s">
        <v>12</v>
      </c>
      <c r="B17" s="7" t="s">
        <v>183</v>
      </c>
      <c r="C17" s="17" t="s">
        <v>346</v>
      </c>
      <c r="D17" s="17"/>
      <c r="E17" s="17"/>
      <c r="F17" s="11"/>
    </row>
    <row r="18" spans="1:6" x14ac:dyDescent="0.25">
      <c r="A18" s="7" t="s">
        <v>13</v>
      </c>
      <c r="B18" s="7" t="s">
        <v>184</v>
      </c>
      <c r="C18" s="17" t="s">
        <v>349</v>
      </c>
      <c r="D18" s="17"/>
      <c r="E18" s="17"/>
      <c r="F18" s="11"/>
    </row>
    <row r="19" spans="1:6" x14ac:dyDescent="0.25">
      <c r="A19" s="7" t="s">
        <v>14</v>
      </c>
      <c r="B19" s="7" t="s">
        <v>186</v>
      </c>
      <c r="C19" s="17" t="s">
        <v>346</v>
      </c>
      <c r="D19" s="17"/>
      <c r="E19" s="17"/>
      <c r="F19" s="11"/>
    </row>
    <row r="20" spans="1:6" x14ac:dyDescent="0.25">
      <c r="A20" s="7" t="s">
        <v>15</v>
      </c>
      <c r="B20" s="7" t="s">
        <v>185</v>
      </c>
      <c r="C20" s="17" t="s">
        <v>346</v>
      </c>
      <c r="D20" s="17"/>
      <c r="E20" s="17"/>
      <c r="F20" s="7"/>
    </row>
    <row r="21" spans="1:6" x14ac:dyDescent="0.25">
      <c r="A21" s="7" t="s">
        <v>16</v>
      </c>
      <c r="B21" s="7" t="s">
        <v>187</v>
      </c>
      <c r="C21" s="17" t="s">
        <v>346</v>
      </c>
      <c r="D21" s="17"/>
      <c r="E21" s="17"/>
      <c r="F21" s="7"/>
    </row>
    <row r="22" spans="1:6" x14ac:dyDescent="0.25">
      <c r="A22" s="7" t="s">
        <v>17</v>
      </c>
      <c r="B22" s="2" t="s">
        <v>203</v>
      </c>
      <c r="C22" s="17" t="s">
        <v>346</v>
      </c>
      <c r="D22" s="20"/>
      <c r="E22" s="20"/>
      <c r="F22" s="7"/>
    </row>
    <row r="23" spans="1:6" x14ac:dyDescent="0.25">
      <c r="A23" s="7" t="s">
        <v>18</v>
      </c>
      <c r="B23" s="7" t="s">
        <v>188</v>
      </c>
      <c r="C23" s="17" t="s">
        <v>347</v>
      </c>
      <c r="D23" s="17"/>
      <c r="E23" s="17"/>
      <c r="F23" s="7"/>
    </row>
    <row r="24" spans="1:6" x14ac:dyDescent="0.25">
      <c r="A24" s="7" t="s">
        <v>19</v>
      </c>
      <c r="B24" s="7" t="s">
        <v>189</v>
      </c>
      <c r="C24" s="17" t="s">
        <v>347</v>
      </c>
      <c r="D24" s="17"/>
      <c r="E24" s="17"/>
      <c r="F24" s="7"/>
    </row>
    <row r="25" spans="1:6" x14ac:dyDescent="0.25">
      <c r="A25" s="7" t="s">
        <v>20</v>
      </c>
      <c r="B25" s="7" t="s">
        <v>190</v>
      </c>
      <c r="C25" s="17" t="s">
        <v>347</v>
      </c>
      <c r="D25" s="17"/>
      <c r="E25" s="17"/>
      <c r="F25" s="7"/>
    </row>
    <row r="26" spans="1:6" x14ac:dyDescent="0.25">
      <c r="A26" s="7" t="s">
        <v>21</v>
      </c>
      <c r="B26" s="7" t="s">
        <v>191</v>
      </c>
      <c r="C26" s="17" t="s">
        <v>346</v>
      </c>
      <c r="D26" s="17"/>
      <c r="E26" s="17"/>
      <c r="F26" s="7"/>
    </row>
    <row r="27" spans="1:6" x14ac:dyDescent="0.25">
      <c r="A27" s="7" t="s">
        <v>22</v>
      </c>
      <c r="B27" s="7" t="s">
        <v>192</v>
      </c>
      <c r="C27" s="17" t="s">
        <v>347</v>
      </c>
      <c r="D27" s="17"/>
      <c r="E27" s="17"/>
      <c r="F27" s="7"/>
    </row>
    <row r="28" spans="1:6" x14ac:dyDescent="0.25">
      <c r="A28" s="7" t="s">
        <v>23</v>
      </c>
      <c r="B28" s="7" t="s">
        <v>193</v>
      </c>
      <c r="C28" s="17" t="s">
        <v>346</v>
      </c>
      <c r="D28" s="17"/>
      <c r="E28" s="17"/>
      <c r="F28" s="7"/>
    </row>
    <row r="29" spans="1:6" x14ac:dyDescent="0.25">
      <c r="A29" s="7" t="s">
        <v>24</v>
      </c>
      <c r="B29" s="7" t="s">
        <v>194</v>
      </c>
      <c r="C29" s="17" t="s">
        <v>346</v>
      </c>
      <c r="D29" s="17"/>
      <c r="E29" s="17"/>
      <c r="F29" s="7"/>
    </row>
    <row r="30" spans="1:6" x14ac:dyDescent="0.25">
      <c r="A30" s="7" t="s">
        <v>0</v>
      </c>
      <c r="B30" s="7" t="s">
        <v>195</v>
      </c>
      <c r="C30" s="17" t="s">
        <v>375</v>
      </c>
      <c r="D30" s="17" t="s">
        <v>374</v>
      </c>
      <c r="E30" s="17"/>
      <c r="F30" s="7"/>
    </row>
    <row r="31" spans="1:6" x14ac:dyDescent="0.25">
      <c r="A31" s="7" t="s">
        <v>25</v>
      </c>
      <c r="B31" s="7" t="s">
        <v>196</v>
      </c>
      <c r="C31" s="17" t="s">
        <v>346</v>
      </c>
      <c r="D31" s="17"/>
      <c r="E31" s="17"/>
      <c r="F31" s="7"/>
    </row>
    <row r="32" spans="1:6" x14ac:dyDescent="0.25">
      <c r="A32" s="7" t="s">
        <v>26</v>
      </c>
      <c r="B32" s="7" t="s">
        <v>197</v>
      </c>
      <c r="C32" s="17" t="s">
        <v>347</v>
      </c>
      <c r="D32" s="17"/>
      <c r="E32" s="17"/>
      <c r="F32" s="7"/>
    </row>
    <row r="33" spans="1:6" x14ac:dyDescent="0.25">
      <c r="A33" s="7" t="s">
        <v>27</v>
      </c>
      <c r="B33" s="7" t="s">
        <v>198</v>
      </c>
      <c r="C33" s="17" t="s">
        <v>346</v>
      </c>
      <c r="D33" s="17"/>
      <c r="E33" s="17"/>
      <c r="F33" s="7"/>
    </row>
    <row r="34" spans="1:6" x14ac:dyDescent="0.25">
      <c r="A34" s="7" t="s">
        <v>28</v>
      </c>
      <c r="B34" s="7" t="s">
        <v>199</v>
      </c>
      <c r="C34" s="17" t="s">
        <v>346</v>
      </c>
      <c r="D34" s="17"/>
      <c r="E34" s="17"/>
      <c r="F34" s="7"/>
    </row>
    <row r="35" spans="1:6" x14ac:dyDescent="0.25">
      <c r="A35" s="7" t="s">
        <v>29</v>
      </c>
      <c r="B35" s="7" t="s">
        <v>200</v>
      </c>
      <c r="C35" s="17" t="s">
        <v>346</v>
      </c>
      <c r="D35" s="17"/>
      <c r="E35" s="17"/>
      <c r="F35" s="7"/>
    </row>
    <row r="36" spans="1:6" x14ac:dyDescent="0.25">
      <c r="A36" s="7" t="s">
        <v>30</v>
      </c>
      <c r="B36" s="7" t="s">
        <v>201</v>
      </c>
      <c r="C36" s="17" t="s">
        <v>346</v>
      </c>
      <c r="D36" s="17"/>
      <c r="E36" s="17"/>
      <c r="F36" s="7"/>
    </row>
    <row r="37" spans="1:6" x14ac:dyDescent="0.25">
      <c r="A37" s="7" t="s">
        <v>31</v>
      </c>
      <c r="B37" s="7" t="s">
        <v>202</v>
      </c>
      <c r="C37" s="17" t="s">
        <v>346</v>
      </c>
      <c r="D37" s="17"/>
      <c r="E37" s="17"/>
      <c r="F37" s="7"/>
    </row>
    <row r="38" spans="1:6" x14ac:dyDescent="0.25">
      <c r="A38" s="7" t="s">
        <v>409</v>
      </c>
      <c r="B38" s="9" t="s">
        <v>418</v>
      </c>
      <c r="C38" s="17" t="s">
        <v>350</v>
      </c>
      <c r="D38" s="17"/>
      <c r="E38" s="17"/>
      <c r="F38" s="7"/>
    </row>
    <row r="39" spans="1:6" x14ac:dyDescent="0.25">
      <c r="A39" s="7" t="s">
        <v>32</v>
      </c>
      <c r="B39" s="2" t="s">
        <v>204</v>
      </c>
      <c r="C39" s="17" t="s">
        <v>346</v>
      </c>
      <c r="D39" s="20" t="s">
        <v>374</v>
      </c>
      <c r="E39" s="20"/>
      <c r="F39" s="7"/>
    </row>
    <row r="40" spans="1:6" x14ac:dyDescent="0.25">
      <c r="A40" s="7" t="s">
        <v>33</v>
      </c>
      <c r="B40" s="7" t="s">
        <v>205</v>
      </c>
      <c r="C40" s="17" t="s">
        <v>347</v>
      </c>
      <c r="D40" s="17"/>
      <c r="E40" s="17"/>
      <c r="F40" s="7"/>
    </row>
    <row r="41" spans="1:6" x14ac:dyDescent="0.25">
      <c r="A41" s="7" t="s">
        <v>408</v>
      </c>
      <c r="B41" s="9" t="s">
        <v>417</v>
      </c>
      <c r="C41" s="17" t="s">
        <v>350</v>
      </c>
      <c r="D41" s="17"/>
      <c r="E41" s="17"/>
      <c r="F41" s="7"/>
    </row>
    <row r="42" spans="1:6" x14ac:dyDescent="0.25">
      <c r="A42" s="7" t="s">
        <v>34</v>
      </c>
      <c r="B42" s="7" t="s">
        <v>206</v>
      </c>
      <c r="C42" s="17" t="s">
        <v>347</v>
      </c>
      <c r="D42" s="17"/>
      <c r="E42" s="17"/>
      <c r="F42" s="7"/>
    </row>
    <row r="43" spans="1:6" x14ac:dyDescent="0.25">
      <c r="A43" s="7" t="s">
        <v>35</v>
      </c>
      <c r="B43" s="7" t="s">
        <v>207</v>
      </c>
      <c r="C43" s="17" t="s">
        <v>347</v>
      </c>
      <c r="D43" s="17"/>
      <c r="E43" s="17"/>
      <c r="F43" s="7"/>
    </row>
    <row r="44" spans="1:6" x14ac:dyDescent="0.25">
      <c r="A44" s="7" t="s">
        <v>407</v>
      </c>
      <c r="B44" s="9" t="s">
        <v>416</v>
      </c>
      <c r="C44" s="17" t="s">
        <v>350</v>
      </c>
      <c r="D44" s="17"/>
      <c r="E44" s="17"/>
      <c r="F44" s="7"/>
    </row>
    <row r="45" spans="1:6" x14ac:dyDescent="0.25">
      <c r="A45" s="7" t="s">
        <v>36</v>
      </c>
      <c r="B45" s="7" t="s">
        <v>208</v>
      </c>
      <c r="C45" s="17" t="s">
        <v>347</v>
      </c>
      <c r="D45" s="17"/>
      <c r="E45" s="17"/>
      <c r="F45" s="7"/>
    </row>
    <row r="46" spans="1:6" x14ac:dyDescent="0.25">
      <c r="A46" s="7" t="s">
        <v>410</v>
      </c>
      <c r="B46" s="9" t="s">
        <v>415</v>
      </c>
      <c r="C46" s="17" t="s">
        <v>350</v>
      </c>
      <c r="D46" s="17"/>
      <c r="E46" s="17"/>
      <c r="F46" s="7"/>
    </row>
    <row r="47" spans="1:6" x14ac:dyDescent="0.25">
      <c r="A47" s="7" t="s">
        <v>37</v>
      </c>
      <c r="B47" s="7" t="s">
        <v>209</v>
      </c>
      <c r="C47" s="17" t="s">
        <v>346</v>
      </c>
      <c r="D47" s="17"/>
      <c r="E47" s="17"/>
      <c r="F47" s="7"/>
    </row>
    <row r="48" spans="1:6" x14ac:dyDescent="0.25">
      <c r="A48" s="7" t="s">
        <v>38</v>
      </c>
      <c r="B48" s="7" t="s">
        <v>218</v>
      </c>
      <c r="C48" s="17" t="s">
        <v>349</v>
      </c>
      <c r="D48" s="17"/>
      <c r="E48" s="17"/>
      <c r="F48" s="7"/>
    </row>
    <row r="49" spans="1:6" x14ac:dyDescent="0.25">
      <c r="A49" s="7" t="s">
        <v>411</v>
      </c>
      <c r="B49" s="9" t="s">
        <v>414</v>
      </c>
      <c r="C49" s="17" t="s">
        <v>349</v>
      </c>
      <c r="D49" s="17"/>
      <c r="E49" s="17"/>
      <c r="F49" s="7"/>
    </row>
    <row r="50" spans="1:6" x14ac:dyDescent="0.25">
      <c r="A50" s="7" t="s">
        <v>412</v>
      </c>
      <c r="B50" s="9" t="s">
        <v>413</v>
      </c>
      <c r="C50" s="17" t="s">
        <v>350</v>
      </c>
      <c r="D50" s="17"/>
      <c r="E50" s="17"/>
      <c r="F50" s="7"/>
    </row>
    <row r="51" spans="1:6" x14ac:dyDescent="0.25">
      <c r="A51" s="7" t="s">
        <v>39</v>
      </c>
      <c r="B51" s="7" t="s">
        <v>210</v>
      </c>
      <c r="C51" s="17" t="s">
        <v>346</v>
      </c>
      <c r="D51" s="17"/>
      <c r="E51" s="17"/>
      <c r="F51" s="7"/>
    </row>
    <row r="52" spans="1:6" x14ac:dyDescent="0.25">
      <c r="A52" s="7" t="s">
        <v>40</v>
      </c>
      <c r="B52" s="7" t="s">
        <v>211</v>
      </c>
      <c r="C52" s="17" t="s">
        <v>350</v>
      </c>
      <c r="D52" s="17"/>
      <c r="E52" s="17"/>
      <c r="F52" s="7"/>
    </row>
    <row r="53" spans="1:6" x14ac:dyDescent="0.25">
      <c r="A53" s="7" t="s">
        <v>41</v>
      </c>
      <c r="B53" s="7" t="s">
        <v>212</v>
      </c>
      <c r="C53" s="17" t="s">
        <v>350</v>
      </c>
      <c r="D53" s="17"/>
      <c r="E53" s="17"/>
      <c r="F53" s="7"/>
    </row>
    <row r="54" spans="1:6" x14ac:dyDescent="0.25">
      <c r="A54" s="7" t="s">
        <v>42</v>
      </c>
      <c r="B54" s="7" t="s">
        <v>213</v>
      </c>
      <c r="C54" s="17" t="s">
        <v>350</v>
      </c>
      <c r="D54" s="17"/>
      <c r="E54" s="17"/>
      <c r="F54" s="7"/>
    </row>
    <row r="55" spans="1:6" x14ac:dyDescent="0.25">
      <c r="A55" s="10" t="s">
        <v>43</v>
      </c>
      <c r="B55" s="11" t="s">
        <v>215</v>
      </c>
      <c r="C55" s="21" t="s">
        <v>351</v>
      </c>
      <c r="D55" s="21"/>
      <c r="E55" s="21"/>
      <c r="F55" s="7"/>
    </row>
    <row r="56" spans="1:6" ht="30" x14ac:dyDescent="0.25">
      <c r="A56" s="7" t="s">
        <v>44</v>
      </c>
      <c r="B56" s="12" t="s">
        <v>360</v>
      </c>
      <c r="C56" s="22" t="s">
        <v>370</v>
      </c>
      <c r="D56" s="17"/>
      <c r="E56" s="17"/>
      <c r="F56" s="7"/>
    </row>
    <row r="57" spans="1:6" ht="30" x14ac:dyDescent="0.25">
      <c r="A57" s="7" t="s">
        <v>45</v>
      </c>
      <c r="B57" s="12" t="s">
        <v>361</v>
      </c>
      <c r="C57" s="22" t="s">
        <v>370</v>
      </c>
      <c r="D57" s="16"/>
      <c r="E57" s="16"/>
      <c r="F57" s="7"/>
    </row>
    <row r="58" spans="1:6" ht="30" x14ac:dyDescent="0.25">
      <c r="A58" s="7" t="s">
        <v>46</v>
      </c>
      <c r="B58" s="12" t="s">
        <v>362</v>
      </c>
      <c r="C58" s="22" t="s">
        <v>370</v>
      </c>
      <c r="D58" s="17"/>
      <c r="E58" s="17"/>
      <c r="F58" s="7"/>
    </row>
    <row r="59" spans="1:6" ht="30" x14ac:dyDescent="0.25">
      <c r="A59" s="7" t="s">
        <v>137</v>
      </c>
      <c r="B59" s="12" t="s">
        <v>357</v>
      </c>
      <c r="C59" s="22" t="s">
        <v>372</v>
      </c>
      <c r="D59" s="16"/>
      <c r="E59" s="16"/>
      <c r="F59" s="7"/>
    </row>
    <row r="60" spans="1:6" ht="30" x14ac:dyDescent="0.25">
      <c r="A60" s="7" t="s">
        <v>138</v>
      </c>
      <c r="B60" s="12" t="s">
        <v>358</v>
      </c>
      <c r="C60" s="22" t="s">
        <v>372</v>
      </c>
      <c r="D60" s="16"/>
      <c r="E60" s="16"/>
      <c r="F60" s="7"/>
    </row>
    <row r="61" spans="1:6" ht="30" x14ac:dyDescent="0.25">
      <c r="A61" s="7" t="s">
        <v>139</v>
      </c>
      <c r="B61" s="12" t="s">
        <v>359</v>
      </c>
      <c r="C61" s="22" t="s">
        <v>372</v>
      </c>
      <c r="D61" s="17"/>
      <c r="E61" s="17"/>
      <c r="F61" s="13"/>
    </row>
    <row r="62" spans="1:6" ht="30" x14ac:dyDescent="0.25">
      <c r="A62" s="7" t="s">
        <v>140</v>
      </c>
      <c r="B62" s="12" t="s">
        <v>371</v>
      </c>
      <c r="C62" s="22" t="s">
        <v>373</v>
      </c>
      <c r="D62" s="16"/>
      <c r="E62" s="16"/>
      <c r="F62" s="13"/>
    </row>
    <row r="63" spans="1:6" x14ac:dyDescent="0.25">
      <c r="A63" s="7" t="s">
        <v>141</v>
      </c>
      <c r="B63" s="12" t="s">
        <v>363</v>
      </c>
      <c r="C63" s="22" t="s">
        <v>370</v>
      </c>
      <c r="D63" s="16"/>
      <c r="E63" s="16"/>
      <c r="F63" s="13"/>
    </row>
    <row r="64" spans="1:6" x14ac:dyDescent="0.25">
      <c r="A64" s="7" t="s">
        <v>142</v>
      </c>
      <c r="B64" s="12" t="s">
        <v>364</v>
      </c>
      <c r="C64" s="22" t="s">
        <v>390</v>
      </c>
      <c r="D64" s="17" t="s">
        <v>374</v>
      </c>
      <c r="E64" s="17"/>
      <c r="F64" s="7"/>
    </row>
    <row r="65" spans="1:6" x14ac:dyDescent="0.25">
      <c r="A65" s="7" t="s">
        <v>143</v>
      </c>
      <c r="B65" s="12" t="s">
        <v>365</v>
      </c>
      <c r="C65" s="22" t="s">
        <v>390</v>
      </c>
      <c r="D65" s="17" t="s">
        <v>374</v>
      </c>
      <c r="E65" s="17"/>
      <c r="F65" s="7"/>
    </row>
    <row r="66" spans="1:6" ht="30" x14ac:dyDescent="0.25">
      <c r="A66" s="7" t="s">
        <v>144</v>
      </c>
      <c r="B66" s="12" t="s">
        <v>367</v>
      </c>
      <c r="C66" s="22" t="s">
        <v>372</v>
      </c>
      <c r="D66" s="16"/>
      <c r="E66" s="16"/>
      <c r="F66" s="7"/>
    </row>
    <row r="67" spans="1:6" ht="30" x14ac:dyDescent="0.25">
      <c r="A67" s="7" t="s">
        <v>145</v>
      </c>
      <c r="B67" s="12" t="s">
        <v>368</v>
      </c>
      <c r="C67" s="22" t="s">
        <v>372</v>
      </c>
      <c r="D67" s="17" t="s">
        <v>374</v>
      </c>
      <c r="E67" s="16"/>
      <c r="F67" s="7"/>
    </row>
    <row r="68" spans="1:6" ht="30" x14ac:dyDescent="0.25">
      <c r="A68" s="7" t="s">
        <v>146</v>
      </c>
      <c r="B68" s="12" t="s">
        <v>369</v>
      </c>
      <c r="C68" s="22" t="s">
        <v>372</v>
      </c>
      <c r="D68" s="17"/>
      <c r="E68" s="17"/>
      <c r="F68" s="7"/>
    </row>
    <row r="69" spans="1:6" x14ac:dyDescent="0.25">
      <c r="A69" s="7" t="s">
        <v>147</v>
      </c>
      <c r="B69" s="7" t="s">
        <v>214</v>
      </c>
      <c r="C69" s="17" t="s">
        <v>366</v>
      </c>
      <c r="D69" s="17"/>
      <c r="E69" s="17"/>
      <c r="F69" s="7"/>
    </row>
    <row r="70" spans="1:6" x14ac:dyDescent="0.25">
      <c r="A70" s="7" t="s">
        <v>148</v>
      </c>
      <c r="B70" s="7" t="s">
        <v>216</v>
      </c>
      <c r="C70" s="17" t="s">
        <v>253</v>
      </c>
      <c r="D70" s="17"/>
      <c r="E70" s="17" t="s">
        <v>374</v>
      </c>
      <c r="F70" s="7"/>
    </row>
    <row r="71" spans="1:6" x14ac:dyDescent="0.25">
      <c r="A71" s="7" t="s">
        <v>149</v>
      </c>
      <c r="B71" s="7" t="s">
        <v>217</v>
      </c>
      <c r="C71" s="17" t="s">
        <v>253</v>
      </c>
      <c r="D71" s="17"/>
      <c r="E71" s="17" t="s">
        <v>374</v>
      </c>
      <c r="F71" s="7"/>
    </row>
    <row r="72" spans="1:6" x14ac:dyDescent="0.25">
      <c r="A72" s="7" t="s">
        <v>150</v>
      </c>
      <c r="B72" s="7" t="s">
        <v>219</v>
      </c>
      <c r="C72" s="17" t="s">
        <v>253</v>
      </c>
      <c r="D72" s="17"/>
      <c r="E72" s="17" t="s">
        <v>374</v>
      </c>
      <c r="F72" s="7"/>
    </row>
    <row r="73" spans="1:6" x14ac:dyDescent="0.25">
      <c r="A73" s="7" t="s">
        <v>151</v>
      </c>
      <c r="B73" s="7" t="s">
        <v>220</v>
      </c>
      <c r="C73" s="17" t="s">
        <v>253</v>
      </c>
      <c r="D73" s="17"/>
      <c r="E73" s="17" t="s">
        <v>374</v>
      </c>
      <c r="F73" s="7"/>
    </row>
    <row r="74" spans="1:6" x14ac:dyDescent="0.25">
      <c r="A74" s="7" t="s">
        <v>152</v>
      </c>
      <c r="B74" s="7" t="s">
        <v>221</v>
      </c>
      <c r="C74" s="17" t="s">
        <v>253</v>
      </c>
      <c r="D74" s="17"/>
      <c r="E74" s="17" t="s">
        <v>374</v>
      </c>
      <c r="F74" s="7"/>
    </row>
    <row r="75" spans="1:6" x14ac:dyDescent="0.25">
      <c r="A75" s="7" t="s">
        <v>153</v>
      </c>
      <c r="B75" s="7" t="s">
        <v>222</v>
      </c>
      <c r="C75" s="17" t="s">
        <v>253</v>
      </c>
      <c r="D75" s="17"/>
      <c r="E75" s="17" t="s">
        <v>374</v>
      </c>
      <c r="F75" s="7"/>
    </row>
    <row r="76" spans="1:6" x14ac:dyDescent="0.25">
      <c r="A76" s="7" t="s">
        <v>154</v>
      </c>
      <c r="B76" s="7" t="s">
        <v>223</v>
      </c>
      <c r="C76" s="17" t="s">
        <v>253</v>
      </c>
      <c r="D76" s="17"/>
      <c r="E76" s="17" t="s">
        <v>374</v>
      </c>
      <c r="F76" s="7"/>
    </row>
    <row r="77" spans="1:6" x14ac:dyDescent="0.25">
      <c r="A77" s="7" t="s">
        <v>155</v>
      </c>
      <c r="B77" s="7" t="s">
        <v>224</v>
      </c>
      <c r="C77" s="17" t="s">
        <v>253</v>
      </c>
      <c r="D77" s="17"/>
      <c r="E77" s="17" t="s">
        <v>374</v>
      </c>
      <c r="F77" s="7"/>
    </row>
    <row r="78" spans="1:6" x14ac:dyDescent="0.25">
      <c r="A78" s="7" t="s">
        <v>156</v>
      </c>
      <c r="B78" s="7" t="s">
        <v>225</v>
      </c>
      <c r="C78" s="17" t="s">
        <v>253</v>
      </c>
      <c r="D78" s="17"/>
      <c r="E78" s="17" t="s">
        <v>374</v>
      </c>
      <c r="F78" s="7"/>
    </row>
    <row r="79" spans="1:6" x14ac:dyDescent="0.25">
      <c r="A79" s="7" t="s">
        <v>157</v>
      </c>
      <c r="B79" s="7" t="s">
        <v>226</v>
      </c>
      <c r="C79" s="17" t="s">
        <v>253</v>
      </c>
      <c r="D79" s="17"/>
      <c r="E79" s="17" t="s">
        <v>374</v>
      </c>
      <c r="F79" s="7"/>
    </row>
    <row r="80" spans="1:6" x14ac:dyDescent="0.25">
      <c r="A80" s="7" t="s">
        <v>158</v>
      </c>
      <c r="B80" s="7" t="s">
        <v>227</v>
      </c>
      <c r="C80" s="17" t="s">
        <v>253</v>
      </c>
      <c r="D80" s="17"/>
      <c r="E80" s="17" t="s">
        <v>374</v>
      </c>
      <c r="F80" s="7"/>
    </row>
    <row r="81" spans="1:6" x14ac:dyDescent="0.25">
      <c r="A81" s="7" t="s">
        <v>159</v>
      </c>
      <c r="B81" s="7" t="s">
        <v>228</v>
      </c>
      <c r="C81" s="17" t="s">
        <v>253</v>
      </c>
      <c r="D81" s="17"/>
      <c r="E81" s="17" t="s">
        <v>374</v>
      </c>
      <c r="F81" s="7"/>
    </row>
    <row r="82" spans="1:6" x14ac:dyDescent="0.25">
      <c r="A82" s="7" t="s">
        <v>47</v>
      </c>
      <c r="B82" s="7" t="s">
        <v>229</v>
      </c>
      <c r="C82" s="17" t="s">
        <v>346</v>
      </c>
      <c r="D82" s="17"/>
      <c r="E82" s="17"/>
      <c r="F82" s="7"/>
    </row>
    <row r="83" spans="1:6" x14ac:dyDescent="0.25">
      <c r="A83" s="7" t="s">
        <v>48</v>
      </c>
      <c r="B83" s="7" t="s">
        <v>230</v>
      </c>
      <c r="C83" s="17" t="s">
        <v>347</v>
      </c>
      <c r="D83" s="17"/>
      <c r="E83" s="17"/>
      <c r="F83" s="7"/>
    </row>
    <row r="84" spans="1:6" x14ac:dyDescent="0.25">
      <c r="A84" s="7" t="s">
        <v>49</v>
      </c>
      <c r="B84" s="7" t="s">
        <v>231</v>
      </c>
      <c r="C84" s="17" t="s">
        <v>346</v>
      </c>
      <c r="D84" s="17"/>
      <c r="E84" s="17"/>
      <c r="F84" s="7"/>
    </row>
    <row r="85" spans="1:6" x14ac:dyDescent="0.25">
      <c r="A85" s="7" t="s">
        <v>50</v>
      </c>
      <c r="B85" s="7" t="s">
        <v>232</v>
      </c>
      <c r="C85" s="17" t="s">
        <v>346</v>
      </c>
      <c r="D85" s="17"/>
      <c r="E85" s="17"/>
      <c r="F85" s="7"/>
    </row>
    <row r="86" spans="1:6" x14ac:dyDescent="0.25">
      <c r="A86" s="7" t="s">
        <v>51</v>
      </c>
      <c r="B86" s="2" t="s">
        <v>233</v>
      </c>
      <c r="C86" s="17" t="s">
        <v>346</v>
      </c>
      <c r="D86" s="20"/>
      <c r="E86" s="20"/>
      <c r="F86" s="7"/>
    </row>
    <row r="87" spans="1:6" x14ac:dyDescent="0.25">
      <c r="A87" s="7" t="s">
        <v>52</v>
      </c>
      <c r="B87" s="7" t="s">
        <v>234</v>
      </c>
      <c r="C87" s="17" t="s">
        <v>347</v>
      </c>
      <c r="D87" s="17"/>
      <c r="E87" s="17"/>
      <c r="F87" s="7"/>
    </row>
    <row r="88" spans="1:6" x14ac:dyDescent="0.25">
      <c r="A88" s="7" t="s">
        <v>53</v>
      </c>
      <c r="B88" s="7" t="s">
        <v>235</v>
      </c>
      <c r="C88" s="17" t="s">
        <v>347</v>
      </c>
      <c r="D88" s="17"/>
      <c r="E88" s="17"/>
      <c r="F88" s="7"/>
    </row>
    <row r="89" spans="1:6" x14ac:dyDescent="0.25">
      <c r="A89" s="7" t="s">
        <v>54</v>
      </c>
      <c r="B89" s="7" t="s">
        <v>294</v>
      </c>
      <c r="C89" s="23" t="s">
        <v>254</v>
      </c>
      <c r="D89" s="17"/>
      <c r="E89" s="17"/>
      <c r="F89" s="7"/>
    </row>
    <row r="90" spans="1:6" x14ac:dyDescent="0.25">
      <c r="A90" s="7" t="s">
        <v>55</v>
      </c>
      <c r="B90" s="7" t="s">
        <v>295</v>
      </c>
      <c r="C90" s="23" t="s">
        <v>254</v>
      </c>
      <c r="D90" s="17"/>
      <c r="E90" s="17"/>
      <c r="F90" s="7"/>
    </row>
    <row r="91" spans="1:6" x14ac:dyDescent="0.25">
      <c r="A91" s="7" t="s">
        <v>56</v>
      </c>
      <c r="B91" s="9" t="s">
        <v>258</v>
      </c>
      <c r="C91" s="23" t="s">
        <v>255</v>
      </c>
      <c r="D91" s="17"/>
      <c r="E91" s="17"/>
      <c r="F91" s="7"/>
    </row>
    <row r="92" spans="1:6" x14ac:dyDescent="0.25">
      <c r="A92" s="7" t="s">
        <v>57</v>
      </c>
      <c r="B92" s="9" t="s">
        <v>259</v>
      </c>
      <c r="C92" s="23" t="s">
        <v>255</v>
      </c>
      <c r="D92" s="17"/>
      <c r="E92" s="17"/>
      <c r="F92" s="7"/>
    </row>
    <row r="93" spans="1:6" x14ac:dyDescent="0.25">
      <c r="A93" s="7" t="s">
        <v>58</v>
      </c>
      <c r="B93" s="9" t="s">
        <v>260</v>
      </c>
      <c r="C93" s="23" t="s">
        <v>255</v>
      </c>
      <c r="D93" s="17"/>
      <c r="E93" s="17"/>
      <c r="F93" s="7"/>
    </row>
    <row r="94" spans="1:6" x14ac:dyDescent="0.25">
      <c r="A94" s="7" t="s">
        <v>59</v>
      </c>
      <c r="B94" s="7" t="s">
        <v>261</v>
      </c>
      <c r="C94" s="23" t="s">
        <v>255</v>
      </c>
      <c r="D94" s="17"/>
      <c r="E94" s="17"/>
      <c r="F94" s="7"/>
    </row>
    <row r="95" spans="1:6" x14ac:dyDescent="0.25">
      <c r="A95" s="7" t="s">
        <v>60</v>
      </c>
      <c r="B95" s="7" t="s">
        <v>262</v>
      </c>
      <c r="C95" s="23" t="s">
        <v>255</v>
      </c>
      <c r="D95" s="17"/>
      <c r="E95" s="17"/>
      <c r="F95" s="7"/>
    </row>
    <row r="96" spans="1:6" x14ac:dyDescent="0.25">
      <c r="A96" s="7" t="s">
        <v>61</v>
      </c>
      <c r="B96" s="7" t="s">
        <v>263</v>
      </c>
      <c r="C96" s="23" t="s">
        <v>255</v>
      </c>
      <c r="D96" s="17"/>
      <c r="E96" s="17"/>
      <c r="F96" s="7"/>
    </row>
    <row r="97" spans="1:6" x14ac:dyDescent="0.25">
      <c r="A97" s="7" t="s">
        <v>62</v>
      </c>
      <c r="B97" s="7" t="s">
        <v>264</v>
      </c>
      <c r="C97" s="23" t="s">
        <v>255</v>
      </c>
      <c r="D97" s="17"/>
      <c r="E97" s="17"/>
      <c r="F97" s="7"/>
    </row>
    <row r="98" spans="1:6" x14ac:dyDescent="0.25">
      <c r="A98" s="7" t="s">
        <v>63</v>
      </c>
      <c r="B98" s="7" t="s">
        <v>265</v>
      </c>
      <c r="C98" s="23" t="s">
        <v>255</v>
      </c>
      <c r="D98" s="17"/>
      <c r="E98" s="17"/>
      <c r="F98" s="7"/>
    </row>
    <row r="99" spans="1:6" x14ac:dyDescent="0.25">
      <c r="A99" s="7" t="s">
        <v>64</v>
      </c>
      <c r="B99" s="7" t="s">
        <v>266</v>
      </c>
      <c r="C99" s="23" t="s">
        <v>255</v>
      </c>
      <c r="D99" s="17"/>
      <c r="E99" s="17"/>
      <c r="F99" s="7"/>
    </row>
    <row r="100" spans="1:6" x14ac:dyDescent="0.25">
      <c r="A100" s="7" t="s">
        <v>65</v>
      </c>
      <c r="B100" s="7" t="s">
        <v>267</v>
      </c>
      <c r="C100" s="23" t="s">
        <v>255</v>
      </c>
      <c r="D100" s="17"/>
      <c r="E100" s="17"/>
      <c r="F100" s="7"/>
    </row>
    <row r="101" spans="1:6" x14ac:dyDescent="0.25">
      <c r="A101" s="7" t="s">
        <v>66</v>
      </c>
      <c r="B101" s="7" t="s">
        <v>268</v>
      </c>
      <c r="C101" s="23" t="s">
        <v>255</v>
      </c>
      <c r="D101" s="17"/>
      <c r="E101" s="17"/>
      <c r="F101" s="7"/>
    </row>
    <row r="102" spans="1:6" x14ac:dyDescent="0.25">
      <c r="A102" s="7" t="s">
        <v>67</v>
      </c>
      <c r="B102" s="7" t="s">
        <v>269</v>
      </c>
      <c r="C102" s="23" t="s">
        <v>255</v>
      </c>
      <c r="D102" s="17"/>
      <c r="E102" s="17"/>
      <c r="F102" s="7"/>
    </row>
    <row r="103" spans="1:6" x14ac:dyDescent="0.25">
      <c r="A103" s="7" t="s">
        <v>68</v>
      </c>
      <c r="B103" s="7" t="s">
        <v>270</v>
      </c>
      <c r="C103" s="23" t="s">
        <v>255</v>
      </c>
      <c r="D103" s="17"/>
      <c r="E103" s="17"/>
      <c r="F103" s="9"/>
    </row>
    <row r="104" spans="1:6" x14ac:dyDescent="0.25">
      <c r="A104" s="7" t="s">
        <v>69</v>
      </c>
      <c r="B104" s="9" t="s">
        <v>271</v>
      </c>
      <c r="C104" s="23" t="s">
        <v>255</v>
      </c>
      <c r="D104" s="17"/>
      <c r="E104" s="17"/>
      <c r="F104" s="7"/>
    </row>
    <row r="105" spans="1:6" x14ac:dyDescent="0.25">
      <c r="A105" s="7" t="s">
        <v>70</v>
      </c>
      <c r="B105" s="9" t="s">
        <v>272</v>
      </c>
      <c r="C105" s="23" t="s">
        <v>255</v>
      </c>
      <c r="D105" s="17"/>
      <c r="E105" s="17"/>
      <c r="F105" s="7"/>
    </row>
    <row r="106" spans="1:6" x14ac:dyDescent="0.25">
      <c r="A106" s="7" t="s">
        <v>71</v>
      </c>
      <c r="B106" s="9" t="s">
        <v>238</v>
      </c>
      <c r="C106" s="23" t="s">
        <v>256</v>
      </c>
      <c r="D106" s="17"/>
      <c r="E106" s="17"/>
      <c r="F106" s="7"/>
    </row>
    <row r="107" spans="1:6" x14ac:dyDescent="0.25">
      <c r="A107" s="9" t="s">
        <v>419</v>
      </c>
      <c r="B107" s="9" t="s">
        <v>240</v>
      </c>
      <c r="C107" s="23" t="s">
        <v>256</v>
      </c>
      <c r="D107" s="17"/>
      <c r="E107" s="17"/>
      <c r="F107" s="7"/>
    </row>
    <row r="108" spans="1:6" x14ac:dyDescent="0.25">
      <c r="A108" s="9" t="s">
        <v>420</v>
      </c>
      <c r="B108" s="7" t="s">
        <v>241</v>
      </c>
      <c r="C108" s="23" t="s">
        <v>256</v>
      </c>
      <c r="D108" s="16"/>
      <c r="E108" s="16"/>
      <c r="F108" s="7"/>
    </row>
    <row r="109" spans="1:6" x14ac:dyDescent="0.25">
      <c r="A109" s="7" t="s">
        <v>72</v>
      </c>
      <c r="B109" s="7" t="s">
        <v>239</v>
      </c>
      <c r="C109" s="23" t="s">
        <v>256</v>
      </c>
      <c r="D109" s="16"/>
      <c r="E109" s="16"/>
      <c r="F109" s="7"/>
    </row>
    <row r="110" spans="1:6" x14ac:dyDescent="0.25">
      <c r="A110" s="9" t="s">
        <v>421</v>
      </c>
      <c r="B110" s="7" t="s">
        <v>242</v>
      </c>
      <c r="C110" s="23" t="s">
        <v>256</v>
      </c>
      <c r="D110" s="16"/>
      <c r="E110" s="16"/>
      <c r="F110" s="7"/>
    </row>
    <row r="111" spans="1:6" x14ac:dyDescent="0.25">
      <c r="A111" s="7" t="s">
        <v>73</v>
      </c>
      <c r="B111" s="7" t="s">
        <v>243</v>
      </c>
      <c r="C111" s="23" t="s">
        <v>256</v>
      </c>
      <c r="D111" s="16"/>
      <c r="E111" s="16"/>
      <c r="F111" s="7"/>
    </row>
    <row r="112" spans="1:6" x14ac:dyDescent="0.25">
      <c r="A112" s="9" t="s">
        <v>422</v>
      </c>
      <c r="B112" s="7" t="s">
        <v>244</v>
      </c>
      <c r="C112" s="23" t="s">
        <v>256</v>
      </c>
      <c r="D112" s="16"/>
      <c r="E112" s="16"/>
      <c r="F112" s="7"/>
    </row>
    <row r="113" spans="1:6" x14ac:dyDescent="0.25">
      <c r="A113" s="9" t="s">
        <v>423</v>
      </c>
      <c r="B113" s="7" t="s">
        <v>245</v>
      </c>
      <c r="C113" s="23" t="s">
        <v>256</v>
      </c>
      <c r="D113" s="16"/>
      <c r="E113" s="16"/>
      <c r="F113" s="7"/>
    </row>
    <row r="114" spans="1:6" x14ac:dyDescent="0.25">
      <c r="A114" s="7" t="s">
        <v>74</v>
      </c>
      <c r="B114" s="7" t="s">
        <v>246</v>
      </c>
      <c r="C114" s="23" t="s">
        <v>256</v>
      </c>
      <c r="D114" s="16"/>
      <c r="E114" s="16"/>
      <c r="F114" s="7"/>
    </row>
    <row r="115" spans="1:6" x14ac:dyDescent="0.25">
      <c r="A115" s="9" t="s">
        <v>424</v>
      </c>
      <c r="B115" s="7" t="s">
        <v>247</v>
      </c>
      <c r="C115" s="23" t="s">
        <v>256</v>
      </c>
      <c r="D115" s="16"/>
      <c r="E115" s="16"/>
      <c r="F115" s="7"/>
    </row>
    <row r="116" spans="1:6" x14ac:dyDescent="0.25">
      <c r="A116" s="7" t="s">
        <v>75</v>
      </c>
      <c r="B116" s="7" t="s">
        <v>248</v>
      </c>
      <c r="C116" s="23" t="s">
        <v>256</v>
      </c>
      <c r="D116" s="16"/>
      <c r="E116" s="16"/>
      <c r="F116" s="7"/>
    </row>
    <row r="117" spans="1:6" x14ac:dyDescent="0.25">
      <c r="A117" s="9" t="s">
        <v>425</v>
      </c>
      <c r="B117" s="7" t="s">
        <v>249</v>
      </c>
      <c r="C117" s="23" t="s">
        <v>256</v>
      </c>
      <c r="D117" s="16"/>
      <c r="E117" s="16"/>
      <c r="F117" s="7"/>
    </row>
    <row r="118" spans="1:6" x14ac:dyDescent="0.25">
      <c r="A118" s="9" t="s">
        <v>426</v>
      </c>
      <c r="B118" s="9" t="s">
        <v>250</v>
      </c>
      <c r="C118" s="23" t="s">
        <v>256</v>
      </c>
      <c r="D118" s="16"/>
      <c r="E118" s="16"/>
      <c r="F118" s="7"/>
    </row>
    <row r="119" spans="1:6" x14ac:dyDescent="0.25">
      <c r="A119" s="7" t="s">
        <v>76</v>
      </c>
      <c r="B119" s="9" t="s">
        <v>251</v>
      </c>
      <c r="C119" s="23" t="s">
        <v>256</v>
      </c>
      <c r="D119" s="16"/>
      <c r="E119" s="16"/>
      <c r="F119" s="7"/>
    </row>
    <row r="120" spans="1:6" x14ac:dyDescent="0.25">
      <c r="A120" s="9" t="s">
        <v>427</v>
      </c>
      <c r="B120" s="9" t="s">
        <v>252</v>
      </c>
      <c r="C120" s="23" t="s">
        <v>256</v>
      </c>
      <c r="D120" s="16"/>
      <c r="E120" s="16"/>
      <c r="F120" s="7"/>
    </row>
    <row r="121" spans="1:6" x14ac:dyDescent="0.25">
      <c r="A121" s="7" t="s">
        <v>77</v>
      </c>
      <c r="B121" s="9" t="s">
        <v>273</v>
      </c>
      <c r="C121" s="23" t="s">
        <v>257</v>
      </c>
      <c r="D121" s="16"/>
      <c r="E121" s="16"/>
      <c r="F121" s="7"/>
    </row>
    <row r="122" spans="1:6" x14ac:dyDescent="0.25">
      <c r="A122" s="7" t="s">
        <v>78</v>
      </c>
      <c r="B122" s="7" t="s">
        <v>274</v>
      </c>
      <c r="C122" s="23" t="s">
        <v>257</v>
      </c>
      <c r="D122" s="16"/>
      <c r="E122" s="16"/>
      <c r="F122" s="7"/>
    </row>
    <row r="123" spans="1:6" x14ac:dyDescent="0.25">
      <c r="A123" s="7" t="s">
        <v>79</v>
      </c>
      <c r="B123" s="9" t="s">
        <v>275</v>
      </c>
      <c r="C123" s="23" t="s">
        <v>257</v>
      </c>
      <c r="D123" s="16"/>
      <c r="E123" s="16"/>
      <c r="F123" s="7"/>
    </row>
    <row r="124" spans="1:6" x14ac:dyDescent="0.25">
      <c r="A124" s="7" t="s">
        <v>80</v>
      </c>
      <c r="B124" s="7" t="s">
        <v>276</v>
      </c>
      <c r="C124" s="23" t="s">
        <v>257</v>
      </c>
      <c r="D124" s="16"/>
      <c r="E124" s="16"/>
      <c r="F124" s="7"/>
    </row>
    <row r="125" spans="1:6" x14ac:dyDescent="0.25">
      <c r="A125" s="7" t="s">
        <v>81</v>
      </c>
      <c r="B125" s="7" t="s">
        <v>277</v>
      </c>
      <c r="C125" s="23" t="s">
        <v>257</v>
      </c>
      <c r="D125" s="16"/>
      <c r="E125" s="16"/>
      <c r="F125" s="7"/>
    </row>
    <row r="126" spans="1:6" x14ac:dyDescent="0.25">
      <c r="A126" s="7" t="s">
        <v>82</v>
      </c>
      <c r="B126" s="7" t="s">
        <v>278</v>
      </c>
      <c r="C126" s="23" t="s">
        <v>257</v>
      </c>
      <c r="D126" s="16"/>
      <c r="E126" s="16"/>
      <c r="F126" s="7"/>
    </row>
    <row r="127" spans="1:6" x14ac:dyDescent="0.25">
      <c r="A127" s="7" t="s">
        <v>83</v>
      </c>
      <c r="B127" s="7" t="s">
        <v>279</v>
      </c>
      <c r="C127" s="23" t="s">
        <v>257</v>
      </c>
      <c r="D127" s="16"/>
      <c r="E127" s="16"/>
      <c r="F127" s="7"/>
    </row>
    <row r="128" spans="1:6" x14ac:dyDescent="0.25">
      <c r="A128" s="7" t="s">
        <v>84</v>
      </c>
      <c r="B128" s="9" t="s">
        <v>280</v>
      </c>
      <c r="C128" s="23" t="s">
        <v>257</v>
      </c>
      <c r="D128" s="16"/>
      <c r="E128" s="16"/>
      <c r="F128" s="7"/>
    </row>
    <row r="129" spans="1:6" x14ac:dyDescent="0.25">
      <c r="A129" s="7" t="s">
        <v>85</v>
      </c>
      <c r="B129" s="7" t="s">
        <v>281</v>
      </c>
      <c r="C129" s="23" t="s">
        <v>257</v>
      </c>
      <c r="D129" s="16"/>
      <c r="E129" s="16"/>
      <c r="F129" s="7"/>
    </row>
    <row r="130" spans="1:6" x14ac:dyDescent="0.25">
      <c r="A130" s="7" t="s">
        <v>86</v>
      </c>
      <c r="B130" s="9" t="s">
        <v>353</v>
      </c>
      <c r="C130" s="16" t="s">
        <v>348</v>
      </c>
      <c r="D130" s="16"/>
      <c r="E130" s="16"/>
      <c r="F130" s="7"/>
    </row>
    <row r="131" spans="1:6" x14ac:dyDescent="0.25">
      <c r="A131" s="7" t="s">
        <v>160</v>
      </c>
      <c r="B131" s="7" t="s">
        <v>282</v>
      </c>
      <c r="C131" s="17" t="s">
        <v>387</v>
      </c>
      <c r="D131" s="16"/>
      <c r="E131" s="16"/>
      <c r="F131" s="7"/>
    </row>
    <row r="132" spans="1:6" x14ac:dyDescent="0.25">
      <c r="A132" s="7" t="s">
        <v>161</v>
      </c>
      <c r="B132" s="7" t="s">
        <v>283</v>
      </c>
      <c r="C132" s="17" t="s">
        <v>387</v>
      </c>
      <c r="D132" s="16"/>
      <c r="E132" s="16"/>
      <c r="F132" s="7"/>
    </row>
    <row r="133" spans="1:6" x14ac:dyDescent="0.25">
      <c r="A133" s="7" t="s">
        <v>162</v>
      </c>
      <c r="B133" s="7" t="s">
        <v>284</v>
      </c>
      <c r="C133" s="17" t="s">
        <v>387</v>
      </c>
      <c r="D133" s="16"/>
      <c r="E133" s="16"/>
      <c r="F133" s="7"/>
    </row>
    <row r="134" spans="1:6" x14ac:dyDescent="0.25">
      <c r="A134" s="7" t="s">
        <v>163</v>
      </c>
      <c r="B134" s="7" t="s">
        <v>285</v>
      </c>
      <c r="C134" s="17" t="s">
        <v>387</v>
      </c>
      <c r="D134" s="16"/>
      <c r="E134" s="16"/>
      <c r="F134" s="7"/>
    </row>
    <row r="135" spans="1:6" x14ac:dyDescent="0.25">
      <c r="A135" s="7" t="s">
        <v>164</v>
      </c>
      <c r="B135" s="7" t="s">
        <v>286</v>
      </c>
      <c r="C135" s="17" t="s">
        <v>387</v>
      </c>
      <c r="D135" s="16"/>
      <c r="E135" s="16"/>
      <c r="F135" s="7"/>
    </row>
    <row r="136" spans="1:6" x14ac:dyDescent="0.25">
      <c r="A136" s="7" t="s">
        <v>165</v>
      </c>
      <c r="B136" s="7" t="s">
        <v>287</v>
      </c>
      <c r="C136" s="17" t="s">
        <v>387</v>
      </c>
      <c r="D136" s="16"/>
      <c r="E136" s="16"/>
      <c r="F136" s="7"/>
    </row>
    <row r="137" spans="1:6" x14ac:dyDescent="0.25">
      <c r="A137" s="7" t="s">
        <v>166</v>
      </c>
      <c r="B137" s="7" t="s">
        <v>288</v>
      </c>
      <c r="C137" s="17" t="s">
        <v>387</v>
      </c>
      <c r="D137" s="16"/>
      <c r="E137" s="16"/>
      <c r="F137" s="7"/>
    </row>
    <row r="138" spans="1:6" x14ac:dyDescent="0.25">
      <c r="A138" s="7" t="s">
        <v>167</v>
      </c>
      <c r="B138" s="7" t="s">
        <v>289</v>
      </c>
      <c r="C138" s="17" t="s">
        <v>387</v>
      </c>
      <c r="D138" s="16"/>
      <c r="E138" s="16"/>
      <c r="F138" s="7"/>
    </row>
    <row r="139" spans="1:6" x14ac:dyDescent="0.25">
      <c r="A139" s="7" t="s">
        <v>168</v>
      </c>
      <c r="B139" s="7" t="s">
        <v>290</v>
      </c>
      <c r="C139" s="17" t="s">
        <v>387</v>
      </c>
      <c r="D139" s="16"/>
      <c r="E139" s="16"/>
      <c r="F139" s="7"/>
    </row>
    <row r="140" spans="1:6" x14ac:dyDescent="0.25">
      <c r="A140" s="7" t="s">
        <v>87</v>
      </c>
      <c r="B140" s="7" t="s">
        <v>291</v>
      </c>
      <c r="C140" s="17" t="s">
        <v>356</v>
      </c>
      <c r="D140" s="16"/>
      <c r="E140" s="16"/>
      <c r="F140" s="7"/>
    </row>
    <row r="141" spans="1:6" x14ac:dyDescent="0.25">
      <c r="A141" s="7" t="s">
        <v>88</v>
      </c>
      <c r="B141" s="7" t="s">
        <v>292</v>
      </c>
      <c r="C141" s="17" t="s">
        <v>254</v>
      </c>
      <c r="D141" s="16"/>
      <c r="E141" s="16"/>
      <c r="F141" s="7"/>
    </row>
    <row r="142" spans="1:6" x14ac:dyDescent="0.25">
      <c r="A142" s="9" t="s">
        <v>89</v>
      </c>
      <c r="B142" s="9" t="s">
        <v>386</v>
      </c>
      <c r="C142" s="17" t="s">
        <v>356</v>
      </c>
      <c r="D142" s="16"/>
      <c r="E142" s="16"/>
      <c r="F142" s="7"/>
    </row>
    <row r="143" spans="1:6" x14ac:dyDescent="0.25">
      <c r="A143" s="7" t="s">
        <v>90</v>
      </c>
      <c r="B143" s="9" t="s">
        <v>383</v>
      </c>
      <c r="C143" s="17" t="s">
        <v>356</v>
      </c>
      <c r="D143" s="16"/>
      <c r="E143" s="16"/>
      <c r="F143" s="7"/>
    </row>
    <row r="144" spans="1:6" x14ac:dyDescent="0.25">
      <c r="A144" s="7" t="s">
        <v>91</v>
      </c>
      <c r="B144" s="9" t="s">
        <v>384</v>
      </c>
      <c r="C144" s="17" t="s">
        <v>356</v>
      </c>
      <c r="D144" s="16"/>
      <c r="E144" s="16"/>
      <c r="F144" s="7"/>
    </row>
    <row r="145" spans="1:6" x14ac:dyDescent="0.25">
      <c r="A145" s="7" t="s">
        <v>92</v>
      </c>
      <c r="B145" s="9" t="s">
        <v>385</v>
      </c>
      <c r="C145" s="17" t="s">
        <v>356</v>
      </c>
      <c r="D145" s="16"/>
      <c r="E145" s="16"/>
      <c r="F145" s="7"/>
    </row>
    <row r="146" spans="1:6" x14ac:dyDescent="0.25">
      <c r="A146" s="7" t="s">
        <v>93</v>
      </c>
      <c r="B146" s="7" t="s">
        <v>293</v>
      </c>
      <c r="C146" s="17" t="s">
        <v>348</v>
      </c>
      <c r="D146" s="16"/>
      <c r="E146" s="16"/>
      <c r="F146" s="7"/>
    </row>
    <row r="147" spans="1:6" x14ac:dyDescent="0.25">
      <c r="A147" s="7" t="s">
        <v>94</v>
      </c>
      <c r="B147" s="9" t="s">
        <v>296</v>
      </c>
      <c r="C147" s="17" t="s">
        <v>356</v>
      </c>
      <c r="D147" s="16"/>
      <c r="E147" s="16"/>
      <c r="F147" s="7"/>
    </row>
    <row r="148" spans="1:6" x14ac:dyDescent="0.25">
      <c r="A148" s="7" t="s">
        <v>169</v>
      </c>
      <c r="B148" s="1" t="s">
        <v>344</v>
      </c>
      <c r="C148" s="23" t="s">
        <v>354</v>
      </c>
      <c r="D148" s="16"/>
      <c r="E148" s="16"/>
      <c r="F148" s="7"/>
    </row>
    <row r="149" spans="1:6" x14ac:dyDescent="0.25">
      <c r="A149" s="7" t="s">
        <v>170</v>
      </c>
      <c r="B149" s="1" t="s">
        <v>345</v>
      </c>
      <c r="C149" s="23" t="s">
        <v>354</v>
      </c>
      <c r="D149" s="16"/>
      <c r="E149" s="16"/>
      <c r="F149" s="11"/>
    </row>
    <row r="150" spans="1:6" x14ac:dyDescent="0.25">
      <c r="A150" s="7" t="s">
        <v>95</v>
      </c>
      <c r="B150" s="7" t="s">
        <v>297</v>
      </c>
      <c r="C150" s="23" t="s">
        <v>354</v>
      </c>
      <c r="D150" s="16"/>
      <c r="E150" s="16"/>
      <c r="F150" s="11"/>
    </row>
    <row r="151" spans="1:6" x14ac:dyDescent="0.25">
      <c r="A151" s="7" t="s">
        <v>96</v>
      </c>
      <c r="B151" s="7" t="s">
        <v>298</v>
      </c>
      <c r="C151" s="23" t="s">
        <v>354</v>
      </c>
      <c r="D151" s="17" t="s">
        <v>374</v>
      </c>
      <c r="E151" s="16"/>
      <c r="F151" s="11"/>
    </row>
    <row r="152" spans="1:6" x14ac:dyDescent="0.25">
      <c r="A152" s="7" t="s">
        <v>97</v>
      </c>
      <c r="B152" s="7" t="s">
        <v>299</v>
      </c>
      <c r="C152" s="23" t="s">
        <v>354</v>
      </c>
      <c r="D152" s="16"/>
      <c r="E152" s="16"/>
      <c r="F152" s="11"/>
    </row>
    <row r="153" spans="1:6" x14ac:dyDescent="0.25">
      <c r="A153" s="7" t="s">
        <v>98</v>
      </c>
      <c r="B153" s="7" t="s">
        <v>300</v>
      </c>
      <c r="C153" s="23" t="s">
        <v>354</v>
      </c>
      <c r="D153" s="17" t="s">
        <v>374</v>
      </c>
      <c r="E153" s="16"/>
      <c r="F153" s="13"/>
    </row>
    <row r="154" spans="1:6" x14ac:dyDescent="0.25">
      <c r="A154" s="7" t="s">
        <v>99</v>
      </c>
      <c r="B154" s="7" t="s">
        <v>301</v>
      </c>
      <c r="C154" s="23" t="s">
        <v>354</v>
      </c>
      <c r="D154" s="16"/>
      <c r="E154" s="16"/>
      <c r="F154" s="13"/>
    </row>
    <row r="155" spans="1:6" x14ac:dyDescent="0.25">
      <c r="A155" s="7" t="s">
        <v>100</v>
      </c>
      <c r="B155" s="7" t="s">
        <v>302</v>
      </c>
      <c r="C155" s="23" t="s">
        <v>354</v>
      </c>
      <c r="D155" s="16"/>
      <c r="E155" s="16"/>
      <c r="F155" s="13"/>
    </row>
    <row r="156" spans="1:6" x14ac:dyDescent="0.25">
      <c r="A156" s="7" t="s">
        <v>101</v>
      </c>
      <c r="B156" s="7" t="s">
        <v>303</v>
      </c>
      <c r="C156" s="23" t="s">
        <v>354</v>
      </c>
      <c r="D156" s="16"/>
      <c r="E156" s="16"/>
      <c r="F156" s="13"/>
    </row>
    <row r="157" spans="1:6" x14ac:dyDescent="0.25">
      <c r="A157" s="7" t="s">
        <v>171</v>
      </c>
      <c r="B157" s="7" t="s">
        <v>304</v>
      </c>
      <c r="C157" s="23" t="s">
        <v>354</v>
      </c>
      <c r="D157" s="16"/>
      <c r="E157" s="16"/>
      <c r="F157" s="13"/>
    </row>
    <row r="158" spans="1:6" x14ac:dyDescent="0.25">
      <c r="A158" s="7" t="s">
        <v>102</v>
      </c>
      <c r="B158" s="7" t="s">
        <v>305</v>
      </c>
      <c r="C158" s="23" t="s">
        <v>354</v>
      </c>
      <c r="D158" s="16"/>
      <c r="E158" s="16"/>
      <c r="F158" s="13"/>
    </row>
    <row r="159" spans="1:6" x14ac:dyDescent="0.25">
      <c r="A159" s="7" t="s">
        <v>103</v>
      </c>
      <c r="B159" s="7" t="s">
        <v>306</v>
      </c>
      <c r="C159" s="23" t="s">
        <v>354</v>
      </c>
      <c r="D159" s="16"/>
      <c r="E159" s="16"/>
      <c r="F159" s="7"/>
    </row>
    <row r="160" spans="1:6" x14ac:dyDescent="0.25">
      <c r="A160" s="7" t="s">
        <v>104</v>
      </c>
      <c r="B160" s="7" t="s">
        <v>307</v>
      </c>
      <c r="C160" s="23" t="s">
        <v>354</v>
      </c>
      <c r="D160" s="16"/>
      <c r="E160" s="16"/>
      <c r="F160" s="7"/>
    </row>
    <row r="161" spans="1:6" x14ac:dyDescent="0.25">
      <c r="A161" s="7" t="s">
        <v>105</v>
      </c>
      <c r="B161" s="7" t="s">
        <v>308</v>
      </c>
      <c r="C161" s="23" t="s">
        <v>354</v>
      </c>
      <c r="D161" s="16"/>
      <c r="E161" s="16"/>
      <c r="F161" s="7"/>
    </row>
    <row r="162" spans="1:6" x14ac:dyDescent="0.25">
      <c r="A162" s="7" t="s">
        <v>106</v>
      </c>
      <c r="B162" s="7" t="s">
        <v>309</v>
      </c>
      <c r="C162" s="23" t="s">
        <v>354</v>
      </c>
      <c r="D162" s="16"/>
      <c r="E162" s="16"/>
      <c r="F162" s="13"/>
    </row>
    <row r="163" spans="1:6" x14ac:dyDescent="0.25">
      <c r="A163" s="7" t="s">
        <v>107</v>
      </c>
      <c r="B163" s="9" t="s">
        <v>310</v>
      </c>
      <c r="C163" s="23" t="s">
        <v>355</v>
      </c>
      <c r="D163" s="16"/>
      <c r="E163" s="16"/>
      <c r="F163" s="11"/>
    </row>
    <row r="164" spans="1:6" x14ac:dyDescent="0.25">
      <c r="A164" s="7" t="s">
        <v>108</v>
      </c>
      <c r="B164" s="9" t="s">
        <v>311</v>
      </c>
      <c r="C164" s="23" t="s">
        <v>355</v>
      </c>
      <c r="D164" s="17" t="s">
        <v>374</v>
      </c>
      <c r="E164" s="16"/>
      <c r="F164" s="11"/>
    </row>
    <row r="165" spans="1:6" x14ac:dyDescent="0.25">
      <c r="A165" s="7" t="s">
        <v>172</v>
      </c>
      <c r="B165" s="1" t="s">
        <v>312</v>
      </c>
      <c r="C165" s="23" t="s">
        <v>354</v>
      </c>
      <c r="D165" s="16"/>
      <c r="E165" s="16"/>
      <c r="F165" s="11"/>
    </row>
    <row r="166" spans="1:6" x14ac:dyDescent="0.25">
      <c r="A166" s="7" t="s">
        <v>173</v>
      </c>
      <c r="B166" s="1" t="s">
        <v>313</v>
      </c>
      <c r="C166" s="23" t="s">
        <v>354</v>
      </c>
      <c r="D166" s="16"/>
      <c r="E166" s="16"/>
      <c r="F166" s="7"/>
    </row>
    <row r="167" spans="1:6" x14ac:dyDescent="0.25">
      <c r="A167" s="7" t="s">
        <v>109</v>
      </c>
      <c r="B167" s="7" t="s">
        <v>314</v>
      </c>
      <c r="C167" s="23" t="s">
        <v>354</v>
      </c>
      <c r="D167" s="16"/>
      <c r="E167" s="16"/>
      <c r="F167" s="7"/>
    </row>
    <row r="168" spans="1:6" x14ac:dyDescent="0.25">
      <c r="A168" s="7" t="s">
        <v>110</v>
      </c>
      <c r="B168" s="7" t="s">
        <v>315</v>
      </c>
      <c r="C168" s="23" t="s">
        <v>354</v>
      </c>
      <c r="D168" s="16"/>
      <c r="E168" s="16"/>
      <c r="F168" s="7"/>
    </row>
    <row r="169" spans="1:6" x14ac:dyDescent="0.25">
      <c r="A169" s="7" t="s">
        <v>111</v>
      </c>
      <c r="B169" s="7" t="s">
        <v>316</v>
      </c>
      <c r="C169" s="23" t="s">
        <v>354</v>
      </c>
      <c r="D169" s="16"/>
      <c r="E169" s="16"/>
      <c r="F169" s="7"/>
    </row>
    <row r="170" spans="1:6" x14ac:dyDescent="0.25">
      <c r="A170" s="7" t="s">
        <v>112</v>
      </c>
      <c r="B170" s="7" t="s">
        <v>317</v>
      </c>
      <c r="C170" s="23" t="s">
        <v>354</v>
      </c>
      <c r="D170" s="17" t="s">
        <v>374</v>
      </c>
      <c r="E170" s="16"/>
      <c r="F170" s="7"/>
    </row>
    <row r="171" spans="1:6" x14ac:dyDescent="0.25">
      <c r="A171" s="7" t="s">
        <v>174</v>
      </c>
      <c r="B171" s="7" t="s">
        <v>318</v>
      </c>
      <c r="C171" s="23" t="s">
        <v>354</v>
      </c>
      <c r="D171" s="16"/>
      <c r="E171" s="16"/>
      <c r="F171" s="7"/>
    </row>
    <row r="172" spans="1:6" x14ac:dyDescent="0.25">
      <c r="A172" s="7" t="s">
        <v>113</v>
      </c>
      <c r="B172" s="7" t="s">
        <v>319</v>
      </c>
      <c r="C172" s="23" t="s">
        <v>354</v>
      </c>
      <c r="D172" s="16"/>
      <c r="E172" s="16"/>
      <c r="F172" s="7"/>
    </row>
    <row r="173" spans="1:6" x14ac:dyDescent="0.25">
      <c r="A173" s="7" t="s">
        <v>114</v>
      </c>
      <c r="B173" s="7" t="s">
        <v>320</v>
      </c>
      <c r="C173" s="23" t="s">
        <v>354</v>
      </c>
      <c r="D173" s="16"/>
      <c r="E173" s="16"/>
      <c r="F173" s="7"/>
    </row>
    <row r="174" spans="1:6" x14ac:dyDescent="0.25">
      <c r="A174" s="7" t="s">
        <v>175</v>
      </c>
      <c r="B174" s="7" t="s">
        <v>321</v>
      </c>
      <c r="C174" s="23" t="s">
        <v>354</v>
      </c>
      <c r="D174" s="16"/>
      <c r="E174" s="16"/>
      <c r="F174" s="7"/>
    </row>
    <row r="175" spans="1:6" x14ac:dyDescent="0.25">
      <c r="A175" s="7" t="s">
        <v>115</v>
      </c>
      <c r="B175" s="7" t="s">
        <v>322</v>
      </c>
      <c r="C175" s="23" t="s">
        <v>354</v>
      </c>
      <c r="D175" s="16"/>
      <c r="E175" s="16"/>
      <c r="F175" s="7"/>
    </row>
    <row r="176" spans="1:6" x14ac:dyDescent="0.25">
      <c r="A176" s="7" t="s">
        <v>116</v>
      </c>
      <c r="B176" s="7" t="s">
        <v>323</v>
      </c>
      <c r="C176" s="23" t="s">
        <v>354</v>
      </c>
      <c r="D176" s="16"/>
      <c r="E176" s="16"/>
      <c r="F176" s="7"/>
    </row>
    <row r="177" spans="1:6" x14ac:dyDescent="0.25">
      <c r="A177" s="7" t="s">
        <v>117</v>
      </c>
      <c r="B177" s="7" t="s">
        <v>324</v>
      </c>
      <c r="C177" s="23" t="s">
        <v>354</v>
      </c>
      <c r="D177" s="16"/>
      <c r="E177" s="16"/>
      <c r="F177" s="7"/>
    </row>
    <row r="178" spans="1:6" x14ac:dyDescent="0.25">
      <c r="A178" s="7" t="s">
        <v>118</v>
      </c>
      <c r="B178" s="7" t="s">
        <v>325</v>
      </c>
      <c r="C178" s="23" t="s">
        <v>354</v>
      </c>
      <c r="D178" s="17" t="s">
        <v>374</v>
      </c>
      <c r="E178" s="16"/>
      <c r="F178" s="7"/>
    </row>
    <row r="179" spans="1:6" x14ac:dyDescent="0.25">
      <c r="A179" s="7" t="s">
        <v>119</v>
      </c>
      <c r="B179" s="7" t="s">
        <v>326</v>
      </c>
      <c r="C179" s="23" t="s">
        <v>354</v>
      </c>
      <c r="D179" s="16"/>
      <c r="E179" s="16"/>
      <c r="F179" s="7"/>
    </row>
    <row r="180" spans="1:6" x14ac:dyDescent="0.25">
      <c r="A180" s="7" t="s">
        <v>120</v>
      </c>
      <c r="B180" s="9" t="s">
        <v>327</v>
      </c>
      <c r="C180" s="23" t="s">
        <v>355</v>
      </c>
      <c r="D180" s="16"/>
      <c r="E180" s="16"/>
      <c r="F180" s="7"/>
    </row>
    <row r="181" spans="1:6" x14ac:dyDescent="0.25">
      <c r="A181" s="7" t="s">
        <v>176</v>
      </c>
      <c r="B181" s="1" t="s">
        <v>328</v>
      </c>
      <c r="C181" s="23" t="s">
        <v>354</v>
      </c>
      <c r="D181" s="16"/>
      <c r="E181" s="16"/>
      <c r="F181" s="7"/>
    </row>
    <row r="182" spans="1:6" x14ac:dyDescent="0.25">
      <c r="A182" s="7" t="s">
        <v>177</v>
      </c>
      <c r="B182" s="1" t="s">
        <v>329</v>
      </c>
      <c r="C182" s="23" t="s">
        <v>354</v>
      </c>
      <c r="D182" s="16"/>
      <c r="E182" s="16"/>
      <c r="F182" s="7"/>
    </row>
    <row r="183" spans="1:6" x14ac:dyDescent="0.25">
      <c r="A183" s="7" t="s">
        <v>121</v>
      </c>
      <c r="B183" s="7" t="s">
        <v>330</v>
      </c>
      <c r="C183" s="23" t="s">
        <v>354</v>
      </c>
      <c r="D183" s="16"/>
      <c r="E183" s="16"/>
      <c r="F183" s="7"/>
    </row>
    <row r="184" spans="1:6" x14ac:dyDescent="0.25">
      <c r="A184" s="7" t="s">
        <v>122</v>
      </c>
      <c r="B184" s="7" t="s">
        <v>331</v>
      </c>
      <c r="C184" s="23" t="s">
        <v>354</v>
      </c>
      <c r="D184" s="16"/>
      <c r="E184" s="16"/>
      <c r="F184" s="7"/>
    </row>
    <row r="185" spans="1:6" x14ac:dyDescent="0.25">
      <c r="A185" s="7" t="s">
        <v>123</v>
      </c>
      <c r="B185" s="7" t="s">
        <v>332</v>
      </c>
      <c r="C185" s="23" t="s">
        <v>354</v>
      </c>
      <c r="D185" s="16"/>
      <c r="E185" s="16"/>
      <c r="F185" s="7"/>
    </row>
    <row r="186" spans="1:6" x14ac:dyDescent="0.25">
      <c r="A186" s="7" t="s">
        <v>124</v>
      </c>
      <c r="B186" s="7" t="s">
        <v>333</v>
      </c>
      <c r="C186" s="23" t="s">
        <v>354</v>
      </c>
      <c r="D186" s="16"/>
      <c r="E186" s="16"/>
      <c r="F186" s="7"/>
    </row>
    <row r="187" spans="1:6" x14ac:dyDescent="0.25">
      <c r="A187" s="7" t="s">
        <v>125</v>
      </c>
      <c r="B187" s="7" t="s">
        <v>334</v>
      </c>
      <c r="C187" s="23" t="s">
        <v>354</v>
      </c>
      <c r="D187" s="16"/>
      <c r="E187" s="16"/>
      <c r="F187" s="7"/>
    </row>
    <row r="188" spans="1:6" x14ac:dyDescent="0.25">
      <c r="A188" s="7" t="s">
        <v>126</v>
      </c>
      <c r="B188" s="7" t="s">
        <v>335</v>
      </c>
      <c r="C188" s="23" t="s">
        <v>354</v>
      </c>
      <c r="D188" s="16"/>
      <c r="E188" s="16"/>
      <c r="F188" s="7"/>
    </row>
    <row r="189" spans="1:6" x14ac:dyDescent="0.25">
      <c r="A189" s="7" t="s">
        <v>127</v>
      </c>
      <c r="B189" s="7" t="s">
        <v>336</v>
      </c>
      <c r="C189" s="23" t="s">
        <v>354</v>
      </c>
      <c r="D189" s="16"/>
      <c r="E189" s="16"/>
      <c r="F189" s="7"/>
    </row>
    <row r="190" spans="1:6" x14ac:dyDescent="0.25">
      <c r="A190" s="7" t="s">
        <v>178</v>
      </c>
      <c r="B190" s="7" t="s">
        <v>337</v>
      </c>
      <c r="C190" s="23" t="s">
        <v>354</v>
      </c>
      <c r="D190" s="16"/>
      <c r="E190" s="16"/>
      <c r="F190" s="7"/>
    </row>
    <row r="191" spans="1:6" x14ac:dyDescent="0.25">
      <c r="A191" s="7" t="s">
        <v>128</v>
      </c>
      <c r="B191" s="7" t="s">
        <v>338</v>
      </c>
      <c r="C191" s="23" t="s">
        <v>354</v>
      </c>
      <c r="D191" s="16"/>
      <c r="E191" s="16"/>
      <c r="F191" s="7"/>
    </row>
    <row r="192" spans="1:6" x14ac:dyDescent="0.25">
      <c r="A192" s="7" t="s">
        <v>129</v>
      </c>
      <c r="B192" s="7" t="s">
        <v>339</v>
      </c>
      <c r="C192" s="23" t="s">
        <v>354</v>
      </c>
      <c r="D192" s="16"/>
      <c r="E192" s="16"/>
      <c r="F192" s="7"/>
    </row>
    <row r="193" spans="1:6" x14ac:dyDescent="0.25">
      <c r="A193" s="7" t="s">
        <v>130</v>
      </c>
      <c r="B193" s="7" t="s">
        <v>340</v>
      </c>
      <c r="C193" s="23" t="s">
        <v>354</v>
      </c>
      <c r="D193" s="16"/>
      <c r="E193" s="16"/>
      <c r="F193" s="7"/>
    </row>
    <row r="194" spans="1:6" x14ac:dyDescent="0.25">
      <c r="A194" s="7" t="s">
        <v>131</v>
      </c>
      <c r="B194" s="7" t="s">
        <v>341</v>
      </c>
      <c r="C194" s="23" t="s">
        <v>354</v>
      </c>
      <c r="D194" s="17" t="s">
        <v>374</v>
      </c>
      <c r="E194" s="16"/>
      <c r="F194" s="7"/>
    </row>
    <row r="195" spans="1:6" x14ac:dyDescent="0.25">
      <c r="A195" s="7" t="s">
        <v>132</v>
      </c>
      <c r="B195" s="7" t="s">
        <v>342</v>
      </c>
      <c r="C195" s="23" t="s">
        <v>354</v>
      </c>
      <c r="D195" s="16"/>
      <c r="E195" s="16"/>
      <c r="F195" s="7"/>
    </row>
    <row r="196" spans="1:6" x14ac:dyDescent="0.25">
      <c r="A196" s="7" t="s">
        <v>133</v>
      </c>
      <c r="B196" s="9" t="s">
        <v>343</v>
      </c>
      <c r="C196" s="23" t="s">
        <v>355</v>
      </c>
      <c r="D196" s="16"/>
      <c r="E196" s="16"/>
      <c r="F196" s="7"/>
    </row>
  </sheetData>
  <autoFilter ref="A5:F196" xr:uid="{00000000-0009-0000-0000-000000000000}"/>
  <pageMargins left="0.25" right="0.25" top="0.75" bottom="0.75" header="0.3" footer="0.3"/>
  <pageSetup orientation="landscape" r:id="rId1"/>
  <headerFooter>
    <oddHeader>&amp;C&amp;A</oddHeader>
    <oddFooter>&amp;L&amp;D&amp;CPage &amp;P of &amp;N&amp;R&amp;F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7FF11-2F6C-4E81-A93D-9AFF2BC27068}">
  <sheetPr>
    <tabColor theme="1" tint="0.499984740745262"/>
  </sheetPr>
  <dimension ref="A1:C17"/>
  <sheetViews>
    <sheetView zoomScaleNormal="100" workbookViewId="0">
      <selection activeCell="A13" sqref="A13"/>
    </sheetView>
  </sheetViews>
  <sheetFormatPr defaultRowHeight="15" x14ac:dyDescent="0.25"/>
  <cols>
    <col min="1" max="1" width="21.7109375" customWidth="1"/>
    <col min="2" max="2" width="71.140625" customWidth="1"/>
    <col min="3" max="3" width="21.7109375" customWidth="1"/>
  </cols>
  <sheetData>
    <row r="1" spans="1:3" ht="22.5" x14ac:dyDescent="0.3">
      <c r="A1" s="29" t="s">
        <v>405</v>
      </c>
    </row>
    <row r="2" spans="1:3" ht="20.25" thickBot="1" x14ac:dyDescent="0.35">
      <c r="A2" s="30" t="s">
        <v>391</v>
      </c>
    </row>
    <row r="3" spans="1:3" ht="15.75" thickTop="1" x14ac:dyDescent="0.25"/>
    <row r="4" spans="1:3" x14ac:dyDescent="0.25">
      <c r="A4" s="31" t="s">
        <v>392</v>
      </c>
    </row>
    <row r="5" spans="1:3" x14ac:dyDescent="0.25">
      <c r="A5" s="32">
        <v>43369</v>
      </c>
    </row>
    <row r="7" spans="1:3" x14ac:dyDescent="0.25">
      <c r="A7" s="33" t="s">
        <v>393</v>
      </c>
      <c r="B7" s="34" t="str">
        <f ca="1">LEFT(CELL("filename",B7),FIND("]",CELL("filename",B7)))</f>
        <v>https://tetratechinc-my.sharepoint.com/personal/erik_leppo_tetratech_com/Documents/MyDocs_OneDrive/GitHub/BCGcalc/inst/extdata/[MetricNames.xlsx]</v>
      </c>
    </row>
    <row r="8" spans="1:3" x14ac:dyDescent="0.25">
      <c r="A8" s="33" t="s">
        <v>394</v>
      </c>
      <c r="B8" s="34" t="str">
        <f ca="1">MID(CELL("filename",B8),FIND("[",CELL("filename",B8)),(FIND("]",CELL("filename",B8))-FIND("[",CELL("filename",B8)))+1)</f>
        <v>[MetricNames.xlsx]</v>
      </c>
    </row>
    <row r="9" spans="1:3" x14ac:dyDescent="0.25">
      <c r="A9" s="33" t="s">
        <v>395</v>
      </c>
      <c r="B9" s="35" t="str">
        <f ca="1">MID(CELL("filename",B9),FIND("]",CELL("filename",B9))+1,LEN(CELL("filename",B9))-FIND("]",CELL("filename",B9)))</f>
        <v>NOTES</v>
      </c>
    </row>
    <row r="11" spans="1:3" ht="18" thickBot="1" x14ac:dyDescent="0.35">
      <c r="A11" s="36" t="s">
        <v>396</v>
      </c>
    </row>
    <row r="12" spans="1:3" ht="15.75" thickTop="1" x14ac:dyDescent="0.25">
      <c r="A12" t="s">
        <v>406</v>
      </c>
    </row>
    <row r="13" spans="1:3" x14ac:dyDescent="0.25">
      <c r="A13" t="s">
        <v>397</v>
      </c>
    </row>
    <row r="15" spans="1:3" x14ac:dyDescent="0.25">
      <c r="A15" t="s">
        <v>398</v>
      </c>
      <c r="B15" t="s">
        <v>399</v>
      </c>
      <c r="C15" s="37" t="s">
        <v>400</v>
      </c>
    </row>
    <row r="16" spans="1:3" x14ac:dyDescent="0.25">
      <c r="A16" t="s">
        <v>401</v>
      </c>
      <c r="B16" t="s">
        <v>402</v>
      </c>
      <c r="C16" s="38" t="str">
        <f ca="1">HYPERLINK(FileName&amp;A16&amp;"!A1",A16)</f>
        <v>NOTES</v>
      </c>
    </row>
    <row r="17" spans="1:3" x14ac:dyDescent="0.25">
      <c r="A17" t="s">
        <v>403</v>
      </c>
      <c r="B17" t="s">
        <v>404</v>
      </c>
      <c r="C17" s="39" t="str">
        <f ca="1">HYPERLINK(FileName&amp;A17&amp;"!A1",A17)</f>
        <v>MetricMetadata</v>
      </c>
    </row>
  </sheetData>
  <dataValidations count="1">
    <dataValidation type="custom" allowBlank="1" showInputMessage="1" showErrorMessage="1" sqref="B7:B8" xr:uid="{5EF3DC54-5516-4A16-8950-B18AD937A10D}">
      <formula1>""</formula1>
    </dataValidation>
  </dataValidations>
  <hyperlinks>
    <hyperlink ref="A4" r:id="rId1" xr:uid="{FB228F59-1020-4061-AC4D-14560B8C12D4}"/>
  </hyperlinks>
  <pageMargins left="0.7" right="0.7" top="0.75" bottom="0.75" header="0.3" footer="0.3"/>
  <pageSetup scale="91" orientation="portrait" r:id="rId2"/>
  <headerFooter>
    <oddHeader>&amp;C&amp;A</oddHeader>
    <oddFooter>&amp;L&amp;D&amp;CPage &amp;P of &amp;N&amp;R&amp;F</oddFooter>
  </headerFooter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MetricMetadata</vt:lpstr>
      <vt:lpstr>NOTES</vt:lpstr>
      <vt:lpstr>NOTES!FileName</vt:lpstr>
      <vt:lpstr>MetricMetadata!Print_Titles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Leppo, Erik</dc:creator>
  <cp:lastModifiedBy>Leppo, Erik</cp:lastModifiedBy>
  <cp:lastPrinted>2018-09-20T17:38:00Z</cp:lastPrinted>
  <dcterms:created xsi:type="dcterms:W3CDTF">2010-12-03T11:39:13Z</dcterms:created>
  <dcterms:modified xsi:type="dcterms:W3CDTF">2018-11-07T18:36:12Z</dcterms:modified>
</cp:coreProperties>
</file>