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ik.Leppo\Documents\GitHub\BCGcalc\inst\extdata\"/>
    </mc:Choice>
  </mc:AlternateContent>
  <xr:revisionPtr revIDLastSave="0" documentId="13_ncr:1_{B92EEF72-8B0E-442C-B9C5-FA2CC30B08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S" sheetId="1" r:id="rId1"/>
    <sheet name="meta" sheetId="4" r:id="rId2"/>
    <sheet name="Flags" sheetId="2" r:id="rId3"/>
  </sheets>
  <definedNames>
    <definedName name="_xlnm._FilterDatabase" localSheetId="2" hidden="1">Flags!$A$1:$J$565</definedName>
    <definedName name="FileName">NOTES!$B$8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3" i="2" l="1"/>
  <c r="I523" i="2"/>
  <c r="J522" i="2"/>
  <c r="I522" i="2"/>
  <c r="J521" i="2"/>
  <c r="I521" i="2"/>
  <c r="J520" i="2"/>
  <c r="I520" i="2"/>
  <c r="J519" i="2"/>
  <c r="I519" i="2"/>
  <c r="J518" i="2"/>
  <c r="I518" i="2"/>
  <c r="J517" i="2"/>
  <c r="I517" i="2"/>
  <c r="J516" i="2"/>
  <c r="I516" i="2"/>
  <c r="J515" i="2"/>
  <c r="I515" i="2"/>
  <c r="J514" i="2"/>
  <c r="I514" i="2"/>
  <c r="J513" i="2"/>
  <c r="I513" i="2"/>
  <c r="J512" i="2"/>
  <c r="I512" i="2"/>
  <c r="J511" i="2"/>
  <c r="I511" i="2"/>
  <c r="J510" i="2"/>
  <c r="I510" i="2"/>
  <c r="J509" i="2"/>
  <c r="I509" i="2"/>
  <c r="J508" i="2"/>
  <c r="I508" i="2"/>
  <c r="J507" i="2"/>
  <c r="I507" i="2"/>
  <c r="J506" i="2"/>
  <c r="I506" i="2"/>
  <c r="J505" i="2"/>
  <c r="I505" i="2"/>
  <c r="J504" i="2"/>
  <c r="I504" i="2"/>
  <c r="J503" i="2"/>
  <c r="I503" i="2"/>
  <c r="J502" i="2"/>
  <c r="I502" i="2"/>
  <c r="J501" i="2"/>
  <c r="I501" i="2"/>
  <c r="J500" i="2"/>
  <c r="I500" i="2"/>
  <c r="J499" i="2"/>
  <c r="I499" i="2"/>
  <c r="J498" i="2"/>
  <c r="I498" i="2"/>
  <c r="J497" i="2"/>
  <c r="I497" i="2"/>
  <c r="J496" i="2"/>
  <c r="I496" i="2"/>
  <c r="J495" i="2"/>
  <c r="I495" i="2"/>
  <c r="J494" i="2"/>
  <c r="I494" i="2"/>
  <c r="J493" i="2"/>
  <c r="I493" i="2"/>
  <c r="J492" i="2"/>
  <c r="I492" i="2"/>
  <c r="J491" i="2"/>
  <c r="I491" i="2"/>
  <c r="J490" i="2"/>
  <c r="I490" i="2"/>
  <c r="J489" i="2"/>
  <c r="I489" i="2"/>
  <c r="J488" i="2"/>
  <c r="I488" i="2"/>
  <c r="J487" i="2"/>
  <c r="I487" i="2"/>
  <c r="J486" i="2"/>
  <c r="I486" i="2"/>
  <c r="J485" i="2"/>
  <c r="I485" i="2"/>
  <c r="J484" i="2"/>
  <c r="I484" i="2"/>
  <c r="J483" i="2"/>
  <c r="I483" i="2"/>
  <c r="J482" i="2"/>
  <c r="I482" i="2"/>
  <c r="J481" i="2"/>
  <c r="I481" i="2"/>
  <c r="J480" i="2"/>
  <c r="I480" i="2"/>
  <c r="J479" i="2"/>
  <c r="I479" i="2"/>
  <c r="J478" i="2"/>
  <c r="I478" i="2"/>
  <c r="J477" i="2"/>
  <c r="I477" i="2"/>
  <c r="J476" i="2"/>
  <c r="I476" i="2"/>
  <c r="J475" i="2"/>
  <c r="I475" i="2"/>
  <c r="J474" i="2"/>
  <c r="I474" i="2"/>
  <c r="J473" i="2"/>
  <c r="I473" i="2"/>
  <c r="J472" i="2"/>
  <c r="I472" i="2"/>
  <c r="J471" i="2"/>
  <c r="I471" i="2"/>
  <c r="J470" i="2"/>
  <c r="I470" i="2"/>
  <c r="J469" i="2"/>
  <c r="I469" i="2"/>
  <c r="J468" i="2"/>
  <c r="I468" i="2"/>
  <c r="J467" i="2"/>
  <c r="I467" i="2"/>
  <c r="J466" i="2"/>
  <c r="I466" i="2"/>
  <c r="J465" i="2"/>
  <c r="I465" i="2"/>
  <c r="J464" i="2"/>
  <c r="I464" i="2"/>
  <c r="J463" i="2"/>
  <c r="I463" i="2"/>
  <c r="J462" i="2"/>
  <c r="I462" i="2"/>
  <c r="J461" i="2"/>
  <c r="I461" i="2"/>
  <c r="J460" i="2"/>
  <c r="I460" i="2"/>
  <c r="J459" i="2"/>
  <c r="I459" i="2"/>
  <c r="J458" i="2"/>
  <c r="I458" i="2"/>
  <c r="J457" i="2"/>
  <c r="I457" i="2"/>
  <c r="J456" i="2"/>
  <c r="I456" i="2"/>
  <c r="J455" i="2"/>
  <c r="I455" i="2"/>
  <c r="J454" i="2"/>
  <c r="I454" i="2"/>
  <c r="J453" i="2"/>
  <c r="I453" i="2"/>
  <c r="J452" i="2"/>
  <c r="I452" i="2"/>
  <c r="J451" i="2"/>
  <c r="I451" i="2"/>
  <c r="J450" i="2"/>
  <c r="I450" i="2"/>
  <c r="J449" i="2"/>
  <c r="I449" i="2"/>
  <c r="J448" i="2"/>
  <c r="I448" i="2"/>
  <c r="J447" i="2"/>
  <c r="I447" i="2"/>
  <c r="J446" i="2"/>
  <c r="I446" i="2"/>
  <c r="J445" i="2"/>
  <c r="I445" i="2"/>
  <c r="J444" i="2"/>
  <c r="I444" i="2"/>
  <c r="J443" i="2"/>
  <c r="I443" i="2"/>
  <c r="J442" i="2"/>
  <c r="I442" i="2"/>
  <c r="J441" i="2"/>
  <c r="I441" i="2"/>
  <c r="J440" i="2"/>
  <c r="I440" i="2"/>
  <c r="J439" i="2"/>
  <c r="I439" i="2"/>
  <c r="J438" i="2"/>
  <c r="I438" i="2"/>
  <c r="J437" i="2"/>
  <c r="I437" i="2"/>
  <c r="J436" i="2"/>
  <c r="I436" i="2"/>
  <c r="J435" i="2"/>
  <c r="I435" i="2"/>
  <c r="J434" i="2"/>
  <c r="I434" i="2"/>
  <c r="J432" i="2"/>
  <c r="I432" i="2"/>
  <c r="J431" i="2"/>
  <c r="I431" i="2"/>
  <c r="J430" i="2"/>
  <c r="I430" i="2"/>
  <c r="J429" i="2"/>
  <c r="I429" i="2"/>
  <c r="J428" i="2"/>
  <c r="I428" i="2"/>
  <c r="J427" i="2"/>
  <c r="I427" i="2"/>
  <c r="J426" i="2"/>
  <c r="I426" i="2"/>
  <c r="J425" i="2"/>
  <c r="I425" i="2"/>
  <c r="J424" i="2"/>
  <c r="I424" i="2"/>
  <c r="J423" i="2"/>
  <c r="I423" i="2"/>
  <c r="J422" i="2"/>
  <c r="I422" i="2"/>
  <c r="J421" i="2"/>
  <c r="I421" i="2"/>
  <c r="J420" i="2"/>
  <c r="I420" i="2"/>
  <c r="J419" i="2"/>
  <c r="I419" i="2"/>
  <c r="J418" i="2"/>
  <c r="I418" i="2"/>
  <c r="J417" i="2"/>
  <c r="I417" i="2"/>
  <c r="J416" i="2"/>
  <c r="I416" i="2"/>
  <c r="J415" i="2"/>
  <c r="I415" i="2"/>
  <c r="J414" i="2"/>
  <c r="I414" i="2"/>
  <c r="J413" i="2"/>
  <c r="I413" i="2"/>
  <c r="J412" i="2"/>
  <c r="I412" i="2"/>
  <c r="J411" i="2"/>
  <c r="I411" i="2"/>
  <c r="J410" i="2"/>
  <c r="I410" i="2"/>
  <c r="J409" i="2"/>
  <c r="I409" i="2"/>
  <c r="J408" i="2"/>
  <c r="I408" i="2"/>
  <c r="J407" i="2"/>
  <c r="I407" i="2"/>
  <c r="J406" i="2"/>
  <c r="I406" i="2"/>
  <c r="J405" i="2"/>
  <c r="I405" i="2"/>
  <c r="J404" i="2"/>
  <c r="I404" i="2"/>
  <c r="J403" i="2"/>
  <c r="I403" i="2"/>
  <c r="J402" i="2"/>
  <c r="I402" i="2"/>
  <c r="J401" i="2"/>
  <c r="I401" i="2"/>
  <c r="J400" i="2"/>
  <c r="I400" i="2"/>
  <c r="J399" i="2"/>
  <c r="I399" i="2"/>
  <c r="J398" i="2"/>
  <c r="I398" i="2"/>
  <c r="J397" i="2"/>
  <c r="I397" i="2"/>
  <c r="J396" i="2"/>
  <c r="I396" i="2"/>
  <c r="J395" i="2"/>
  <c r="I395" i="2"/>
  <c r="J394" i="2"/>
  <c r="I394" i="2"/>
  <c r="J393" i="2"/>
  <c r="I393" i="2"/>
  <c r="J392" i="2"/>
  <c r="I392" i="2"/>
  <c r="J391" i="2"/>
  <c r="I391" i="2"/>
  <c r="J390" i="2"/>
  <c r="I390" i="2"/>
  <c r="J389" i="2"/>
  <c r="I389" i="2"/>
  <c r="J388" i="2"/>
  <c r="I388" i="2"/>
  <c r="J387" i="2"/>
  <c r="I387" i="2"/>
  <c r="J386" i="2"/>
  <c r="I386" i="2"/>
  <c r="J385" i="2"/>
  <c r="I385" i="2"/>
  <c r="J384" i="2"/>
  <c r="I384" i="2"/>
  <c r="J383" i="2"/>
  <c r="I383" i="2"/>
  <c r="J382" i="2"/>
  <c r="I382" i="2"/>
  <c r="J381" i="2"/>
  <c r="I381" i="2"/>
  <c r="J380" i="2"/>
  <c r="I380" i="2"/>
  <c r="J379" i="2"/>
  <c r="I379" i="2"/>
  <c r="J378" i="2"/>
  <c r="I378" i="2"/>
  <c r="J377" i="2"/>
  <c r="I377" i="2"/>
  <c r="J376" i="2"/>
  <c r="I376" i="2"/>
  <c r="J375" i="2"/>
  <c r="I375" i="2"/>
  <c r="J374" i="2"/>
  <c r="I374" i="2"/>
  <c r="J373" i="2"/>
  <c r="I373" i="2"/>
  <c r="J372" i="2"/>
  <c r="I372" i="2"/>
  <c r="J371" i="2"/>
  <c r="I371" i="2"/>
  <c r="J370" i="2"/>
  <c r="I370" i="2"/>
  <c r="J369" i="2"/>
  <c r="I369" i="2"/>
  <c r="J368" i="2"/>
  <c r="I368" i="2"/>
  <c r="J367" i="2"/>
  <c r="I367" i="2"/>
  <c r="J366" i="2"/>
  <c r="I366" i="2"/>
  <c r="J365" i="2"/>
  <c r="I365" i="2"/>
  <c r="J364" i="2"/>
  <c r="I364" i="2"/>
  <c r="J433" i="2"/>
  <c r="I433" i="2"/>
  <c r="A5" i="1" l="1"/>
  <c r="J333" i="2"/>
  <c r="I333" i="2"/>
  <c r="J332" i="2"/>
  <c r="I332" i="2"/>
  <c r="J331" i="2"/>
  <c r="I331" i="2"/>
  <c r="J330" i="2"/>
  <c r="I330" i="2"/>
  <c r="J329" i="2"/>
  <c r="I329" i="2"/>
  <c r="J328" i="2"/>
  <c r="I328" i="2"/>
  <c r="J327" i="2"/>
  <c r="I327" i="2"/>
  <c r="J326" i="2"/>
  <c r="I326" i="2"/>
  <c r="J325" i="2"/>
  <c r="I325" i="2"/>
  <c r="J324" i="2"/>
  <c r="I324" i="2"/>
  <c r="J323" i="2"/>
  <c r="I323" i="2"/>
  <c r="J322" i="2"/>
  <c r="I322" i="2"/>
  <c r="J321" i="2"/>
  <c r="I321" i="2"/>
  <c r="J320" i="2"/>
  <c r="I320" i="2"/>
  <c r="J319" i="2"/>
  <c r="I319" i="2"/>
  <c r="J318" i="2"/>
  <c r="I318" i="2"/>
  <c r="J317" i="2"/>
  <c r="I317" i="2"/>
  <c r="J316" i="2"/>
  <c r="I316" i="2"/>
  <c r="J315" i="2"/>
  <c r="I315" i="2"/>
  <c r="J307" i="2"/>
  <c r="I307" i="2"/>
  <c r="J306" i="2"/>
  <c r="I306" i="2"/>
  <c r="J314" i="2"/>
  <c r="I314" i="2"/>
  <c r="J313" i="2"/>
  <c r="I313" i="2"/>
  <c r="J312" i="2"/>
  <c r="I312" i="2"/>
  <c r="J311" i="2"/>
  <c r="I311" i="2"/>
  <c r="J310" i="2"/>
  <c r="I310" i="2"/>
  <c r="J309" i="2"/>
  <c r="I309" i="2"/>
  <c r="J308" i="2"/>
  <c r="I308" i="2"/>
  <c r="J305" i="2"/>
  <c r="I305" i="2"/>
  <c r="J304" i="2"/>
  <c r="I304" i="2"/>
  <c r="J303" i="2"/>
  <c r="I303" i="2"/>
  <c r="J302" i="2"/>
  <c r="I302" i="2"/>
  <c r="J301" i="2"/>
  <c r="I301" i="2"/>
  <c r="J300" i="2"/>
  <c r="I300" i="2"/>
  <c r="J299" i="2"/>
  <c r="I299" i="2"/>
  <c r="J298" i="2"/>
  <c r="I298" i="2"/>
  <c r="J297" i="2"/>
  <c r="I297" i="2"/>
  <c r="J296" i="2"/>
  <c r="I296" i="2"/>
  <c r="J295" i="2"/>
  <c r="I295" i="2"/>
  <c r="J294" i="2"/>
  <c r="I294" i="2"/>
  <c r="J293" i="2"/>
  <c r="I293" i="2"/>
  <c r="J292" i="2"/>
  <c r="I292" i="2"/>
  <c r="J291" i="2"/>
  <c r="I291" i="2"/>
  <c r="J290" i="2"/>
  <c r="I290" i="2"/>
  <c r="J289" i="2"/>
  <c r="I289" i="2"/>
  <c r="J288" i="2"/>
  <c r="I288" i="2"/>
  <c r="J287" i="2"/>
  <c r="I287" i="2"/>
  <c r="J278" i="2"/>
  <c r="I278" i="2"/>
  <c r="J277" i="2"/>
  <c r="I277" i="2"/>
  <c r="J286" i="2"/>
  <c r="I286" i="2"/>
  <c r="J285" i="2"/>
  <c r="I285" i="2"/>
  <c r="J284" i="2"/>
  <c r="I284" i="2"/>
  <c r="J283" i="2"/>
  <c r="I283" i="2"/>
  <c r="J282" i="2"/>
  <c r="I282" i="2"/>
  <c r="J281" i="2"/>
  <c r="I281" i="2"/>
  <c r="J280" i="2"/>
  <c r="I280" i="2"/>
  <c r="J279" i="2"/>
  <c r="I279" i="2"/>
  <c r="J276" i="2"/>
  <c r="I276" i="2"/>
  <c r="J275" i="2"/>
  <c r="I275" i="2"/>
  <c r="J274" i="2"/>
  <c r="I274" i="2"/>
  <c r="J273" i="2"/>
  <c r="I273" i="2"/>
  <c r="J272" i="2"/>
  <c r="I272" i="2"/>
  <c r="J271" i="2"/>
  <c r="I271" i="2"/>
  <c r="J270" i="2"/>
  <c r="I270" i="2"/>
  <c r="J269" i="2"/>
  <c r="I269" i="2"/>
  <c r="J268" i="2"/>
  <c r="I268" i="2"/>
  <c r="J267" i="2"/>
  <c r="I267" i="2"/>
  <c r="J266" i="2"/>
  <c r="I266" i="2"/>
  <c r="J265" i="2"/>
  <c r="I265" i="2"/>
  <c r="J264" i="2"/>
  <c r="I264" i="2"/>
  <c r="J263" i="2"/>
  <c r="I263" i="2"/>
  <c r="J262" i="2"/>
  <c r="I262" i="2"/>
  <c r="J261" i="2"/>
  <c r="I261" i="2"/>
  <c r="J260" i="2"/>
  <c r="I260" i="2"/>
  <c r="J259" i="2"/>
  <c r="I259" i="2"/>
  <c r="J258" i="2"/>
  <c r="I258" i="2"/>
  <c r="J257" i="2"/>
  <c r="I257" i="2"/>
  <c r="J249" i="2"/>
  <c r="I249" i="2"/>
  <c r="J248" i="2"/>
  <c r="I248" i="2"/>
  <c r="J256" i="2"/>
  <c r="I256" i="2"/>
  <c r="J255" i="2"/>
  <c r="I255" i="2"/>
  <c r="J254" i="2"/>
  <c r="I254" i="2"/>
  <c r="J253" i="2"/>
  <c r="I253" i="2"/>
  <c r="J252" i="2"/>
  <c r="I252" i="2"/>
  <c r="J251" i="2"/>
  <c r="I251" i="2"/>
  <c r="J250" i="2"/>
  <c r="I250" i="2"/>
  <c r="J247" i="2"/>
  <c r="I247" i="2"/>
  <c r="J246" i="2"/>
  <c r="I246" i="2"/>
  <c r="J245" i="2"/>
  <c r="I245" i="2"/>
  <c r="J244" i="2"/>
  <c r="I244" i="2"/>
  <c r="J243" i="2"/>
  <c r="I243" i="2"/>
  <c r="J242" i="2"/>
  <c r="I242" i="2"/>
  <c r="J241" i="2"/>
  <c r="I241" i="2"/>
  <c r="J240" i="2"/>
  <c r="I240" i="2"/>
  <c r="J239" i="2"/>
  <c r="I239" i="2"/>
  <c r="J238" i="2"/>
  <c r="I238" i="2"/>
  <c r="J237" i="2"/>
  <c r="I237" i="2"/>
  <c r="J236" i="2"/>
  <c r="I236" i="2"/>
  <c r="J235" i="2"/>
  <c r="I235" i="2"/>
  <c r="J234" i="2"/>
  <c r="I234" i="2"/>
  <c r="J233" i="2"/>
  <c r="I233" i="2"/>
  <c r="J232" i="2"/>
  <c r="I232" i="2"/>
  <c r="J231" i="2"/>
  <c r="I231" i="2"/>
  <c r="J230" i="2"/>
  <c r="I230" i="2"/>
  <c r="J229" i="2"/>
  <c r="I229" i="2"/>
  <c r="J221" i="2"/>
  <c r="I221" i="2"/>
  <c r="J220" i="2"/>
  <c r="I220" i="2"/>
  <c r="J228" i="2"/>
  <c r="I228" i="2"/>
  <c r="J227" i="2"/>
  <c r="I227" i="2"/>
  <c r="J226" i="2"/>
  <c r="I226" i="2"/>
  <c r="J225" i="2"/>
  <c r="I225" i="2"/>
  <c r="J224" i="2"/>
  <c r="I224" i="2"/>
  <c r="J223" i="2"/>
  <c r="I223" i="2"/>
  <c r="J222" i="2"/>
  <c r="I222" i="2"/>
  <c r="J219" i="2"/>
  <c r="I219" i="2"/>
  <c r="J218" i="2"/>
  <c r="I218" i="2"/>
  <c r="J217" i="2"/>
  <c r="I217" i="2"/>
  <c r="J216" i="2"/>
  <c r="I216" i="2"/>
  <c r="J215" i="2"/>
  <c r="I215" i="2"/>
  <c r="J214" i="2"/>
  <c r="I214" i="2"/>
  <c r="J213" i="2"/>
  <c r="I213" i="2"/>
  <c r="J212" i="2"/>
  <c r="I212" i="2"/>
  <c r="J211" i="2"/>
  <c r="I211" i="2"/>
  <c r="J210" i="2"/>
  <c r="I210" i="2"/>
  <c r="J209" i="2"/>
  <c r="I209" i="2"/>
  <c r="J208" i="2"/>
  <c r="I208" i="2"/>
  <c r="J207" i="2"/>
  <c r="I207" i="2"/>
  <c r="J206" i="2"/>
  <c r="I206" i="2"/>
  <c r="J205" i="2"/>
  <c r="I205" i="2"/>
  <c r="J204" i="2"/>
  <c r="I204" i="2"/>
  <c r="J203" i="2"/>
  <c r="I203" i="2"/>
  <c r="J202" i="2"/>
  <c r="I202" i="2"/>
  <c r="J201" i="2"/>
  <c r="I201" i="2"/>
  <c r="J192" i="2"/>
  <c r="I192" i="2"/>
  <c r="J191" i="2"/>
  <c r="I191" i="2"/>
  <c r="J200" i="2"/>
  <c r="I200" i="2"/>
  <c r="J199" i="2"/>
  <c r="I199" i="2"/>
  <c r="J198" i="2"/>
  <c r="I198" i="2"/>
  <c r="J197" i="2"/>
  <c r="I197" i="2"/>
  <c r="J196" i="2"/>
  <c r="I196" i="2"/>
  <c r="J195" i="2"/>
  <c r="I195" i="2"/>
  <c r="J194" i="2"/>
  <c r="I194" i="2"/>
  <c r="J193" i="2"/>
  <c r="I193" i="2"/>
  <c r="J190" i="2"/>
  <c r="I190" i="2"/>
  <c r="J189" i="2"/>
  <c r="I189" i="2"/>
  <c r="J188" i="2"/>
  <c r="I188" i="2"/>
  <c r="J187" i="2"/>
  <c r="I187" i="2"/>
  <c r="J186" i="2"/>
  <c r="I186" i="2"/>
  <c r="J185" i="2"/>
  <c r="I185" i="2"/>
  <c r="J184" i="2"/>
  <c r="I184" i="2"/>
  <c r="J183" i="2"/>
  <c r="I183" i="2"/>
  <c r="J182" i="2"/>
  <c r="I182" i="2"/>
  <c r="J181" i="2"/>
  <c r="I181" i="2"/>
  <c r="J180" i="2"/>
  <c r="I180" i="2"/>
  <c r="J179" i="2"/>
  <c r="I179" i="2"/>
  <c r="J178" i="2"/>
  <c r="I178" i="2"/>
  <c r="J177" i="2"/>
  <c r="I177" i="2"/>
  <c r="J176" i="2"/>
  <c r="I176" i="2"/>
  <c r="J175" i="2"/>
  <c r="I175" i="2"/>
  <c r="J174" i="2"/>
  <c r="I174" i="2"/>
  <c r="J173" i="2"/>
  <c r="I173" i="2"/>
  <c r="J172" i="2"/>
  <c r="I172" i="2"/>
  <c r="J171" i="2"/>
  <c r="I171" i="2"/>
  <c r="J163" i="2"/>
  <c r="I163" i="2"/>
  <c r="J162" i="2"/>
  <c r="I162" i="2"/>
  <c r="J170" i="2"/>
  <c r="I170" i="2"/>
  <c r="J169" i="2"/>
  <c r="I169" i="2"/>
  <c r="J168" i="2"/>
  <c r="I168" i="2"/>
  <c r="J167" i="2"/>
  <c r="I167" i="2"/>
  <c r="J166" i="2"/>
  <c r="I166" i="2"/>
  <c r="J165" i="2"/>
  <c r="I165" i="2"/>
  <c r="J164" i="2"/>
  <c r="I164" i="2"/>
  <c r="I136" i="2" l="1"/>
  <c r="J136" i="2"/>
  <c r="I137" i="2"/>
  <c r="J137" i="2"/>
  <c r="J135" i="2"/>
  <c r="J134" i="2"/>
  <c r="J133" i="2"/>
  <c r="I135" i="2"/>
  <c r="I134" i="2"/>
  <c r="I133" i="2"/>
  <c r="J129" i="2"/>
  <c r="J130" i="2"/>
  <c r="J131" i="2"/>
  <c r="J132" i="2"/>
  <c r="I129" i="2"/>
  <c r="I130" i="2"/>
  <c r="I131" i="2"/>
  <c r="I132" i="2"/>
  <c r="I3" i="2" l="1"/>
  <c r="J3" i="2"/>
  <c r="I4" i="2"/>
  <c r="J4" i="2"/>
  <c r="I5" i="2"/>
  <c r="J5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J2" i="2"/>
  <c r="I2" i="2"/>
  <c r="E25" i="2" l="1"/>
  <c r="E35" i="2" s="1"/>
  <c r="E24" i="2"/>
  <c r="E34" i="2" s="1"/>
  <c r="E2" i="2"/>
  <c r="E23" i="2"/>
  <c r="E33" i="2" s="1"/>
  <c r="E22" i="2"/>
  <c r="E32" i="2" s="1"/>
  <c r="B9" i="1" l="1"/>
  <c r="B8" i="1"/>
  <c r="B7" i="1"/>
  <c r="C16" i="1" l="1"/>
  <c r="C17" i="1"/>
  <c r="C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W. Leppo</author>
  </authors>
  <commentList>
    <comment ref="A7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Erik W. Leppo:</t>
        </r>
        <r>
          <rPr>
            <sz val="8"/>
            <color indexed="81"/>
            <rFont val="Tahoma"/>
            <family val="2"/>
          </rPr>
          <t xml:space="preserve">
This is a formula and changes automatically.  This is needed for the hyperlinks below.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Leppo, Erik</author>
  </authors>
  <commentList>
    <comment ref="D1" authorId="0" shapeId="0" xr:uid="{4127065B-6ED5-425C-AB9E-317FFF9AFDE1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R format so == not =</t>
        </r>
      </text>
    </comment>
    <comment ref="I1" authorId="0" shapeId="0" xr:uid="{E7DDAF64-5B62-44F5-9B5C-1C7373610DFE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Deprecated in v2 (2022-11-16)</t>
        </r>
      </text>
    </comment>
    <comment ref="J1" authorId="0" shapeId="0" xr:uid="{E0F94F55-4C33-4724-B493-FACB17D922C7}">
      <text>
        <r>
          <rPr>
            <b/>
            <sz val="9"/>
            <color indexed="81"/>
            <rFont val="Tahoma"/>
            <family val="2"/>
          </rPr>
          <t>Leppo, Erik:</t>
        </r>
        <r>
          <rPr>
            <sz val="9"/>
            <color indexed="81"/>
            <rFont val="Tahoma"/>
            <family val="2"/>
          </rPr>
          <t xml:space="preserve">
Deprecated in v2 (2022-11-16)</t>
        </r>
      </text>
    </comment>
  </commentList>
</comments>
</file>

<file path=xl/sharedStrings.xml><?xml version="1.0" encoding="utf-8"?>
<sst xmlns="http://schemas.openxmlformats.org/spreadsheetml/2006/main" count="3203" uniqueCount="287">
  <si>
    <t>Erik.Leppo@tetratech.com</t>
  </si>
  <si>
    <t>Path &amp; FileName</t>
  </si>
  <si>
    <t>FileName:</t>
  </si>
  <si>
    <t>TabName:</t>
  </si>
  <si>
    <t>Descriptions</t>
  </si>
  <si>
    <t>NOTES</t>
  </si>
  <si>
    <t>Description of Work</t>
  </si>
  <si>
    <t>Worksheet</t>
  </si>
  <si>
    <t>Link</t>
  </si>
  <si>
    <t>Description of work and other worksheets.</t>
  </si>
  <si>
    <t>Index</t>
  </si>
  <si>
    <t>Metric</t>
  </si>
  <si>
    <t>Value</t>
  </si>
  <si>
    <t>Comment</t>
  </si>
  <si>
    <t>ni_total</t>
  </si>
  <si>
    <t>&gt;</t>
  </si>
  <si>
    <t>&lt;</t>
  </si>
  <si>
    <t>&gt;=</t>
  </si>
  <si>
    <t>ni_brackish</t>
  </si>
  <si>
    <t>Symbol</t>
  </si>
  <si>
    <t>BCG Calculation</t>
  </si>
  <si>
    <t>Metric Flags</t>
  </si>
  <si>
    <t>Flags</t>
  </si>
  <si>
    <t>QC checks on metrics.</t>
  </si>
  <si>
    <t>Field</t>
  </si>
  <si>
    <t>Description</t>
  </si>
  <si>
    <t>Index ID</t>
  </si>
  <si>
    <t>metric ID</t>
  </si>
  <si>
    <t>number to use in comparison</t>
  </si>
  <si>
    <t>Any special language.</t>
  </si>
  <si>
    <t>meta</t>
  </si>
  <si>
    <t>Metadata (column names) for data table worksheets.</t>
  </si>
  <si>
    <t>Index_Name</t>
  </si>
  <si>
    <t>ni_Ramello</t>
  </si>
  <si>
    <t>Hi</t>
  </si>
  <si>
    <t>Lo</t>
  </si>
  <si>
    <t>CheckName</t>
  </si>
  <si>
    <t>individuals, Large</t>
  </si>
  <si>
    <t>individuals, small</t>
  </si>
  <si>
    <t>Low density (m2)</t>
  </si>
  <si>
    <t>Low density (ft2)</t>
  </si>
  <si>
    <t>catchment, small</t>
  </si>
  <si>
    <t>catchment, Large</t>
  </si>
  <si>
    <t>surface area, small</t>
  </si>
  <si>
    <t>Ramellogammarus</t>
  </si>
  <si>
    <t>SurfaceArea</t>
  </si>
  <si>
    <t>Area_mi2</t>
  </si>
  <si>
    <t>Density_ft2</t>
  </si>
  <si>
    <t>Density_m2</t>
  </si>
  <si>
    <t>brackish organisms present</t>
  </si>
  <si>
    <t>Metric_Name</t>
  </si>
  <si>
    <t>pi_dom02</t>
  </si>
  <si>
    <t>individuals, dominant 02, Large</t>
  </si>
  <si>
    <t>BCG_MariNW_Bugs500ct</t>
  </si>
  <si>
    <t>HiGrad-LoElev</t>
  </si>
  <si>
    <t>percent flowline slope, high</t>
  </si>
  <si>
    <t>CollMonth</t>
  </si>
  <si>
    <t>index period, early</t>
  </si>
  <si>
    <t>index period, late</t>
  </si>
  <si>
    <t>SfcArea_ft2</t>
  </si>
  <si>
    <t>surface area, small (ft2)</t>
  </si>
  <si>
    <t>individuals, large</t>
  </si>
  <si>
    <t>Subsample_percent</t>
  </si>
  <si>
    <t>proxy for density, high proportion picked</t>
  </si>
  <si>
    <t>low density (organisms/m2)</t>
  </si>
  <si>
    <t>high proportion dominant 02 individs</t>
  </si>
  <si>
    <t>pi_SimBtri</t>
  </si>
  <si>
    <t>disturbance signal, high percent Baetis tricaudatus complex + Simuliidae individs</t>
  </si>
  <si>
    <t>pi_Tromb</t>
  </si>
  <si>
    <t>high percent mite individs</t>
  </si>
  <si>
    <t>pi_JugaFlumi</t>
  </si>
  <si>
    <t>high number of Juga or Fluminicola individs</t>
  </si>
  <si>
    <t>nt_Ephem</t>
  </si>
  <si>
    <t>EPT, missing mayfly taxa</t>
  </si>
  <si>
    <t>nt_Pleco</t>
  </si>
  <si>
    <t>EPT, missing stonefly taxa</t>
  </si>
  <si>
    <t>nt_Trich</t>
  </si>
  <si>
    <t>EPT, missing caddisfly taxa</t>
  </si>
  <si>
    <t>nt_Coleo</t>
  </si>
  <si>
    <t>missing beetle taxa</t>
  </si>
  <si>
    <t>pt_volt_multi</t>
  </si>
  <si>
    <t>disturbance signal, high proportion multivoltine taxa</t>
  </si>
  <si>
    <t>nutrient signal, high proportion collector gatherer and filterer individs</t>
  </si>
  <si>
    <t>pi_Chiro</t>
  </si>
  <si>
    <t>high proportion Chironomidae individs</t>
  </si>
  <si>
    <t>pi_Oligo</t>
  </si>
  <si>
    <t>high proportion Oligochaeta individs</t>
  </si>
  <si>
    <t>pi_CraCaeGam</t>
  </si>
  <si>
    <t>urban signal, high proportion Crangonyx+Caecidotea+Gammarus individs</t>
  </si>
  <si>
    <t>nt_habitat_brac</t>
  </si>
  <si>
    <t>Added BCG_MariNW_Bugs500ct</t>
  </si>
  <si>
    <t>pi_ffg_col_filt</t>
  </si>
  <si>
    <t>Updated metric names to match BioMonTools</t>
  </si>
  <si>
    <t>BioMonTools_MetNam</t>
  </si>
  <si>
    <t>Add BioMonTools_MetNam column</t>
  </si>
  <si>
    <t>Add reminder that Symbol must be in R format</t>
  </si>
  <si>
    <t>==</t>
  </si>
  <si>
    <t>Update new flags from = to ==</t>
  </si>
  <si>
    <t>Update BCG_MariNW_Bugs500ct models</t>
  </si>
  <si>
    <t>QC flags for Biological Condition Gradient models.</t>
  </si>
  <si>
    <r>
      <t xml:space="preserve">math symbols; &gt;, &lt;, &gt;=, &lt;=, ==, or !=
</t>
    </r>
    <r>
      <rPr>
        <b/>
        <sz val="11"/>
        <color theme="1"/>
        <rFont val="Calibri"/>
        <family val="2"/>
        <scheme val="minor"/>
      </rPr>
      <t>Must be in R format</t>
    </r>
  </si>
  <si>
    <t>nt_BCG_attNA</t>
  </si>
  <si>
    <t>missing BCG_Attr assignment</t>
  </si>
  <si>
    <t>HiGrad-HiElev</t>
  </si>
  <si>
    <t>Precip8110Cat</t>
  </si>
  <si>
    <t>low precipitation</t>
  </si>
  <si>
    <t>pi_Odon</t>
  </si>
  <si>
    <t>soft bottom substrate signal, high proportion Odonate individs</t>
  </si>
  <si>
    <t>soft bottom substrate signal, high proportion Corbiculidae + Sphaeriidae individs</t>
  </si>
  <si>
    <t>added 2022-02-11</t>
  </si>
  <si>
    <t>modified 2022-02-11</t>
  </si>
  <si>
    <t>percent flowline slope, very high</t>
  </si>
  <si>
    <t>percent flowline slope, transitional</t>
  </si>
  <si>
    <t>pi_SphaerCorb</t>
  </si>
  <si>
    <t>Updates to MariNW flags.</t>
  </si>
  <si>
    <t>added 2022-03-31</t>
  </si>
  <si>
    <t>percent flowline slope, transitional low</t>
  </si>
  <si>
    <t>added 2022-02-11, region modified 2022-03-31</t>
  </si>
  <si>
    <t>2022-03-31, update region</t>
  </si>
  <si>
    <t>LoGrad-LoElev</t>
  </si>
  <si>
    <t>2022-03-31, update region and value, 2022-09-28 update symbol</t>
  </si>
  <si>
    <t>Update MariNW flag, LowGrad-LoElev, pcSLOPE transitional should be &gt; 0.7 (not less than).</t>
  </si>
  <si>
    <t>Add Therm_ORWA_Bugs500ct</t>
  </si>
  <si>
    <t>Therm_ORWA_Bugs500ct</t>
  </si>
  <si>
    <t>ORWA</t>
  </si>
  <si>
    <t>BCG_PugLowWilVal_500ct</t>
  </si>
  <si>
    <t>BCG_PugLowWilVal_300ct</t>
  </si>
  <si>
    <t>Issue #61, change name of "BCG_PacNW_v1_*" to "BCG_PugLowWilVal_*".</t>
  </si>
  <si>
    <t>INDEX_CLASS</t>
  </si>
  <si>
    <t>Issue #63, Site_Type and Index_Region to INDEX_CLASS</t>
  </si>
  <si>
    <t>Keep old fields so file works with older versions.  Mark as deprecated.</t>
  </si>
  <si>
    <t>SITE_TYPE</t>
  </si>
  <si>
    <t>INDEX_REGION</t>
  </si>
  <si>
    <t>New thermal flags</t>
  </si>
  <si>
    <t>nt_ti_stenocold_cold</t>
  </si>
  <si>
    <t>pt_ti_stenocold_cold</t>
  </si>
  <si>
    <t>nt_ti_warm_stenowarm</t>
  </si>
  <si>
    <t>pt_ti_warm_stenowarm</t>
  </si>
  <si>
    <t>WSAREASQKM</t>
  </si>
  <si>
    <t>watershed size, small (km2)</t>
  </si>
  <si>
    <t>watershed size, large (km2)</t>
  </si>
  <si>
    <t>pcSLOPE to pctSLOPE</t>
  </si>
  <si>
    <t>DrArea_mi2 (2 and 100) to WSAREASQKM (5 and 260)</t>
  </si>
  <si>
    <t>VCold, HiNumColdstenoCold</t>
  </si>
  <si>
    <t>VCold, HiPcTaxaColdstenoCold</t>
  </si>
  <si>
    <t>VWarm, HiNumWarmstenoWarm</t>
  </si>
  <si>
    <t>VWarm, HiPcTaxaWarmstenoWarm</t>
  </si>
  <si>
    <t>Update overlapping CheckNames for Fuzzy Thermal, Issue #72</t>
  </si>
  <si>
    <t>https://github.com/leppott/BCGcalc/issues/72</t>
  </si>
  <si>
    <t>pctSLOPE to pslope_nhd</t>
  </si>
  <si>
    <t>pslope_nhd</t>
  </si>
  <si>
    <t xml:space="preserve">PRECIP8110CAT </t>
  </si>
  <si>
    <t>precip, low</t>
  </si>
  <si>
    <t>Add PRECIP8110CAT for BCG_MariNW_Bugs500ct (all classes)</t>
  </si>
  <si>
    <t>FL_Coral_BCG</t>
  </si>
  <si>
    <t>CREMP_Keys</t>
  </si>
  <si>
    <t>NOT_CREMP_Keys</t>
  </si>
  <si>
    <t>pcol_Acropora</t>
  </si>
  <si>
    <t>Dominant Acroporid stands may indicate good conditions</t>
  </si>
  <si>
    <t>2024-04-11, Used in BCG Level 3</t>
  </si>
  <si>
    <t>Add flags for FL BCG</t>
  </si>
  <si>
    <t>Added flags for GP BCG</t>
  </si>
  <si>
    <t>GP_Fish_BCG</t>
  </si>
  <si>
    <t>Small_47c</t>
  </si>
  <si>
    <t>Large_47c</t>
  </si>
  <si>
    <t>Small_Not_47c</t>
  </si>
  <si>
    <t>Large_Not_47c</t>
  </si>
  <si>
    <t>WsAreaSqKm</t>
  </si>
  <si>
    <t>DrArea_mi2</t>
  </si>
  <si>
    <t>pi_dom01</t>
  </si>
  <si>
    <t>individuals, dominant 01, Large</t>
  </si>
  <si>
    <t>species of conservation concern, present</t>
  </si>
  <si>
    <t>pi_salt</t>
  </si>
  <si>
    <t>salt indicator taxa, present</t>
  </si>
  <si>
    <t>pi_NPL</t>
  </si>
  <si>
    <t>non-parasitic lampreys, present</t>
  </si>
  <si>
    <t>Add "BCG_MariNW_v2_Bugs500ct" and "BCG_ORWA_v1_Bugs500ct"</t>
  </si>
  <si>
    <t>BCG_MariNW_v2_Bugs500ct</t>
  </si>
  <si>
    <t>BCG_ORWA_v1_Bugs500ct</t>
  </si>
  <si>
    <t>Move ni_total flags to top of each index_class</t>
  </si>
  <si>
    <t>pi_scc</t>
  </si>
  <si>
    <t>pi_SCC to pi_scc to match BioMonTools</t>
  </si>
  <si>
    <t>Add BCG GP flags</t>
  </si>
  <si>
    <t>NE_Bugs_BCG</t>
  </si>
  <si>
    <t>CGP_mNRSA</t>
  </si>
  <si>
    <t>individuals, very low</t>
  </si>
  <si>
    <t>target 500</t>
  </si>
  <si>
    <t>individuals, low</t>
  </si>
  <si>
    <t>nt_total</t>
  </si>
  <si>
    <t>total taxa, low</t>
  </si>
  <si>
    <t>individuals dominated by 2 taxa</t>
  </si>
  <si>
    <t>Coleoptera absent</t>
  </si>
  <si>
    <t>Ephemeroptera absent</t>
  </si>
  <si>
    <t>nt_Odon</t>
  </si>
  <si>
    <t>Odonata absent</t>
  </si>
  <si>
    <t>Trichoptera absent</t>
  </si>
  <si>
    <t>pt_NonIns_BCG_att456</t>
  </si>
  <si>
    <t>high proportion of tolerant or non-native non-insect taxa</t>
  </si>
  <si>
    <t>pi_airbreath</t>
  </si>
  <si>
    <t>high proportion of air breather individuals</t>
  </si>
  <si>
    <t>RifRocky_mNRSA</t>
  </si>
  <si>
    <t>WCBP_mNRSA</t>
  </si>
  <si>
    <t>Add flags for Boise BCG, Main_Eckert</t>
  </si>
  <si>
    <t>LBR_Fish_BCG_v1</t>
  </si>
  <si>
    <t>Main_Eckert</t>
  </si>
  <si>
    <t>low number of total individuals</t>
  </si>
  <si>
    <t>low number of total taxa</t>
  </si>
  <si>
    <t>imbalance, dominance by one taxon</t>
  </si>
  <si>
    <t>imbalance, dominance by two taxa</t>
  </si>
  <si>
    <t>LBR_Bugs_BCG_v1</t>
  </si>
  <si>
    <t>Main_BarberPool</t>
  </si>
  <si>
    <t>low total individuals</t>
  </si>
  <si>
    <t>high total individuals</t>
  </si>
  <si>
    <t>pi_BCG_att6t</t>
  </si>
  <si>
    <t>high percentage non-native, tolerant individuals</t>
  </si>
  <si>
    <t>x_Shan_2</t>
  </si>
  <si>
    <t>extremely unbalanced</t>
  </si>
  <si>
    <t>unusually low number of mayfly taxa</t>
  </si>
  <si>
    <t>missing stonefly taxa</t>
  </si>
  <si>
    <t>unusually low number of caddisfly taxa</t>
  </si>
  <si>
    <t>nt_ti_stenocold_cold_cool</t>
  </si>
  <si>
    <t>missing coolwater taxa</t>
  </si>
  <si>
    <t>nt_ti_stenowarm</t>
  </si>
  <si>
    <t>high number of warm stenotherm taxa</t>
  </si>
  <si>
    <t>Main_Middleton</t>
  </si>
  <si>
    <t>Main_NotusParma</t>
  </si>
  <si>
    <t>Main_SoChannel</t>
  </si>
  <si>
    <t>Main_VetGlen</t>
  </si>
  <si>
    <t>Boise BCG, bugs</t>
  </si>
  <si>
    <t>Boise BCG, bugs, add sum_density_m2</t>
  </si>
  <si>
    <t>sum_density_m2</t>
  </si>
  <si>
    <t>low density</t>
  </si>
  <si>
    <t>high density</t>
  </si>
  <si>
    <t>&lt;=</t>
  </si>
  <si>
    <t>Xeric_Multihab</t>
  </si>
  <si>
    <t>imbalanced</t>
  </si>
  <si>
    <t>nt_EPT_volt_semi</t>
  </si>
  <si>
    <t>missing semivoltine EPT taxa</t>
  </si>
  <si>
    <t>nt_ffg_pred_scrap_shred</t>
  </si>
  <si>
    <t>missing taxa from key FFGs</t>
  </si>
  <si>
    <t>lack of cold or cool taxa</t>
  </si>
  <si>
    <t>high number warm stenotherm taxa</t>
  </si>
  <si>
    <t>potential disturbance; high percent Simuliidae and Baetis tricaudatus complex individuals</t>
  </si>
  <si>
    <t>pt_habitat_loti</t>
  </si>
  <si>
    <t>high percent lotic taxa</t>
  </si>
  <si>
    <t>nt_noteworthy</t>
  </si>
  <si>
    <t>more than two noteworthy taxa</t>
  </si>
  <si>
    <t>Xeric_Riffle</t>
  </si>
  <si>
    <t>MountainCold_Multihab</t>
  </si>
  <si>
    <t>unusually low number of taxa</t>
  </si>
  <si>
    <t>imbalanced for this class</t>
  </si>
  <si>
    <t>pi_BCG_att56t</t>
  </si>
  <si>
    <t>presence of highly tolerant individuals</t>
  </si>
  <si>
    <t>unusually high proportion of non-sensitive, non-insect individuals</t>
  </si>
  <si>
    <t>presence of warm stenotherm taxa</t>
  </si>
  <si>
    <t>presence of four or more noteworthy taxa</t>
  </si>
  <si>
    <t>unusually low percent lotic taxa for this class</t>
  </si>
  <si>
    <t>MountainCold_Riffle</t>
  </si>
  <si>
    <t>high highly tolerant (Att56t) individuals for this class</t>
  </si>
  <si>
    <t>unusually low number of semivoltine EPT taxa</t>
  </si>
  <si>
    <t>low number of cold water taxa</t>
  </si>
  <si>
    <t>unusually low number of stonefly taxa</t>
  </si>
  <si>
    <t>presence of more than four noteworthy taxa</t>
  </si>
  <si>
    <t>NBR_Riffle</t>
  </si>
  <si>
    <t>nt_largeriver</t>
  </si>
  <si>
    <t>large river signal</t>
  </si>
  <si>
    <t>two or more noteworthy taxa</t>
  </si>
  <si>
    <t>Foothills_Multihab</t>
  </si>
  <si>
    <t>Foothills_Riffle</t>
  </si>
  <si>
    <t>pt_Chiro</t>
  </si>
  <si>
    <t>unusually high percentage of Chironomidae taxa</t>
  </si>
  <si>
    <t>unusually low number of cold or cool water taxa</t>
  </si>
  <si>
    <t>dom02 version is new, dom01 version exists</t>
  </si>
  <si>
    <t>Lowlands_Riffle</t>
  </si>
  <si>
    <t>missing noteworthy taxa</t>
  </si>
  <si>
    <t>Lowlands_Multihab_HiGrad</t>
  </si>
  <si>
    <t>unusually low number of cold or cool water taxa for this class</t>
  </si>
  <si>
    <t>Lowlands_Multihab_LoGrad</t>
  </si>
  <si>
    <t>unusually high percent lotic taxa for this class</t>
  </si>
  <si>
    <t>very imbalanced for this class</t>
  </si>
  <si>
    <t>more than one warm stenotherm taxa</t>
  </si>
  <si>
    <t>Ben, updates from Jen for ORWA</t>
  </si>
  <si>
    <t>Fix symbols from last update</t>
  </si>
  <si>
    <t>Update ORWA 456 to 456m6t</t>
  </si>
  <si>
    <t>pi_NonInsTrombJuga_BCG_att456m6t</t>
  </si>
  <si>
    <t>pi_dom02_BCG_att456m6t</t>
  </si>
  <si>
    <t>high dominance by two tolerant (Attr 4, 5, 6m, 6t) taxa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</si>
</sst>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Lucida Console"/>
      <family val="3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Aptos Narro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1" fillId="0" borderId="0"/>
  </cellStyleXfs>
  <cellXfs count="64">
    <xf numFmtId="0" fontId="0" fillId="0" borderId="0" xfId="0"/>
    <xf numFmtId="0" fontId="2" fillId="0" borderId="1" xfId="2"/>
    <xf numFmtId="0" fontId="3" fillId="0" borderId="2" xfId="3"/>
    <xf numFmtId="0" fontId="1" fillId="0" borderId="0" xfId="1"/>
    <xf numFmtId="0" fontId="4" fillId="0" borderId="0" xfId="4" applyAlignment="1" applyProtection="1"/>
    <xf numFmtId="0" fontId="5" fillId="0" borderId="0" xfId="0" applyFont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4" fillId="2" borderId="0" xfId="4" applyFill="1" applyAlignment="1" applyProtection="1">
      <alignment horizontal="center"/>
    </xf>
    <xf numFmtId="0" fontId="9" fillId="0" borderId="0" xfId="0" applyFont="1"/>
    <xf numFmtId="0" fontId="4" fillId="3" borderId="0" xfId="4" applyFill="1" applyAlignment="1" applyProtection="1">
      <alignment horizontal="center"/>
    </xf>
    <xf numFmtId="0" fontId="0" fillId="5" borderId="0" xfId="0" applyFill="1"/>
    <xf numFmtId="0" fontId="0" fillId="6" borderId="0" xfId="0" applyFill="1"/>
    <xf numFmtId="0" fontId="4" fillId="4" borderId="0" xfId="4" applyFill="1" applyAlignment="1" applyProtection="1">
      <alignment horizontal="center"/>
    </xf>
    <xf numFmtId="14" fontId="9" fillId="0" borderId="0" xfId="0" applyNumberFormat="1" applyFont="1"/>
    <xf numFmtId="0" fontId="0" fillId="0" borderId="0" xfId="0" applyAlignment="1">
      <alignment wrapText="1"/>
    </xf>
    <xf numFmtId="0" fontId="0" fillId="7" borderId="0" xfId="0" applyFill="1"/>
    <xf numFmtId="0" fontId="9" fillId="4" borderId="0" xfId="0" applyFont="1" applyFill="1"/>
    <xf numFmtId="0" fontId="0" fillId="4" borderId="0" xfId="0" applyFill="1"/>
    <xf numFmtId="0" fontId="0" fillId="0" borderId="0" xfId="0" quotePrefix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4" fillId="5" borderId="0" xfId="0" applyFont="1" applyFill="1"/>
    <xf numFmtId="0" fontId="0" fillId="8" borderId="0" xfId="0" applyFill="1"/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left" vertical="center"/>
    </xf>
    <xf numFmtId="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left" wrapText="1" readingOrder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7" applyAlignment="1">
      <alignment horizontal="left" wrapText="1"/>
    </xf>
    <xf numFmtId="0" fontId="0" fillId="6" borderId="0" xfId="0" applyFill="1" applyAlignment="1">
      <alignment horizontal="left"/>
    </xf>
    <xf numFmtId="0" fontId="18" fillId="5" borderId="0" xfId="0" applyFont="1" applyFill="1" applyAlignment="1">
      <alignment horizontal="left" wrapText="1" readingOrder="1"/>
    </xf>
    <xf numFmtId="0" fontId="19" fillId="5" borderId="0" xfId="0" applyFont="1" applyFill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19" fillId="0" borderId="0" xfId="0" applyFont="1"/>
    <xf numFmtId="0" fontId="18" fillId="6" borderId="0" xfId="0" applyFont="1" applyFill="1" applyAlignment="1">
      <alignment horizontal="left" wrapText="1" readingOrder="1"/>
    </xf>
    <xf numFmtId="0" fontId="0" fillId="6" borderId="0" xfId="0" applyFill="1" applyAlignment="1">
      <alignment horizontal="center"/>
    </xf>
    <xf numFmtId="0" fontId="19" fillId="6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22" fillId="0" borderId="0" xfId="7" applyFont="1" applyAlignment="1">
      <alignment horizontal="left" wrapText="1"/>
    </xf>
    <xf numFmtId="0" fontId="0" fillId="5" borderId="0" xfId="0" applyFill="1" applyAlignment="1">
      <alignment vertical="center"/>
    </xf>
    <xf numFmtId="0" fontId="15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8" fillId="0" borderId="0" xfId="0" applyFont="1" applyAlignment="1">
      <alignment horizontal="left" vertical="center" wrapText="1" readingOrder="1"/>
    </xf>
    <xf numFmtId="2" fontId="0" fillId="0" borderId="0" xfId="0" applyNumberFormat="1" applyAlignment="1">
      <alignment horizontal="center" vertical="center"/>
    </xf>
    <xf numFmtId="0" fontId="23" fillId="5" borderId="0" xfId="0" applyFont="1" applyFill="1" applyAlignment="1">
      <alignment horizontal="left" vertical="center" wrapText="1" readingOrder="1"/>
    </xf>
    <xf numFmtId="0" fontId="19" fillId="5" borderId="0" xfId="0" applyFont="1" applyFill="1" applyAlignment="1">
      <alignment horizontal="center"/>
    </xf>
    <xf numFmtId="0" fontId="23" fillId="0" borderId="0" xfId="0" applyFont="1" applyAlignment="1">
      <alignment horizontal="left" vertical="center" wrapText="1" readingOrder="1"/>
    </xf>
    <xf numFmtId="0" fontId="19" fillId="0" borderId="0" xfId="0" applyFont="1" applyAlignment="1">
      <alignment horizontal="center"/>
    </xf>
    <xf numFmtId="0" fontId="21" fillId="0" borderId="0" xfId="7" applyAlignment="1">
      <alignment horizontal="left" vertical="center" wrapText="1"/>
    </xf>
    <xf numFmtId="0" fontId="16" fillId="9" borderId="0" xfId="5"/>
    <xf numFmtId="0" fontId="17" fillId="10" borderId="0" xfId="6"/>
    <xf numFmtId="0" fontId="0" fillId="0" borderId="0" xfId="0" quotePrefix="1" applyAlignment="1">
      <alignment horizontal="center" vertical="center"/>
    </xf>
  </cellXfs>
  <cellStyles count="8">
    <cellStyle name="Bad" xfId="6" builtinId="27"/>
    <cellStyle name="Good" xfId="5" builtinId="26"/>
    <cellStyle name="Heading 1" xfId="2" builtinId="16"/>
    <cellStyle name="Heading 2" xfId="3" builtinId="17"/>
    <cellStyle name="Hyperlink" xfId="4" builtinId="8"/>
    <cellStyle name="Normal" xfId="0" builtinId="0"/>
    <cellStyle name="Normal_SpCorr" xfId="7" xr:uid="{990E98AA-77C4-4E24-BA1A-407362A1E1AF}"/>
    <cellStyle name="Title" xfId="1" builtinId="1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5:C18" totalsRowShown="0">
  <autoFilter ref="A15:C18" xr:uid="{00000000-0009-0000-0100-000001000000}"/>
  <tableColumns count="3">
    <tableColumn id="1" xr3:uid="{00000000-0010-0000-0000-000001000000}" name="Worksheet"/>
    <tableColumn id="2" xr3:uid="{00000000-0010-0000-0000-000002000000}" name="Descriptions"/>
    <tableColumn id="3" xr3:uid="{00000000-0010-0000-0000-000003000000}" name="Link" dataDxfId="8">
      <calculatedColumnFormula>HYPERLINK(FileName&amp;A16&amp;"!A1",A16)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ithub.com/leppott/BCGcalc/issues/72" TargetMode="External"/><Relationship Id="rId1" Type="http://schemas.openxmlformats.org/officeDocument/2006/relationships/hyperlink" Target="mailto:Erik.Leppo@tetratech.com" TargetMode="External"/><Relationship Id="rId6" Type="http://schemas.openxmlformats.org/officeDocument/2006/relationships/comments" Target="../comments1.xml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_Notes">
    <tabColor theme="1" tint="0.499984740745262"/>
  </sheetPr>
  <dimension ref="A1:C53"/>
  <sheetViews>
    <sheetView tabSelected="1" zoomScaleNormal="100" workbookViewId="0">
      <pane ySplit="5" topLeftCell="A41" activePane="bottomLeft" state="frozen"/>
      <selection pane="bottomLeft" activeCell="B54" sqref="B54"/>
    </sheetView>
  </sheetViews>
  <sheetFormatPr defaultRowHeight="15" x14ac:dyDescent="0.25"/>
  <cols>
    <col min="1" max="1" width="15.28515625" customWidth="1"/>
    <col min="2" max="2" width="71.140625" customWidth="1"/>
    <col min="3" max="3" width="12.7109375" customWidth="1"/>
  </cols>
  <sheetData>
    <row r="1" spans="1:3" ht="22.5" x14ac:dyDescent="0.3">
      <c r="A1" s="3" t="s">
        <v>20</v>
      </c>
    </row>
    <row r="2" spans="1:3" ht="20.25" thickBot="1" x14ac:dyDescent="0.35">
      <c r="A2" s="1" t="s">
        <v>21</v>
      </c>
    </row>
    <row r="3" spans="1:3" ht="15.75" thickTop="1" x14ac:dyDescent="0.25"/>
    <row r="4" spans="1:3" x14ac:dyDescent="0.25">
      <c r="A4" s="4" t="s">
        <v>0</v>
      </c>
    </row>
    <row r="5" spans="1:3" x14ac:dyDescent="0.25">
      <c r="A5" s="15">
        <f>MAX(A22:A574)</f>
        <v>46210</v>
      </c>
    </row>
    <row r="7" spans="1:3" x14ac:dyDescent="0.25">
      <c r="A7" s="5" t="s">
        <v>1</v>
      </c>
      <c r="B7" s="6" t="str">
        <f ca="1">LEFT(CELL("filename",B7),FIND("]",CELL("filename",B7)))</f>
        <v>C:\Users\Erik.Leppo\Documents\GitHub\BCGcalc\inst\extdata\[MetricFlags.xlsx]</v>
      </c>
    </row>
    <row r="8" spans="1:3" x14ac:dyDescent="0.25">
      <c r="A8" s="5" t="s">
        <v>2</v>
      </c>
      <c r="B8" s="6" t="str">
        <f ca="1">MID(CELL("filename",B8),FIND("[",CELL("filename",B8)),(FIND("]",CELL("filename",B8))-FIND("[",CELL("filename",B8)))+1)</f>
        <v>[MetricFlags.xlsx]</v>
      </c>
    </row>
    <row r="9" spans="1:3" x14ac:dyDescent="0.25">
      <c r="A9" s="5" t="s">
        <v>3</v>
      </c>
      <c r="B9" s="7" t="str">
        <f ca="1">MID(CELL("filename",B9),FIND("]",CELL("filename",B9))+1,LEN(CELL("filename",B9))-FIND("]",CELL("filename",B9)))</f>
        <v>NOTES</v>
      </c>
    </row>
    <row r="11" spans="1:3" ht="18" thickBot="1" x14ac:dyDescent="0.35">
      <c r="A11" s="2" t="s">
        <v>6</v>
      </c>
    </row>
    <row r="12" spans="1:3" ht="15.75" thickTop="1" x14ac:dyDescent="0.25">
      <c r="A12" t="s">
        <v>99</v>
      </c>
    </row>
    <row r="15" spans="1:3" x14ac:dyDescent="0.25">
      <c r="A15" t="s">
        <v>7</v>
      </c>
      <c r="B15" t="s">
        <v>4</v>
      </c>
      <c r="C15" s="8" t="s">
        <v>8</v>
      </c>
    </row>
    <row r="16" spans="1:3" x14ac:dyDescent="0.25">
      <c r="A16" t="s">
        <v>5</v>
      </c>
      <c r="B16" t="s">
        <v>9</v>
      </c>
      <c r="C16" s="9" t="str">
        <f ca="1">HYPERLINK(FileName&amp;A16&amp;"!A1",A16)</f>
        <v>NOTES</v>
      </c>
    </row>
    <row r="17" spans="1:3" x14ac:dyDescent="0.25">
      <c r="A17" t="s">
        <v>30</v>
      </c>
      <c r="B17" t="s">
        <v>31</v>
      </c>
      <c r="C17" s="14" t="str">
        <f ca="1">HYPERLINK(FileName&amp;A17&amp;"!A1",A17)</f>
        <v>meta</v>
      </c>
    </row>
    <row r="18" spans="1:3" x14ac:dyDescent="0.25">
      <c r="A18" t="s">
        <v>22</v>
      </c>
      <c r="B18" t="s">
        <v>23</v>
      </c>
      <c r="C18" s="11" t="str">
        <f ca="1">HYPERLINK(FileName&amp;A18&amp;"!A1",A18)</f>
        <v>Flags</v>
      </c>
    </row>
    <row r="22" spans="1:3" x14ac:dyDescent="0.25">
      <c r="A22" s="15">
        <v>44531</v>
      </c>
      <c r="B22" t="s">
        <v>90</v>
      </c>
    </row>
    <row r="23" spans="1:3" x14ac:dyDescent="0.25">
      <c r="A23" s="15">
        <v>44532</v>
      </c>
      <c r="B23" t="s">
        <v>92</v>
      </c>
    </row>
    <row r="24" spans="1:3" x14ac:dyDescent="0.25">
      <c r="B24" t="s">
        <v>94</v>
      </c>
    </row>
    <row r="25" spans="1:3" x14ac:dyDescent="0.25">
      <c r="B25" t="s">
        <v>95</v>
      </c>
    </row>
    <row r="26" spans="1:3" x14ac:dyDescent="0.25">
      <c r="B26" t="s">
        <v>97</v>
      </c>
    </row>
    <row r="27" spans="1:3" x14ac:dyDescent="0.25">
      <c r="A27" s="15">
        <v>44603</v>
      </c>
      <c r="B27" t="s">
        <v>98</v>
      </c>
    </row>
    <row r="28" spans="1:3" x14ac:dyDescent="0.25">
      <c r="A28" s="15">
        <v>44651</v>
      </c>
      <c r="B28" t="s">
        <v>114</v>
      </c>
    </row>
    <row r="29" spans="1:3" x14ac:dyDescent="0.25">
      <c r="A29" s="15">
        <v>44832</v>
      </c>
      <c r="B29" t="s">
        <v>121</v>
      </c>
    </row>
    <row r="30" spans="1:3" x14ac:dyDescent="0.25">
      <c r="A30" s="15">
        <v>44845</v>
      </c>
      <c r="B30" t="s">
        <v>122</v>
      </c>
    </row>
    <row r="31" spans="1:3" x14ac:dyDescent="0.25">
      <c r="A31" s="15">
        <v>44866</v>
      </c>
      <c r="B31" t="s">
        <v>127</v>
      </c>
    </row>
    <row r="32" spans="1:3" x14ac:dyDescent="0.25">
      <c r="A32" s="15">
        <v>44881</v>
      </c>
      <c r="B32" t="s">
        <v>129</v>
      </c>
    </row>
    <row r="33" spans="1:2" x14ac:dyDescent="0.25">
      <c r="A33" s="15">
        <v>44882</v>
      </c>
      <c r="B33" t="s">
        <v>130</v>
      </c>
    </row>
    <row r="34" spans="1:2" x14ac:dyDescent="0.25">
      <c r="A34" s="15">
        <v>45082</v>
      </c>
      <c r="B34" t="s">
        <v>133</v>
      </c>
    </row>
    <row r="35" spans="1:2" x14ac:dyDescent="0.25">
      <c r="A35" s="15">
        <v>45082</v>
      </c>
      <c r="B35" t="s">
        <v>141</v>
      </c>
    </row>
    <row r="36" spans="1:2" x14ac:dyDescent="0.25">
      <c r="B36" t="s">
        <v>142</v>
      </c>
    </row>
    <row r="37" spans="1:2" x14ac:dyDescent="0.25">
      <c r="B37" t="s">
        <v>147</v>
      </c>
    </row>
    <row r="38" spans="1:2" x14ac:dyDescent="0.25">
      <c r="B38" s="4" t="s">
        <v>148</v>
      </c>
    </row>
    <row r="39" spans="1:2" x14ac:dyDescent="0.25">
      <c r="A39" s="15">
        <v>45083</v>
      </c>
      <c r="B39" t="s">
        <v>149</v>
      </c>
    </row>
    <row r="40" spans="1:2" x14ac:dyDescent="0.25">
      <c r="B40" t="s">
        <v>153</v>
      </c>
    </row>
    <row r="41" spans="1:2" x14ac:dyDescent="0.25">
      <c r="A41" s="15">
        <v>45393</v>
      </c>
      <c r="B41" t="s">
        <v>160</v>
      </c>
    </row>
    <row r="42" spans="1:2" x14ac:dyDescent="0.25">
      <c r="A42" s="15">
        <v>45510</v>
      </c>
      <c r="B42" t="s">
        <v>161</v>
      </c>
    </row>
    <row r="43" spans="1:2" x14ac:dyDescent="0.25">
      <c r="A43" s="15">
        <v>45695</v>
      </c>
      <c r="B43" t="s">
        <v>176</v>
      </c>
    </row>
    <row r="44" spans="1:2" x14ac:dyDescent="0.25">
      <c r="B44" t="s">
        <v>179</v>
      </c>
    </row>
    <row r="45" spans="1:2" x14ac:dyDescent="0.25">
      <c r="A45" s="15">
        <v>45820</v>
      </c>
      <c r="B45" t="s">
        <v>181</v>
      </c>
    </row>
    <row r="46" spans="1:2" x14ac:dyDescent="0.25">
      <c r="A46" s="22"/>
      <c r="B46" t="s">
        <v>182</v>
      </c>
    </row>
    <row r="47" spans="1:2" x14ac:dyDescent="0.25">
      <c r="A47" s="15">
        <v>46017</v>
      </c>
      <c r="B47" t="s">
        <v>202</v>
      </c>
    </row>
    <row r="48" spans="1:2" x14ac:dyDescent="0.25">
      <c r="A48" s="15">
        <v>46160</v>
      </c>
      <c r="B48" t="s">
        <v>228</v>
      </c>
    </row>
    <row r="49" spans="1:2" x14ac:dyDescent="0.25">
      <c r="A49" s="15">
        <v>46161</v>
      </c>
      <c r="B49" t="s">
        <v>229</v>
      </c>
    </row>
    <row r="50" spans="1:2" x14ac:dyDescent="0.25">
      <c r="A50" s="15">
        <v>46182</v>
      </c>
      <c r="B50" t="s">
        <v>124</v>
      </c>
    </row>
    <row r="51" spans="1:2" x14ac:dyDescent="0.25">
      <c r="A51" s="15">
        <v>46196</v>
      </c>
      <c r="B51" t="s">
        <v>281</v>
      </c>
    </row>
    <row r="52" spans="1:2" x14ac:dyDescent="0.25">
      <c r="A52" s="15">
        <v>46209</v>
      </c>
      <c r="B52" t="s">
        <v>282</v>
      </c>
    </row>
    <row r="53" spans="1:2" x14ac:dyDescent="0.25">
      <c r="A53" s="15">
        <v>46210</v>
      </c>
      <c r="B53" t="s">
        <v>283</v>
      </c>
    </row>
  </sheetData>
  <dataValidations count="1">
    <dataValidation type="custom" allowBlank="1" showInputMessage="1" showErrorMessage="1" sqref="B7:B8" xr:uid="{00000000-0002-0000-0000-000000000000}">
      <formula1>""</formula1>
    </dataValidation>
  </dataValidations>
  <hyperlinks>
    <hyperlink ref="A4" r:id="rId1" xr:uid="{00000000-0004-0000-0000-000000000000}"/>
    <hyperlink ref="B38" r:id="rId2" xr:uid="{CDCB8A51-17BD-4C70-BB6F-633542E37113}"/>
  </hyperlinks>
  <pageMargins left="0.7" right="0.7" top="0.75" bottom="0.75" header="0.3" footer="0.3"/>
  <pageSetup scale="91" orientation="portrait" r:id="rId3"/>
  <headerFooter>
    <oddHeader>&amp;C&amp;A</oddHeader>
    <oddFooter>&amp;L&amp;D&amp;CPage &amp;P of &amp;N&amp;R&amp;F</oddFooter>
  </headerFooter>
  <legacyDrawing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C6"/>
  <sheetViews>
    <sheetView workbookViewId="0">
      <pane ySplit="1" topLeftCell="A2" activePane="bottomLeft" state="frozen"/>
      <selection pane="bottomLeft" activeCell="C13" sqref="C13"/>
    </sheetView>
  </sheetViews>
  <sheetFormatPr defaultRowHeight="15" x14ac:dyDescent="0.25"/>
  <cols>
    <col min="1" max="1" width="10.85546875" bestFit="1" customWidth="1"/>
    <col min="2" max="2" width="13.7109375" customWidth="1"/>
    <col min="3" max="3" width="32.5703125" bestFit="1" customWidth="1"/>
  </cols>
  <sheetData>
    <row r="1" spans="1:3" x14ac:dyDescent="0.25">
      <c r="A1" s="10" t="s">
        <v>7</v>
      </c>
      <c r="B1" s="10" t="s">
        <v>24</v>
      </c>
      <c r="C1" s="10" t="s">
        <v>25</v>
      </c>
    </row>
    <row r="2" spans="1:3" x14ac:dyDescent="0.25">
      <c r="A2" t="s">
        <v>22</v>
      </c>
      <c r="B2" t="s">
        <v>10</v>
      </c>
      <c r="C2" t="s">
        <v>26</v>
      </c>
    </row>
    <row r="3" spans="1:3" x14ac:dyDescent="0.25">
      <c r="A3" t="s">
        <v>22</v>
      </c>
      <c r="B3" t="s">
        <v>11</v>
      </c>
      <c r="C3" t="s">
        <v>27</v>
      </c>
    </row>
    <row r="4" spans="1:3" ht="30" x14ac:dyDescent="0.25">
      <c r="A4" t="s">
        <v>22</v>
      </c>
      <c r="B4" t="s">
        <v>19</v>
      </c>
      <c r="C4" s="16" t="s">
        <v>100</v>
      </c>
    </row>
    <row r="5" spans="1:3" x14ac:dyDescent="0.25">
      <c r="A5" t="s">
        <v>22</v>
      </c>
      <c r="B5" t="s">
        <v>12</v>
      </c>
      <c r="C5" t="s">
        <v>28</v>
      </c>
    </row>
    <row r="6" spans="1:3" x14ac:dyDescent="0.25">
      <c r="A6" t="s">
        <v>22</v>
      </c>
      <c r="B6" t="s">
        <v>13</v>
      </c>
      <c r="C6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 filterMode="1">
    <tabColor rgb="FF92D050"/>
  </sheetPr>
  <dimension ref="A1:J565"/>
  <sheetViews>
    <sheetView workbookViewId="0">
      <pane ySplit="1" topLeftCell="A460" activePane="bottomLeft" state="frozen"/>
      <selection pane="bottomLeft" activeCell="F566" sqref="F566"/>
    </sheetView>
  </sheetViews>
  <sheetFormatPr defaultRowHeight="15" x14ac:dyDescent="0.25"/>
  <cols>
    <col min="1" max="1" width="25.42578125" customWidth="1"/>
    <col min="2" max="2" width="16.140625" customWidth="1"/>
    <col min="3" max="3" width="31.85546875" customWidth="1"/>
    <col min="6" max="6" width="47" customWidth="1"/>
    <col min="7" max="7" width="24.28515625" bestFit="1" customWidth="1"/>
    <col min="8" max="8" width="58.42578125" bestFit="1" customWidth="1"/>
    <col min="9" max="10" width="17.42578125" bestFit="1" customWidth="1"/>
  </cols>
  <sheetData>
    <row r="1" spans="1:10" x14ac:dyDescent="0.25">
      <c r="A1" s="10" t="s">
        <v>32</v>
      </c>
      <c r="B1" s="10" t="s">
        <v>128</v>
      </c>
      <c r="C1" s="10" t="s">
        <v>50</v>
      </c>
      <c r="D1" s="10" t="s">
        <v>19</v>
      </c>
      <c r="E1" s="10" t="s">
        <v>12</v>
      </c>
      <c r="F1" s="10" t="s">
        <v>36</v>
      </c>
      <c r="G1" s="10" t="s">
        <v>93</v>
      </c>
      <c r="H1" s="10" t="s">
        <v>13</v>
      </c>
      <c r="I1" s="18" t="s">
        <v>131</v>
      </c>
      <c r="J1" s="18" t="s">
        <v>132</v>
      </c>
    </row>
    <row r="2" spans="1:10" hidden="1" x14ac:dyDescent="0.25">
      <c r="A2" t="s">
        <v>125</v>
      </c>
      <c r="B2" s="12" t="s">
        <v>34</v>
      </c>
      <c r="C2" t="s">
        <v>14</v>
      </c>
      <c r="D2" s="8" t="s">
        <v>15</v>
      </c>
      <c r="E2">
        <f>500*1.2</f>
        <v>600</v>
      </c>
      <c r="F2" t="s">
        <v>37</v>
      </c>
      <c r="G2" t="b">
        <v>1</v>
      </c>
      <c r="I2" s="19" t="str">
        <f>B2</f>
        <v>Hi</v>
      </c>
      <c r="J2" s="19" t="str">
        <f>B2</f>
        <v>Hi</v>
      </c>
    </row>
    <row r="3" spans="1:10" hidden="1" x14ac:dyDescent="0.25">
      <c r="A3" t="s">
        <v>125</v>
      </c>
      <c r="B3" s="12" t="s">
        <v>34</v>
      </c>
      <c r="C3" t="s">
        <v>14</v>
      </c>
      <c r="D3" s="8" t="s">
        <v>16</v>
      </c>
      <c r="E3">
        <v>450</v>
      </c>
      <c r="F3" t="s">
        <v>38</v>
      </c>
      <c r="G3" t="b">
        <v>1</v>
      </c>
      <c r="I3" s="19" t="str">
        <f t="shared" ref="I3:I66" si="0">B3</f>
        <v>Hi</v>
      </c>
      <c r="J3" s="19" t="str">
        <f t="shared" ref="J3:J66" si="1">B3</f>
        <v>Hi</v>
      </c>
    </row>
    <row r="4" spans="1:10" hidden="1" x14ac:dyDescent="0.25">
      <c r="A4" t="s">
        <v>125</v>
      </c>
      <c r="B4" s="12" t="s">
        <v>34</v>
      </c>
      <c r="C4" t="s">
        <v>48</v>
      </c>
      <c r="D4" s="8" t="s">
        <v>16</v>
      </c>
      <c r="E4">
        <v>500</v>
      </c>
      <c r="F4" t="s">
        <v>39</v>
      </c>
      <c r="G4" t="b">
        <v>0</v>
      </c>
      <c r="I4" s="19" t="str">
        <f t="shared" si="0"/>
        <v>Hi</v>
      </c>
      <c r="J4" s="19" t="str">
        <f t="shared" si="1"/>
        <v>Hi</v>
      </c>
    </row>
    <row r="5" spans="1:10" hidden="1" x14ac:dyDescent="0.25">
      <c r="A5" t="s">
        <v>125</v>
      </c>
      <c r="B5" s="12" t="s">
        <v>34</v>
      </c>
      <c r="C5" t="s">
        <v>47</v>
      </c>
      <c r="D5" s="8" t="s">
        <v>16</v>
      </c>
      <c r="E5">
        <v>47</v>
      </c>
      <c r="F5" t="s">
        <v>40</v>
      </c>
      <c r="G5" t="b">
        <v>0</v>
      </c>
      <c r="I5" s="19" t="str">
        <f t="shared" si="0"/>
        <v>Hi</v>
      </c>
      <c r="J5" s="19" t="str">
        <f t="shared" si="1"/>
        <v>Hi</v>
      </c>
    </row>
    <row r="6" spans="1:10" hidden="1" x14ac:dyDescent="0.25">
      <c r="A6" t="s">
        <v>125</v>
      </c>
      <c r="B6" s="12" t="s">
        <v>34</v>
      </c>
      <c r="C6" t="s">
        <v>46</v>
      </c>
      <c r="D6" s="8" t="s">
        <v>16</v>
      </c>
      <c r="E6">
        <v>2</v>
      </c>
      <c r="F6" t="s">
        <v>41</v>
      </c>
      <c r="G6" t="b">
        <v>0</v>
      </c>
      <c r="I6" s="19" t="str">
        <f t="shared" si="0"/>
        <v>Hi</v>
      </c>
      <c r="J6" s="19" t="str">
        <f t="shared" si="1"/>
        <v>Hi</v>
      </c>
    </row>
    <row r="7" spans="1:10" hidden="1" x14ac:dyDescent="0.25">
      <c r="A7" t="s">
        <v>125</v>
      </c>
      <c r="B7" s="12" t="s">
        <v>34</v>
      </c>
      <c r="C7" t="s">
        <v>46</v>
      </c>
      <c r="D7" s="8" t="s">
        <v>15</v>
      </c>
      <c r="E7">
        <v>100</v>
      </c>
      <c r="F7" t="s">
        <v>42</v>
      </c>
      <c r="G7" t="b">
        <v>0</v>
      </c>
      <c r="I7" s="19" t="str">
        <f t="shared" si="0"/>
        <v>Hi</v>
      </c>
      <c r="J7" s="19" t="str">
        <f t="shared" si="1"/>
        <v>Hi</v>
      </c>
    </row>
    <row r="8" spans="1:10" hidden="1" x14ac:dyDescent="0.25">
      <c r="A8" t="s">
        <v>125</v>
      </c>
      <c r="B8" s="12" t="s">
        <v>34</v>
      </c>
      <c r="C8" t="s">
        <v>45</v>
      </c>
      <c r="D8" s="8" t="s">
        <v>16</v>
      </c>
      <c r="E8">
        <v>8</v>
      </c>
      <c r="F8" t="s">
        <v>43</v>
      </c>
      <c r="G8" t="b">
        <v>0</v>
      </c>
      <c r="I8" s="19" t="str">
        <f t="shared" si="0"/>
        <v>Hi</v>
      </c>
      <c r="J8" s="19" t="str">
        <f t="shared" si="1"/>
        <v>Hi</v>
      </c>
    </row>
    <row r="9" spans="1:10" hidden="1" x14ac:dyDescent="0.25">
      <c r="A9" t="s">
        <v>125</v>
      </c>
      <c r="B9" s="12" t="s">
        <v>34</v>
      </c>
      <c r="C9" t="s">
        <v>18</v>
      </c>
      <c r="D9" s="8" t="s">
        <v>15</v>
      </c>
      <c r="E9">
        <v>0</v>
      </c>
      <c r="F9" t="s">
        <v>49</v>
      </c>
      <c r="G9" t="b">
        <v>1</v>
      </c>
      <c r="I9" s="19" t="str">
        <f t="shared" si="0"/>
        <v>Hi</v>
      </c>
      <c r="J9" s="19" t="str">
        <f t="shared" si="1"/>
        <v>Hi</v>
      </c>
    </row>
    <row r="10" spans="1:10" hidden="1" x14ac:dyDescent="0.25">
      <c r="A10" t="s">
        <v>125</v>
      </c>
      <c r="B10" s="12" t="s">
        <v>34</v>
      </c>
      <c r="C10" t="s">
        <v>33</v>
      </c>
      <c r="D10" s="8" t="s">
        <v>17</v>
      </c>
      <c r="E10">
        <v>10</v>
      </c>
      <c r="F10" t="s">
        <v>44</v>
      </c>
      <c r="G10" t="b">
        <v>1</v>
      </c>
      <c r="I10" s="19" t="str">
        <f t="shared" si="0"/>
        <v>Hi</v>
      </c>
      <c r="J10" s="19" t="str">
        <f t="shared" si="1"/>
        <v>Hi</v>
      </c>
    </row>
    <row r="11" spans="1:10" hidden="1" x14ac:dyDescent="0.25">
      <c r="A11" t="s">
        <v>125</v>
      </c>
      <c r="B11" s="12" t="s">
        <v>34</v>
      </c>
      <c r="C11" t="s">
        <v>51</v>
      </c>
      <c r="D11" s="8" t="s">
        <v>17</v>
      </c>
      <c r="E11">
        <v>50</v>
      </c>
      <c r="F11" t="s">
        <v>52</v>
      </c>
      <c r="G11" t="b">
        <v>1</v>
      </c>
      <c r="I11" s="19" t="str">
        <f t="shared" si="0"/>
        <v>Hi</v>
      </c>
      <c r="J11" s="19" t="str">
        <f t="shared" si="1"/>
        <v>Hi</v>
      </c>
    </row>
    <row r="12" spans="1:10" hidden="1" x14ac:dyDescent="0.25">
      <c r="A12" t="s">
        <v>125</v>
      </c>
      <c r="B12" t="s">
        <v>35</v>
      </c>
      <c r="C12" t="s">
        <v>14</v>
      </c>
      <c r="D12" s="8" t="s">
        <v>15</v>
      </c>
      <c r="E12">
        <v>600</v>
      </c>
      <c r="F12" t="s">
        <v>37</v>
      </c>
      <c r="G12" t="b">
        <v>1</v>
      </c>
      <c r="I12" s="19" t="str">
        <f t="shared" si="0"/>
        <v>Lo</v>
      </c>
      <c r="J12" s="19" t="str">
        <f t="shared" si="1"/>
        <v>Lo</v>
      </c>
    </row>
    <row r="13" spans="1:10" hidden="1" x14ac:dyDescent="0.25">
      <c r="A13" t="s">
        <v>125</v>
      </c>
      <c r="B13" t="s">
        <v>35</v>
      </c>
      <c r="C13" t="s">
        <v>14</v>
      </c>
      <c r="D13" s="8" t="s">
        <v>16</v>
      </c>
      <c r="E13">
        <v>450</v>
      </c>
      <c r="F13" t="s">
        <v>38</v>
      </c>
      <c r="G13" t="b">
        <v>1</v>
      </c>
      <c r="I13" s="19" t="str">
        <f t="shared" si="0"/>
        <v>Lo</v>
      </c>
      <c r="J13" s="19" t="str">
        <f t="shared" si="1"/>
        <v>Lo</v>
      </c>
    </row>
    <row r="14" spans="1:10" hidden="1" x14ac:dyDescent="0.25">
      <c r="A14" t="s">
        <v>125</v>
      </c>
      <c r="B14" t="s">
        <v>35</v>
      </c>
      <c r="C14" t="s">
        <v>48</v>
      </c>
      <c r="D14" s="8" t="s">
        <v>16</v>
      </c>
      <c r="E14">
        <v>500</v>
      </c>
      <c r="F14" t="s">
        <v>39</v>
      </c>
      <c r="G14" t="b">
        <v>0</v>
      </c>
      <c r="I14" s="19" t="str">
        <f t="shared" si="0"/>
        <v>Lo</v>
      </c>
      <c r="J14" s="19" t="str">
        <f t="shared" si="1"/>
        <v>Lo</v>
      </c>
    </row>
    <row r="15" spans="1:10" hidden="1" x14ac:dyDescent="0.25">
      <c r="A15" t="s">
        <v>125</v>
      </c>
      <c r="B15" t="s">
        <v>35</v>
      </c>
      <c r="C15" t="s">
        <v>47</v>
      </c>
      <c r="D15" s="8" t="s">
        <v>16</v>
      </c>
      <c r="E15">
        <v>47</v>
      </c>
      <c r="F15" t="s">
        <v>40</v>
      </c>
      <c r="G15" t="b">
        <v>0</v>
      </c>
      <c r="I15" s="19" t="str">
        <f t="shared" si="0"/>
        <v>Lo</v>
      </c>
      <c r="J15" s="19" t="str">
        <f t="shared" si="1"/>
        <v>Lo</v>
      </c>
    </row>
    <row r="16" spans="1:10" hidden="1" x14ac:dyDescent="0.25">
      <c r="A16" t="s">
        <v>125</v>
      </c>
      <c r="B16" t="s">
        <v>35</v>
      </c>
      <c r="C16" t="s">
        <v>46</v>
      </c>
      <c r="D16" s="8" t="s">
        <v>16</v>
      </c>
      <c r="E16">
        <v>2</v>
      </c>
      <c r="F16" t="s">
        <v>41</v>
      </c>
      <c r="G16" t="b">
        <v>0</v>
      </c>
      <c r="I16" s="19" t="str">
        <f t="shared" si="0"/>
        <v>Lo</v>
      </c>
      <c r="J16" s="19" t="str">
        <f t="shared" si="1"/>
        <v>Lo</v>
      </c>
    </row>
    <row r="17" spans="1:10" hidden="1" x14ac:dyDescent="0.25">
      <c r="A17" t="s">
        <v>125</v>
      </c>
      <c r="B17" t="s">
        <v>35</v>
      </c>
      <c r="C17" t="s">
        <v>46</v>
      </c>
      <c r="D17" s="8" t="s">
        <v>15</v>
      </c>
      <c r="E17">
        <v>100</v>
      </c>
      <c r="F17" t="s">
        <v>42</v>
      </c>
      <c r="G17" t="b">
        <v>0</v>
      </c>
      <c r="I17" s="19" t="str">
        <f t="shared" si="0"/>
        <v>Lo</v>
      </c>
      <c r="J17" s="19" t="str">
        <f t="shared" si="1"/>
        <v>Lo</v>
      </c>
    </row>
    <row r="18" spans="1:10" hidden="1" x14ac:dyDescent="0.25">
      <c r="A18" t="s">
        <v>125</v>
      </c>
      <c r="B18" t="s">
        <v>35</v>
      </c>
      <c r="C18" t="s">
        <v>45</v>
      </c>
      <c r="D18" s="8" t="s">
        <v>16</v>
      </c>
      <c r="E18">
        <v>8</v>
      </c>
      <c r="F18" t="s">
        <v>43</v>
      </c>
      <c r="G18" t="b">
        <v>0</v>
      </c>
      <c r="I18" s="19" t="str">
        <f t="shared" si="0"/>
        <v>Lo</v>
      </c>
      <c r="J18" s="19" t="str">
        <f t="shared" si="1"/>
        <v>Lo</v>
      </c>
    </row>
    <row r="19" spans="1:10" hidden="1" x14ac:dyDescent="0.25">
      <c r="A19" t="s">
        <v>125</v>
      </c>
      <c r="B19" t="s">
        <v>35</v>
      </c>
      <c r="C19" t="s">
        <v>18</v>
      </c>
      <c r="D19" s="8" t="s">
        <v>15</v>
      </c>
      <c r="E19">
        <v>0</v>
      </c>
      <c r="F19" t="s">
        <v>49</v>
      </c>
      <c r="G19" t="b">
        <v>1</v>
      </c>
      <c r="I19" s="19" t="str">
        <f t="shared" si="0"/>
        <v>Lo</v>
      </c>
      <c r="J19" s="19" t="str">
        <f t="shared" si="1"/>
        <v>Lo</v>
      </c>
    </row>
    <row r="20" spans="1:10" hidden="1" x14ac:dyDescent="0.25">
      <c r="A20" t="s">
        <v>125</v>
      </c>
      <c r="B20" t="s">
        <v>35</v>
      </c>
      <c r="C20" t="s">
        <v>33</v>
      </c>
      <c r="D20" s="8" t="s">
        <v>17</v>
      </c>
      <c r="E20">
        <v>10</v>
      </c>
      <c r="F20" t="s">
        <v>44</v>
      </c>
      <c r="G20" t="b">
        <v>1</v>
      </c>
      <c r="I20" s="19" t="str">
        <f t="shared" si="0"/>
        <v>Lo</v>
      </c>
      <c r="J20" s="19" t="str">
        <f t="shared" si="1"/>
        <v>Lo</v>
      </c>
    </row>
    <row r="21" spans="1:10" hidden="1" x14ac:dyDescent="0.25">
      <c r="A21" t="s">
        <v>125</v>
      </c>
      <c r="B21" t="s">
        <v>35</v>
      </c>
      <c r="C21" t="s">
        <v>51</v>
      </c>
      <c r="D21" s="8" t="s">
        <v>17</v>
      </c>
      <c r="E21">
        <v>50</v>
      </c>
      <c r="F21" t="s">
        <v>52</v>
      </c>
      <c r="G21" t="b">
        <v>1</v>
      </c>
      <c r="I21" s="19" t="str">
        <f t="shared" si="0"/>
        <v>Lo</v>
      </c>
      <c r="J21" s="19" t="str">
        <f t="shared" si="1"/>
        <v>Lo</v>
      </c>
    </row>
    <row r="22" spans="1:10" hidden="1" x14ac:dyDescent="0.25">
      <c r="A22" s="13" t="s">
        <v>126</v>
      </c>
      <c r="B22" s="12" t="s">
        <v>34</v>
      </c>
      <c r="C22" t="s">
        <v>14</v>
      </c>
      <c r="D22" s="8" t="s">
        <v>15</v>
      </c>
      <c r="E22">
        <f>300*1.2</f>
        <v>360</v>
      </c>
      <c r="F22" t="s">
        <v>37</v>
      </c>
      <c r="G22" t="b">
        <v>1</v>
      </c>
      <c r="I22" s="19" t="str">
        <f t="shared" si="0"/>
        <v>Hi</v>
      </c>
      <c r="J22" s="19" t="str">
        <f t="shared" si="1"/>
        <v>Hi</v>
      </c>
    </row>
    <row r="23" spans="1:10" hidden="1" x14ac:dyDescent="0.25">
      <c r="A23" s="13" t="s">
        <v>126</v>
      </c>
      <c r="B23" s="12" t="s">
        <v>34</v>
      </c>
      <c r="C23" t="s">
        <v>14</v>
      </c>
      <c r="D23" s="8" t="s">
        <v>16</v>
      </c>
      <c r="E23">
        <f>300*0.8</f>
        <v>240</v>
      </c>
      <c r="F23" t="s">
        <v>38</v>
      </c>
      <c r="G23" t="b">
        <v>1</v>
      </c>
      <c r="I23" s="19" t="str">
        <f t="shared" si="0"/>
        <v>Hi</v>
      </c>
      <c r="J23" s="19" t="str">
        <f t="shared" si="1"/>
        <v>Hi</v>
      </c>
    </row>
    <row r="24" spans="1:10" hidden="1" x14ac:dyDescent="0.25">
      <c r="A24" s="13" t="s">
        <v>126</v>
      </c>
      <c r="B24" s="12" t="s">
        <v>34</v>
      </c>
      <c r="C24" t="s">
        <v>48</v>
      </c>
      <c r="D24" s="8" t="s">
        <v>16</v>
      </c>
      <c r="E24">
        <f>500*300/500</f>
        <v>300</v>
      </c>
      <c r="F24" t="s">
        <v>39</v>
      </c>
      <c r="G24" t="b">
        <v>0</v>
      </c>
      <c r="I24" s="19" t="str">
        <f t="shared" si="0"/>
        <v>Hi</v>
      </c>
      <c r="J24" s="19" t="str">
        <f t="shared" si="1"/>
        <v>Hi</v>
      </c>
    </row>
    <row r="25" spans="1:10" hidden="1" x14ac:dyDescent="0.25">
      <c r="A25" s="13" t="s">
        <v>126</v>
      </c>
      <c r="B25" s="12" t="s">
        <v>34</v>
      </c>
      <c r="C25" t="s">
        <v>47</v>
      </c>
      <c r="D25" s="8" t="s">
        <v>16</v>
      </c>
      <c r="E25">
        <f>47*300/500</f>
        <v>28.2</v>
      </c>
      <c r="F25" t="s">
        <v>40</v>
      </c>
      <c r="G25" t="b">
        <v>0</v>
      </c>
      <c r="I25" s="19" t="str">
        <f t="shared" si="0"/>
        <v>Hi</v>
      </c>
      <c r="J25" s="19" t="str">
        <f t="shared" si="1"/>
        <v>Hi</v>
      </c>
    </row>
    <row r="26" spans="1:10" hidden="1" x14ac:dyDescent="0.25">
      <c r="A26" s="13" t="s">
        <v>126</v>
      </c>
      <c r="B26" s="12" t="s">
        <v>34</v>
      </c>
      <c r="C26" t="s">
        <v>46</v>
      </c>
      <c r="D26" s="8" t="s">
        <v>16</v>
      </c>
      <c r="E26">
        <v>2</v>
      </c>
      <c r="F26" t="s">
        <v>41</v>
      </c>
      <c r="G26" t="b">
        <v>0</v>
      </c>
      <c r="I26" s="19" t="str">
        <f t="shared" si="0"/>
        <v>Hi</v>
      </c>
      <c r="J26" s="19" t="str">
        <f t="shared" si="1"/>
        <v>Hi</v>
      </c>
    </row>
    <row r="27" spans="1:10" hidden="1" x14ac:dyDescent="0.25">
      <c r="A27" s="13" t="s">
        <v>126</v>
      </c>
      <c r="B27" s="12" t="s">
        <v>34</v>
      </c>
      <c r="C27" t="s">
        <v>46</v>
      </c>
      <c r="D27" s="8" t="s">
        <v>15</v>
      </c>
      <c r="E27">
        <v>100</v>
      </c>
      <c r="F27" t="s">
        <v>42</v>
      </c>
      <c r="G27" t="b">
        <v>0</v>
      </c>
      <c r="I27" s="19" t="str">
        <f t="shared" si="0"/>
        <v>Hi</v>
      </c>
      <c r="J27" s="19" t="str">
        <f t="shared" si="1"/>
        <v>Hi</v>
      </c>
    </row>
    <row r="28" spans="1:10" hidden="1" x14ac:dyDescent="0.25">
      <c r="A28" s="13" t="s">
        <v>126</v>
      </c>
      <c r="B28" s="12" t="s">
        <v>34</v>
      </c>
      <c r="C28" t="s">
        <v>45</v>
      </c>
      <c r="D28" s="8" t="s">
        <v>16</v>
      </c>
      <c r="E28">
        <v>8</v>
      </c>
      <c r="F28" t="s">
        <v>43</v>
      </c>
      <c r="G28" t="b">
        <v>0</v>
      </c>
      <c r="I28" s="19" t="str">
        <f t="shared" si="0"/>
        <v>Hi</v>
      </c>
      <c r="J28" s="19" t="str">
        <f t="shared" si="1"/>
        <v>Hi</v>
      </c>
    </row>
    <row r="29" spans="1:10" hidden="1" x14ac:dyDescent="0.25">
      <c r="A29" s="13" t="s">
        <v>126</v>
      </c>
      <c r="B29" s="12" t="s">
        <v>34</v>
      </c>
      <c r="C29" t="s">
        <v>18</v>
      </c>
      <c r="D29" s="8" t="s">
        <v>15</v>
      </c>
      <c r="E29">
        <v>0</v>
      </c>
      <c r="F29" t="s">
        <v>49</v>
      </c>
      <c r="G29" t="b">
        <v>1</v>
      </c>
      <c r="I29" s="19" t="str">
        <f t="shared" si="0"/>
        <v>Hi</v>
      </c>
      <c r="J29" s="19" t="str">
        <f t="shared" si="1"/>
        <v>Hi</v>
      </c>
    </row>
    <row r="30" spans="1:10" hidden="1" x14ac:dyDescent="0.25">
      <c r="A30" s="13" t="s">
        <v>126</v>
      </c>
      <c r="B30" s="12" t="s">
        <v>34</v>
      </c>
      <c r="C30" t="s">
        <v>33</v>
      </c>
      <c r="D30" s="8" t="s">
        <v>17</v>
      </c>
      <c r="E30">
        <v>10</v>
      </c>
      <c r="F30" t="s">
        <v>44</v>
      </c>
      <c r="G30" t="b">
        <v>1</v>
      </c>
      <c r="I30" s="19" t="str">
        <f t="shared" si="0"/>
        <v>Hi</v>
      </c>
      <c r="J30" s="19" t="str">
        <f t="shared" si="1"/>
        <v>Hi</v>
      </c>
    </row>
    <row r="31" spans="1:10" hidden="1" x14ac:dyDescent="0.25">
      <c r="A31" s="13" t="s">
        <v>126</v>
      </c>
      <c r="B31" s="12" t="s">
        <v>34</v>
      </c>
      <c r="C31" t="s">
        <v>51</v>
      </c>
      <c r="D31" s="8" t="s">
        <v>17</v>
      </c>
      <c r="E31">
        <v>50</v>
      </c>
      <c r="F31" t="s">
        <v>52</v>
      </c>
      <c r="G31" t="b">
        <v>1</v>
      </c>
      <c r="I31" s="19" t="str">
        <f t="shared" si="0"/>
        <v>Hi</v>
      </c>
      <c r="J31" s="19" t="str">
        <f t="shared" si="1"/>
        <v>Hi</v>
      </c>
    </row>
    <row r="32" spans="1:10" hidden="1" x14ac:dyDescent="0.25">
      <c r="A32" s="13" t="s">
        <v>126</v>
      </c>
      <c r="B32" t="s">
        <v>35</v>
      </c>
      <c r="C32" t="s">
        <v>14</v>
      </c>
      <c r="D32" s="8" t="s">
        <v>15</v>
      </c>
      <c r="E32">
        <f>E22</f>
        <v>360</v>
      </c>
      <c r="F32" t="s">
        <v>37</v>
      </c>
      <c r="G32" t="b">
        <v>1</v>
      </c>
      <c r="I32" s="19" t="str">
        <f t="shared" si="0"/>
        <v>Lo</v>
      </c>
      <c r="J32" s="19" t="str">
        <f t="shared" si="1"/>
        <v>Lo</v>
      </c>
    </row>
    <row r="33" spans="1:10" hidden="1" x14ac:dyDescent="0.25">
      <c r="A33" s="13" t="s">
        <v>126</v>
      </c>
      <c r="B33" t="s">
        <v>35</v>
      </c>
      <c r="C33" t="s">
        <v>14</v>
      </c>
      <c r="D33" s="8" t="s">
        <v>16</v>
      </c>
      <c r="E33">
        <f t="shared" ref="E33:E35" si="2">E23</f>
        <v>240</v>
      </c>
      <c r="F33" t="s">
        <v>38</v>
      </c>
      <c r="G33" t="b">
        <v>1</v>
      </c>
      <c r="I33" s="19" t="str">
        <f t="shared" si="0"/>
        <v>Lo</v>
      </c>
      <c r="J33" s="19" t="str">
        <f t="shared" si="1"/>
        <v>Lo</v>
      </c>
    </row>
    <row r="34" spans="1:10" hidden="1" x14ac:dyDescent="0.25">
      <c r="A34" s="13" t="s">
        <v>126</v>
      </c>
      <c r="B34" t="s">
        <v>35</v>
      </c>
      <c r="C34" t="s">
        <v>48</v>
      </c>
      <c r="D34" s="8" t="s">
        <v>16</v>
      </c>
      <c r="E34">
        <f t="shared" si="2"/>
        <v>300</v>
      </c>
      <c r="F34" t="s">
        <v>39</v>
      </c>
      <c r="G34" t="b">
        <v>0</v>
      </c>
      <c r="I34" s="19" t="str">
        <f t="shared" si="0"/>
        <v>Lo</v>
      </c>
      <c r="J34" s="19" t="str">
        <f t="shared" si="1"/>
        <v>Lo</v>
      </c>
    </row>
    <row r="35" spans="1:10" hidden="1" x14ac:dyDescent="0.25">
      <c r="A35" s="13" t="s">
        <v>126</v>
      </c>
      <c r="B35" t="s">
        <v>35</v>
      </c>
      <c r="C35" t="s">
        <v>47</v>
      </c>
      <c r="D35" s="8" t="s">
        <v>16</v>
      </c>
      <c r="E35">
        <f t="shared" si="2"/>
        <v>28.2</v>
      </c>
      <c r="F35" t="s">
        <v>40</v>
      </c>
      <c r="G35" t="b">
        <v>0</v>
      </c>
      <c r="I35" s="19" t="str">
        <f t="shared" si="0"/>
        <v>Lo</v>
      </c>
      <c r="J35" s="19" t="str">
        <f t="shared" si="1"/>
        <v>Lo</v>
      </c>
    </row>
    <row r="36" spans="1:10" hidden="1" x14ac:dyDescent="0.25">
      <c r="A36" s="13" t="s">
        <v>126</v>
      </c>
      <c r="B36" t="s">
        <v>35</v>
      </c>
      <c r="C36" t="s">
        <v>46</v>
      </c>
      <c r="D36" s="8" t="s">
        <v>16</v>
      </c>
      <c r="E36">
        <v>2</v>
      </c>
      <c r="F36" t="s">
        <v>41</v>
      </c>
      <c r="G36" t="b">
        <v>0</v>
      </c>
      <c r="I36" s="19" t="str">
        <f t="shared" si="0"/>
        <v>Lo</v>
      </c>
      <c r="J36" s="19" t="str">
        <f t="shared" si="1"/>
        <v>Lo</v>
      </c>
    </row>
    <row r="37" spans="1:10" hidden="1" x14ac:dyDescent="0.25">
      <c r="A37" s="13" t="s">
        <v>126</v>
      </c>
      <c r="B37" t="s">
        <v>35</v>
      </c>
      <c r="C37" t="s">
        <v>46</v>
      </c>
      <c r="D37" s="8" t="s">
        <v>15</v>
      </c>
      <c r="E37">
        <v>100</v>
      </c>
      <c r="F37" t="s">
        <v>42</v>
      </c>
      <c r="G37" t="b">
        <v>0</v>
      </c>
      <c r="I37" s="19" t="str">
        <f t="shared" si="0"/>
        <v>Lo</v>
      </c>
      <c r="J37" s="19" t="str">
        <f t="shared" si="1"/>
        <v>Lo</v>
      </c>
    </row>
    <row r="38" spans="1:10" hidden="1" x14ac:dyDescent="0.25">
      <c r="A38" s="13" t="s">
        <v>126</v>
      </c>
      <c r="B38" t="s">
        <v>35</v>
      </c>
      <c r="C38" t="s">
        <v>45</v>
      </c>
      <c r="D38" s="8" t="s">
        <v>16</v>
      </c>
      <c r="E38">
        <v>8</v>
      </c>
      <c r="F38" t="s">
        <v>43</v>
      </c>
      <c r="G38" t="b">
        <v>0</v>
      </c>
      <c r="I38" s="19" t="str">
        <f t="shared" si="0"/>
        <v>Lo</v>
      </c>
      <c r="J38" s="19" t="str">
        <f t="shared" si="1"/>
        <v>Lo</v>
      </c>
    </row>
    <row r="39" spans="1:10" hidden="1" x14ac:dyDescent="0.25">
      <c r="A39" s="13" t="s">
        <v>126</v>
      </c>
      <c r="B39" t="s">
        <v>35</v>
      </c>
      <c r="C39" t="s">
        <v>18</v>
      </c>
      <c r="D39" s="8" t="s">
        <v>15</v>
      </c>
      <c r="E39">
        <v>0</v>
      </c>
      <c r="F39" t="s">
        <v>49</v>
      </c>
      <c r="G39" t="b">
        <v>1</v>
      </c>
      <c r="I39" s="19" t="str">
        <f t="shared" si="0"/>
        <v>Lo</v>
      </c>
      <c r="J39" s="19" t="str">
        <f t="shared" si="1"/>
        <v>Lo</v>
      </c>
    </row>
    <row r="40" spans="1:10" hidden="1" x14ac:dyDescent="0.25">
      <c r="A40" s="13" t="s">
        <v>126</v>
      </c>
      <c r="B40" t="s">
        <v>35</v>
      </c>
      <c r="C40" t="s">
        <v>33</v>
      </c>
      <c r="D40" s="8" t="s">
        <v>17</v>
      </c>
      <c r="E40">
        <v>10</v>
      </c>
      <c r="F40" t="s">
        <v>44</v>
      </c>
      <c r="G40" t="b">
        <v>1</v>
      </c>
      <c r="I40" s="19" t="str">
        <f t="shared" si="0"/>
        <v>Lo</v>
      </c>
      <c r="J40" s="19" t="str">
        <f t="shared" si="1"/>
        <v>Lo</v>
      </c>
    </row>
    <row r="41" spans="1:10" hidden="1" x14ac:dyDescent="0.25">
      <c r="A41" s="13" t="s">
        <v>126</v>
      </c>
      <c r="B41" t="s">
        <v>35</v>
      </c>
      <c r="C41" t="s">
        <v>51</v>
      </c>
      <c r="D41" s="8" t="s">
        <v>17</v>
      </c>
      <c r="E41">
        <v>50</v>
      </c>
      <c r="F41" t="s">
        <v>52</v>
      </c>
      <c r="G41" t="b">
        <v>1</v>
      </c>
      <c r="I41" s="19" t="str">
        <f t="shared" si="0"/>
        <v>Lo</v>
      </c>
      <c r="J41" s="19" t="str">
        <f t="shared" si="1"/>
        <v>Lo</v>
      </c>
    </row>
    <row r="42" spans="1:10" hidden="1" x14ac:dyDescent="0.25">
      <c r="A42" t="s">
        <v>53</v>
      </c>
      <c r="B42" t="s">
        <v>54</v>
      </c>
      <c r="C42" t="s">
        <v>150</v>
      </c>
      <c r="D42" s="8" t="s">
        <v>17</v>
      </c>
      <c r="E42">
        <v>5</v>
      </c>
      <c r="F42" t="s">
        <v>55</v>
      </c>
      <c r="G42" t="b">
        <v>0</v>
      </c>
      <c r="I42" s="19" t="str">
        <f t="shared" si="0"/>
        <v>HiGrad-LoElev</v>
      </c>
      <c r="J42" s="19" t="str">
        <f t="shared" si="1"/>
        <v>HiGrad-LoElev</v>
      </c>
    </row>
    <row r="43" spans="1:10" hidden="1" x14ac:dyDescent="0.25">
      <c r="A43" t="s">
        <v>53</v>
      </c>
      <c r="B43" t="s">
        <v>54</v>
      </c>
      <c r="C43" t="s">
        <v>150</v>
      </c>
      <c r="D43" s="8" t="s">
        <v>16</v>
      </c>
      <c r="E43">
        <v>1.2</v>
      </c>
      <c r="F43" t="s">
        <v>116</v>
      </c>
      <c r="G43" t="b">
        <v>0</v>
      </c>
      <c r="H43" t="s">
        <v>115</v>
      </c>
      <c r="I43" s="19" t="str">
        <f t="shared" si="0"/>
        <v>HiGrad-LoElev</v>
      </c>
      <c r="J43" s="19" t="str">
        <f t="shared" si="1"/>
        <v>HiGrad-LoElev</v>
      </c>
    </row>
    <row r="44" spans="1:10" hidden="1" x14ac:dyDescent="0.25">
      <c r="A44" t="s">
        <v>53</v>
      </c>
      <c r="B44" t="s">
        <v>54</v>
      </c>
      <c r="C44" t="s">
        <v>138</v>
      </c>
      <c r="D44" s="8" t="s">
        <v>16</v>
      </c>
      <c r="E44">
        <v>5</v>
      </c>
      <c r="F44" t="s">
        <v>139</v>
      </c>
      <c r="G44" t="b">
        <v>0</v>
      </c>
      <c r="I44" s="19" t="str">
        <f t="shared" si="0"/>
        <v>HiGrad-LoElev</v>
      </c>
      <c r="J44" s="19" t="str">
        <f t="shared" si="1"/>
        <v>HiGrad-LoElev</v>
      </c>
    </row>
    <row r="45" spans="1:10" hidden="1" x14ac:dyDescent="0.25">
      <c r="A45" t="s">
        <v>53</v>
      </c>
      <c r="B45" t="s">
        <v>54</v>
      </c>
      <c r="C45" t="s">
        <v>138</v>
      </c>
      <c r="D45" s="8" t="s">
        <v>15</v>
      </c>
      <c r="E45">
        <v>260</v>
      </c>
      <c r="F45" t="s">
        <v>140</v>
      </c>
      <c r="G45" t="b">
        <v>0</v>
      </c>
      <c r="I45" s="19" t="str">
        <f t="shared" si="0"/>
        <v>HiGrad-LoElev</v>
      </c>
      <c r="J45" s="19" t="str">
        <f t="shared" si="1"/>
        <v>HiGrad-LoElev</v>
      </c>
    </row>
    <row r="46" spans="1:10" hidden="1" x14ac:dyDescent="0.25">
      <c r="A46" t="s">
        <v>53</v>
      </c>
      <c r="B46" t="s">
        <v>54</v>
      </c>
      <c r="C46" t="s">
        <v>56</v>
      </c>
      <c r="D46" s="8" t="s">
        <v>16</v>
      </c>
      <c r="E46">
        <v>6</v>
      </c>
      <c r="F46" t="s">
        <v>57</v>
      </c>
      <c r="G46" t="b">
        <v>0</v>
      </c>
      <c r="I46" s="19" t="str">
        <f t="shared" si="0"/>
        <v>HiGrad-LoElev</v>
      </c>
      <c r="J46" s="19" t="str">
        <f t="shared" si="1"/>
        <v>HiGrad-LoElev</v>
      </c>
    </row>
    <row r="47" spans="1:10" hidden="1" x14ac:dyDescent="0.25">
      <c r="A47" t="s">
        <v>53</v>
      </c>
      <c r="B47" t="s">
        <v>54</v>
      </c>
      <c r="C47" t="s">
        <v>56</v>
      </c>
      <c r="D47" s="8" t="s">
        <v>15</v>
      </c>
      <c r="E47">
        <v>10</v>
      </c>
      <c r="F47" t="s">
        <v>58</v>
      </c>
      <c r="G47" t="b">
        <v>0</v>
      </c>
      <c r="I47" s="19" t="str">
        <f t="shared" si="0"/>
        <v>HiGrad-LoElev</v>
      </c>
      <c r="J47" s="19" t="str">
        <f t="shared" si="1"/>
        <v>HiGrad-LoElev</v>
      </c>
    </row>
    <row r="48" spans="1:10" hidden="1" x14ac:dyDescent="0.25">
      <c r="A48" t="s">
        <v>53</v>
      </c>
      <c r="B48" t="s">
        <v>54</v>
      </c>
      <c r="C48" t="s">
        <v>59</v>
      </c>
      <c r="D48" s="8" t="s">
        <v>16</v>
      </c>
      <c r="E48">
        <v>8</v>
      </c>
      <c r="F48" t="s">
        <v>60</v>
      </c>
      <c r="G48" t="b">
        <v>0</v>
      </c>
      <c r="I48" s="19" t="str">
        <f t="shared" si="0"/>
        <v>HiGrad-LoElev</v>
      </c>
      <c r="J48" s="19" t="str">
        <f t="shared" si="1"/>
        <v>HiGrad-LoElev</v>
      </c>
    </row>
    <row r="49" spans="1:10" hidden="1" x14ac:dyDescent="0.25">
      <c r="A49" t="s">
        <v>53</v>
      </c>
      <c r="B49" t="s">
        <v>54</v>
      </c>
      <c r="C49" t="s">
        <v>14</v>
      </c>
      <c r="D49" s="8" t="s">
        <v>15</v>
      </c>
      <c r="E49">
        <v>600</v>
      </c>
      <c r="F49" t="s">
        <v>61</v>
      </c>
      <c r="G49" t="b">
        <v>1</v>
      </c>
      <c r="I49" s="19" t="str">
        <f t="shared" si="0"/>
        <v>HiGrad-LoElev</v>
      </c>
      <c r="J49" s="19" t="str">
        <f t="shared" si="1"/>
        <v>HiGrad-LoElev</v>
      </c>
    </row>
    <row r="50" spans="1:10" hidden="1" x14ac:dyDescent="0.25">
      <c r="A50" t="s">
        <v>53</v>
      </c>
      <c r="B50" t="s">
        <v>54</v>
      </c>
      <c r="C50" t="s">
        <v>14</v>
      </c>
      <c r="D50" s="8" t="s">
        <v>16</v>
      </c>
      <c r="E50">
        <v>450</v>
      </c>
      <c r="F50" t="s">
        <v>38</v>
      </c>
      <c r="G50" t="b">
        <v>1</v>
      </c>
      <c r="I50" s="19" t="str">
        <f t="shared" si="0"/>
        <v>HiGrad-LoElev</v>
      </c>
      <c r="J50" s="19" t="str">
        <f t="shared" si="1"/>
        <v>HiGrad-LoElev</v>
      </c>
    </row>
    <row r="51" spans="1:10" hidden="1" x14ac:dyDescent="0.25">
      <c r="A51" t="s">
        <v>53</v>
      </c>
      <c r="B51" t="s">
        <v>54</v>
      </c>
      <c r="C51" t="s">
        <v>62</v>
      </c>
      <c r="D51" s="8" t="s">
        <v>17</v>
      </c>
      <c r="E51">
        <v>75</v>
      </c>
      <c r="F51" t="s">
        <v>63</v>
      </c>
      <c r="G51" t="b">
        <v>0</v>
      </c>
      <c r="I51" s="19" t="str">
        <f t="shared" si="0"/>
        <v>HiGrad-LoElev</v>
      </c>
      <c r="J51" s="19" t="str">
        <f t="shared" si="1"/>
        <v>HiGrad-LoElev</v>
      </c>
    </row>
    <row r="52" spans="1:10" hidden="1" x14ac:dyDescent="0.25">
      <c r="A52" t="s">
        <v>53</v>
      </c>
      <c r="B52" t="s">
        <v>54</v>
      </c>
      <c r="C52" t="s">
        <v>48</v>
      </c>
      <c r="D52" s="8" t="s">
        <v>16</v>
      </c>
      <c r="E52">
        <v>1000</v>
      </c>
      <c r="F52" t="s">
        <v>64</v>
      </c>
      <c r="G52" t="b">
        <v>0</v>
      </c>
      <c r="I52" s="19" t="str">
        <f t="shared" si="0"/>
        <v>HiGrad-LoElev</v>
      </c>
      <c r="J52" s="19" t="str">
        <f t="shared" si="1"/>
        <v>HiGrad-LoElev</v>
      </c>
    </row>
    <row r="53" spans="1:10" hidden="1" x14ac:dyDescent="0.25">
      <c r="A53" t="s">
        <v>53</v>
      </c>
      <c r="B53" t="s">
        <v>54</v>
      </c>
      <c r="C53" t="s">
        <v>51</v>
      </c>
      <c r="D53" s="8" t="s">
        <v>17</v>
      </c>
      <c r="E53">
        <v>50</v>
      </c>
      <c r="F53" t="s">
        <v>65</v>
      </c>
      <c r="G53" t="b">
        <v>1</v>
      </c>
      <c r="I53" s="19" t="str">
        <f t="shared" si="0"/>
        <v>HiGrad-LoElev</v>
      </c>
      <c r="J53" s="19" t="str">
        <f t="shared" si="1"/>
        <v>HiGrad-LoElev</v>
      </c>
    </row>
    <row r="54" spans="1:10" hidden="1" x14ac:dyDescent="0.25">
      <c r="A54" t="s">
        <v>53</v>
      </c>
      <c r="B54" t="s">
        <v>54</v>
      </c>
      <c r="C54" t="s">
        <v>66</v>
      </c>
      <c r="D54" s="8" t="s">
        <v>17</v>
      </c>
      <c r="E54" s="17">
        <v>35</v>
      </c>
      <c r="F54" t="s">
        <v>67</v>
      </c>
      <c r="G54" t="b">
        <v>1</v>
      </c>
      <c r="H54" t="s">
        <v>110</v>
      </c>
      <c r="I54" s="19" t="str">
        <f t="shared" si="0"/>
        <v>HiGrad-LoElev</v>
      </c>
      <c r="J54" s="19" t="str">
        <f t="shared" si="1"/>
        <v>HiGrad-LoElev</v>
      </c>
    </row>
    <row r="55" spans="1:10" hidden="1" x14ac:dyDescent="0.25">
      <c r="A55" t="s">
        <v>53</v>
      </c>
      <c r="B55" t="s">
        <v>54</v>
      </c>
      <c r="C55" t="s">
        <v>68</v>
      </c>
      <c r="D55" s="8" t="s">
        <v>17</v>
      </c>
      <c r="E55">
        <v>10</v>
      </c>
      <c r="F55" t="s">
        <v>69</v>
      </c>
      <c r="G55" t="b">
        <v>1</v>
      </c>
      <c r="I55" s="19" t="str">
        <f t="shared" si="0"/>
        <v>HiGrad-LoElev</v>
      </c>
      <c r="J55" s="19" t="str">
        <f t="shared" si="1"/>
        <v>HiGrad-LoElev</v>
      </c>
    </row>
    <row r="56" spans="1:10" hidden="1" x14ac:dyDescent="0.25">
      <c r="A56" t="s">
        <v>53</v>
      </c>
      <c r="B56" t="s">
        <v>54</v>
      </c>
      <c r="C56" t="s">
        <v>70</v>
      </c>
      <c r="D56" s="8" t="s">
        <v>17</v>
      </c>
      <c r="E56">
        <v>25</v>
      </c>
      <c r="F56" t="s">
        <v>71</v>
      </c>
      <c r="G56" t="b">
        <v>1</v>
      </c>
      <c r="I56" s="19" t="str">
        <f t="shared" si="0"/>
        <v>HiGrad-LoElev</v>
      </c>
      <c r="J56" s="19" t="str">
        <f t="shared" si="1"/>
        <v>HiGrad-LoElev</v>
      </c>
    </row>
    <row r="57" spans="1:10" hidden="1" x14ac:dyDescent="0.25">
      <c r="A57" t="s">
        <v>53</v>
      </c>
      <c r="B57" t="s">
        <v>54</v>
      </c>
      <c r="C57" t="s">
        <v>72</v>
      </c>
      <c r="D57" s="20" t="s">
        <v>96</v>
      </c>
      <c r="E57">
        <v>0</v>
      </c>
      <c r="F57" t="s">
        <v>73</v>
      </c>
      <c r="G57" t="b">
        <v>1</v>
      </c>
      <c r="I57" s="19" t="str">
        <f t="shared" si="0"/>
        <v>HiGrad-LoElev</v>
      </c>
      <c r="J57" s="19" t="str">
        <f t="shared" si="1"/>
        <v>HiGrad-LoElev</v>
      </c>
    </row>
    <row r="58" spans="1:10" hidden="1" x14ac:dyDescent="0.25">
      <c r="A58" t="s">
        <v>53</v>
      </c>
      <c r="B58" t="s">
        <v>54</v>
      </c>
      <c r="C58" t="s">
        <v>74</v>
      </c>
      <c r="D58" s="20" t="s">
        <v>96</v>
      </c>
      <c r="E58">
        <v>0</v>
      </c>
      <c r="F58" t="s">
        <v>75</v>
      </c>
      <c r="G58" t="b">
        <v>1</v>
      </c>
      <c r="I58" s="19" t="str">
        <f t="shared" si="0"/>
        <v>HiGrad-LoElev</v>
      </c>
      <c r="J58" s="19" t="str">
        <f t="shared" si="1"/>
        <v>HiGrad-LoElev</v>
      </c>
    </row>
    <row r="59" spans="1:10" hidden="1" x14ac:dyDescent="0.25">
      <c r="A59" t="s">
        <v>53</v>
      </c>
      <c r="B59" t="s">
        <v>54</v>
      </c>
      <c r="C59" t="s">
        <v>76</v>
      </c>
      <c r="D59" s="20" t="s">
        <v>96</v>
      </c>
      <c r="E59">
        <v>0</v>
      </c>
      <c r="F59" t="s">
        <v>77</v>
      </c>
      <c r="G59" t="b">
        <v>1</v>
      </c>
      <c r="I59" s="19" t="str">
        <f t="shared" si="0"/>
        <v>HiGrad-LoElev</v>
      </c>
      <c r="J59" s="19" t="str">
        <f t="shared" si="1"/>
        <v>HiGrad-LoElev</v>
      </c>
    </row>
    <row r="60" spans="1:10" hidden="1" x14ac:dyDescent="0.25">
      <c r="A60" t="s">
        <v>53</v>
      </c>
      <c r="B60" t="s">
        <v>54</v>
      </c>
      <c r="C60" t="s">
        <v>78</v>
      </c>
      <c r="D60" s="20" t="s">
        <v>96</v>
      </c>
      <c r="E60">
        <v>0</v>
      </c>
      <c r="F60" t="s">
        <v>79</v>
      </c>
      <c r="G60" t="b">
        <v>1</v>
      </c>
      <c r="I60" s="19" t="str">
        <f t="shared" si="0"/>
        <v>HiGrad-LoElev</v>
      </c>
      <c r="J60" s="19" t="str">
        <f t="shared" si="1"/>
        <v>HiGrad-LoElev</v>
      </c>
    </row>
    <row r="61" spans="1:10" hidden="1" x14ac:dyDescent="0.25">
      <c r="A61" t="s">
        <v>53</v>
      </c>
      <c r="B61" t="s">
        <v>54</v>
      </c>
      <c r="C61" t="s">
        <v>80</v>
      </c>
      <c r="D61" s="8" t="s">
        <v>17</v>
      </c>
      <c r="E61">
        <v>50</v>
      </c>
      <c r="F61" t="s">
        <v>81</v>
      </c>
      <c r="G61" t="b">
        <v>1</v>
      </c>
      <c r="I61" s="19" t="str">
        <f t="shared" si="0"/>
        <v>HiGrad-LoElev</v>
      </c>
      <c r="J61" s="19" t="str">
        <f t="shared" si="1"/>
        <v>HiGrad-LoElev</v>
      </c>
    </row>
    <row r="62" spans="1:10" hidden="1" x14ac:dyDescent="0.25">
      <c r="A62" t="s">
        <v>53</v>
      </c>
      <c r="B62" t="s">
        <v>54</v>
      </c>
      <c r="C62" t="s">
        <v>91</v>
      </c>
      <c r="D62" s="8" t="s">
        <v>17</v>
      </c>
      <c r="E62" s="17">
        <v>50</v>
      </c>
      <c r="F62" t="s">
        <v>82</v>
      </c>
      <c r="G62" t="b">
        <v>1</v>
      </c>
      <c r="H62" t="s">
        <v>110</v>
      </c>
      <c r="I62" s="19" t="str">
        <f t="shared" si="0"/>
        <v>HiGrad-LoElev</v>
      </c>
      <c r="J62" s="19" t="str">
        <f t="shared" si="1"/>
        <v>HiGrad-LoElev</v>
      </c>
    </row>
    <row r="63" spans="1:10" hidden="1" x14ac:dyDescent="0.25">
      <c r="A63" t="s">
        <v>53</v>
      </c>
      <c r="B63" t="s">
        <v>54</v>
      </c>
      <c r="C63" t="s">
        <v>83</v>
      </c>
      <c r="D63" s="8" t="s">
        <v>17</v>
      </c>
      <c r="E63">
        <v>30</v>
      </c>
      <c r="F63" t="s">
        <v>84</v>
      </c>
      <c r="G63" t="b">
        <v>1</v>
      </c>
      <c r="I63" s="19" t="str">
        <f t="shared" si="0"/>
        <v>HiGrad-LoElev</v>
      </c>
      <c r="J63" s="19" t="str">
        <f t="shared" si="1"/>
        <v>HiGrad-LoElev</v>
      </c>
    </row>
    <row r="64" spans="1:10" hidden="1" x14ac:dyDescent="0.25">
      <c r="A64" t="s">
        <v>53</v>
      </c>
      <c r="B64" t="s">
        <v>54</v>
      </c>
      <c r="C64" t="s">
        <v>85</v>
      </c>
      <c r="D64" s="8" t="s">
        <v>17</v>
      </c>
      <c r="E64">
        <v>10</v>
      </c>
      <c r="F64" t="s">
        <v>86</v>
      </c>
      <c r="G64" t="b">
        <v>1</v>
      </c>
      <c r="I64" s="19" t="str">
        <f t="shared" si="0"/>
        <v>HiGrad-LoElev</v>
      </c>
      <c r="J64" s="19" t="str">
        <f t="shared" si="1"/>
        <v>HiGrad-LoElev</v>
      </c>
    </row>
    <row r="65" spans="1:10" hidden="1" x14ac:dyDescent="0.25">
      <c r="A65" t="s">
        <v>53</v>
      </c>
      <c r="B65" t="s">
        <v>54</v>
      </c>
      <c r="C65" t="s">
        <v>87</v>
      </c>
      <c r="D65" s="8" t="s">
        <v>17</v>
      </c>
      <c r="E65">
        <v>10</v>
      </c>
      <c r="F65" t="s">
        <v>88</v>
      </c>
      <c r="G65" t="b">
        <v>1</v>
      </c>
      <c r="I65" s="19" t="str">
        <f t="shared" si="0"/>
        <v>HiGrad-LoElev</v>
      </c>
      <c r="J65" s="19" t="str">
        <f t="shared" si="1"/>
        <v>HiGrad-LoElev</v>
      </c>
    </row>
    <row r="66" spans="1:10" hidden="1" x14ac:dyDescent="0.25">
      <c r="A66" t="s">
        <v>53</v>
      </c>
      <c r="B66" t="s">
        <v>54</v>
      </c>
      <c r="C66" t="s">
        <v>89</v>
      </c>
      <c r="D66" s="8" t="s">
        <v>15</v>
      </c>
      <c r="E66">
        <v>0</v>
      </c>
      <c r="F66" t="s">
        <v>49</v>
      </c>
      <c r="G66" t="b">
        <v>1</v>
      </c>
      <c r="I66" s="19" t="str">
        <f t="shared" si="0"/>
        <v>HiGrad-LoElev</v>
      </c>
      <c r="J66" s="19" t="str">
        <f t="shared" si="1"/>
        <v>HiGrad-LoElev</v>
      </c>
    </row>
    <row r="67" spans="1:10" hidden="1" x14ac:dyDescent="0.25">
      <c r="A67" t="s">
        <v>53</v>
      </c>
      <c r="B67" t="s">
        <v>54</v>
      </c>
      <c r="C67" t="s">
        <v>101</v>
      </c>
      <c r="D67" s="8" t="s">
        <v>15</v>
      </c>
      <c r="E67">
        <v>0</v>
      </c>
      <c r="F67" t="s">
        <v>102</v>
      </c>
      <c r="G67" t="b">
        <v>1</v>
      </c>
      <c r="H67" t="s">
        <v>109</v>
      </c>
      <c r="I67" s="19" t="str">
        <f t="shared" ref="I67:I130" si="3">B67</f>
        <v>HiGrad-LoElev</v>
      </c>
      <c r="J67" s="19" t="str">
        <f t="shared" ref="J67:J130" si="4">B67</f>
        <v>HiGrad-LoElev</v>
      </c>
    </row>
    <row r="68" spans="1:10" hidden="1" x14ac:dyDescent="0.25">
      <c r="A68" t="s">
        <v>53</v>
      </c>
      <c r="B68" t="s">
        <v>54</v>
      </c>
      <c r="C68" t="s">
        <v>104</v>
      </c>
      <c r="D68" s="8" t="s">
        <v>16</v>
      </c>
      <c r="E68">
        <v>1000</v>
      </c>
      <c r="F68" t="s">
        <v>105</v>
      </c>
      <c r="G68" t="b">
        <v>0</v>
      </c>
      <c r="H68" t="s">
        <v>117</v>
      </c>
      <c r="I68" s="19" t="str">
        <f t="shared" si="3"/>
        <v>HiGrad-LoElev</v>
      </c>
      <c r="J68" s="19" t="str">
        <f t="shared" si="4"/>
        <v>HiGrad-LoElev</v>
      </c>
    </row>
    <row r="69" spans="1:10" hidden="1" x14ac:dyDescent="0.25">
      <c r="A69" t="s">
        <v>53</v>
      </c>
      <c r="B69" t="s">
        <v>54</v>
      </c>
      <c r="C69" t="s">
        <v>106</v>
      </c>
      <c r="D69" s="8" t="s">
        <v>17</v>
      </c>
      <c r="E69" s="8">
        <v>10</v>
      </c>
      <c r="F69" t="s">
        <v>107</v>
      </c>
      <c r="G69" t="b">
        <v>1</v>
      </c>
      <c r="H69" t="s">
        <v>117</v>
      </c>
      <c r="I69" s="19" t="str">
        <f t="shared" si="3"/>
        <v>HiGrad-LoElev</v>
      </c>
      <c r="J69" s="19" t="str">
        <f t="shared" si="4"/>
        <v>HiGrad-LoElev</v>
      </c>
    </row>
    <row r="70" spans="1:10" hidden="1" x14ac:dyDescent="0.25">
      <c r="A70" t="s">
        <v>53</v>
      </c>
      <c r="B70" t="s">
        <v>54</v>
      </c>
      <c r="C70" t="s">
        <v>113</v>
      </c>
      <c r="D70" s="8" t="s">
        <v>17</v>
      </c>
      <c r="E70" s="8">
        <v>10</v>
      </c>
      <c r="F70" t="s">
        <v>108</v>
      </c>
      <c r="G70" t="b">
        <v>1</v>
      </c>
      <c r="H70" t="s">
        <v>117</v>
      </c>
      <c r="I70" s="19" t="str">
        <f t="shared" si="3"/>
        <v>HiGrad-LoElev</v>
      </c>
      <c r="J70" s="19" t="str">
        <f t="shared" si="4"/>
        <v>HiGrad-LoElev</v>
      </c>
    </row>
    <row r="71" spans="1:10" hidden="1" x14ac:dyDescent="0.25">
      <c r="A71" t="s">
        <v>53</v>
      </c>
      <c r="B71" t="s">
        <v>103</v>
      </c>
      <c r="C71" t="s">
        <v>150</v>
      </c>
      <c r="D71" s="8" t="s">
        <v>17</v>
      </c>
      <c r="E71" s="21">
        <v>8</v>
      </c>
      <c r="F71" t="s">
        <v>111</v>
      </c>
      <c r="G71" t="b">
        <v>0</v>
      </c>
      <c r="I71" s="19" t="str">
        <f t="shared" si="3"/>
        <v>HiGrad-HiElev</v>
      </c>
      <c r="J71" s="19" t="str">
        <f t="shared" si="4"/>
        <v>HiGrad-HiElev</v>
      </c>
    </row>
    <row r="72" spans="1:10" hidden="1" x14ac:dyDescent="0.25">
      <c r="A72" t="s">
        <v>53</v>
      </c>
      <c r="B72" t="s">
        <v>103</v>
      </c>
      <c r="C72" t="s">
        <v>150</v>
      </c>
      <c r="D72" s="8" t="s">
        <v>16</v>
      </c>
      <c r="E72">
        <v>3</v>
      </c>
      <c r="F72" t="s">
        <v>112</v>
      </c>
      <c r="G72" t="b">
        <v>0</v>
      </c>
      <c r="I72" s="19" t="str">
        <f t="shared" si="3"/>
        <v>HiGrad-HiElev</v>
      </c>
      <c r="J72" s="19" t="str">
        <f t="shared" si="4"/>
        <v>HiGrad-HiElev</v>
      </c>
    </row>
    <row r="73" spans="1:10" hidden="1" x14ac:dyDescent="0.25">
      <c r="A73" t="s">
        <v>53</v>
      </c>
      <c r="B73" t="s">
        <v>103</v>
      </c>
      <c r="C73" t="s">
        <v>138</v>
      </c>
      <c r="D73" s="8" t="s">
        <v>16</v>
      </c>
      <c r="E73">
        <v>5</v>
      </c>
      <c r="F73" t="s">
        <v>139</v>
      </c>
      <c r="G73" t="b">
        <v>0</v>
      </c>
      <c r="I73" s="19" t="str">
        <f t="shared" si="3"/>
        <v>HiGrad-HiElev</v>
      </c>
      <c r="J73" s="19" t="str">
        <f t="shared" si="4"/>
        <v>HiGrad-HiElev</v>
      </c>
    </row>
    <row r="74" spans="1:10" hidden="1" x14ac:dyDescent="0.25">
      <c r="A74" t="s">
        <v>53</v>
      </c>
      <c r="B74" t="s">
        <v>103</v>
      </c>
      <c r="C74" t="s">
        <v>138</v>
      </c>
      <c r="D74" s="8" t="s">
        <v>15</v>
      </c>
      <c r="E74">
        <v>260</v>
      </c>
      <c r="F74" t="s">
        <v>140</v>
      </c>
      <c r="G74" t="b">
        <v>0</v>
      </c>
      <c r="I74" s="19" t="str">
        <f t="shared" si="3"/>
        <v>HiGrad-HiElev</v>
      </c>
      <c r="J74" s="19" t="str">
        <f t="shared" si="4"/>
        <v>HiGrad-HiElev</v>
      </c>
    </row>
    <row r="75" spans="1:10" hidden="1" x14ac:dyDescent="0.25">
      <c r="A75" t="s">
        <v>53</v>
      </c>
      <c r="B75" t="s">
        <v>103</v>
      </c>
      <c r="C75" t="s">
        <v>104</v>
      </c>
      <c r="D75" s="8" t="s">
        <v>16</v>
      </c>
      <c r="E75">
        <v>1000</v>
      </c>
      <c r="F75" t="s">
        <v>105</v>
      </c>
      <c r="G75" t="b">
        <v>0</v>
      </c>
      <c r="I75" s="19" t="str">
        <f t="shared" si="3"/>
        <v>HiGrad-HiElev</v>
      </c>
      <c r="J75" s="19" t="str">
        <f t="shared" si="4"/>
        <v>HiGrad-HiElev</v>
      </c>
    </row>
    <row r="76" spans="1:10" hidden="1" x14ac:dyDescent="0.25">
      <c r="A76" t="s">
        <v>53</v>
      </c>
      <c r="B76" t="s">
        <v>103</v>
      </c>
      <c r="C76" t="s">
        <v>56</v>
      </c>
      <c r="D76" s="8" t="s">
        <v>16</v>
      </c>
      <c r="E76">
        <v>6</v>
      </c>
      <c r="F76" t="s">
        <v>57</v>
      </c>
      <c r="G76" t="b">
        <v>0</v>
      </c>
      <c r="I76" s="19" t="str">
        <f t="shared" si="3"/>
        <v>HiGrad-HiElev</v>
      </c>
      <c r="J76" s="19" t="str">
        <f t="shared" si="4"/>
        <v>HiGrad-HiElev</v>
      </c>
    </row>
    <row r="77" spans="1:10" hidden="1" x14ac:dyDescent="0.25">
      <c r="A77" t="s">
        <v>53</v>
      </c>
      <c r="B77" t="s">
        <v>103</v>
      </c>
      <c r="C77" t="s">
        <v>56</v>
      </c>
      <c r="D77" s="8" t="s">
        <v>15</v>
      </c>
      <c r="E77">
        <v>10</v>
      </c>
      <c r="F77" t="s">
        <v>58</v>
      </c>
      <c r="G77" t="b">
        <v>0</v>
      </c>
      <c r="I77" s="19" t="str">
        <f t="shared" si="3"/>
        <v>HiGrad-HiElev</v>
      </c>
      <c r="J77" s="19" t="str">
        <f t="shared" si="4"/>
        <v>HiGrad-HiElev</v>
      </c>
    </row>
    <row r="78" spans="1:10" hidden="1" x14ac:dyDescent="0.25">
      <c r="A78" t="s">
        <v>53</v>
      </c>
      <c r="B78" t="s">
        <v>103</v>
      </c>
      <c r="C78" t="s">
        <v>59</v>
      </c>
      <c r="D78" s="8" t="s">
        <v>16</v>
      </c>
      <c r="E78">
        <v>8</v>
      </c>
      <c r="F78" t="s">
        <v>60</v>
      </c>
      <c r="G78" t="b">
        <v>0</v>
      </c>
      <c r="I78" s="19" t="str">
        <f t="shared" si="3"/>
        <v>HiGrad-HiElev</v>
      </c>
      <c r="J78" s="19" t="str">
        <f t="shared" si="4"/>
        <v>HiGrad-HiElev</v>
      </c>
    </row>
    <row r="79" spans="1:10" hidden="1" x14ac:dyDescent="0.25">
      <c r="A79" t="s">
        <v>53</v>
      </c>
      <c r="B79" t="s">
        <v>103</v>
      </c>
      <c r="C79" t="s">
        <v>14</v>
      </c>
      <c r="D79" s="8" t="s">
        <v>15</v>
      </c>
      <c r="E79">
        <v>600</v>
      </c>
      <c r="F79" t="s">
        <v>61</v>
      </c>
      <c r="G79" t="b">
        <v>1</v>
      </c>
      <c r="I79" s="19" t="str">
        <f t="shared" si="3"/>
        <v>HiGrad-HiElev</v>
      </c>
      <c r="J79" s="19" t="str">
        <f t="shared" si="4"/>
        <v>HiGrad-HiElev</v>
      </c>
    </row>
    <row r="80" spans="1:10" hidden="1" x14ac:dyDescent="0.25">
      <c r="A80" t="s">
        <v>53</v>
      </c>
      <c r="B80" t="s">
        <v>103</v>
      </c>
      <c r="C80" t="s">
        <v>14</v>
      </c>
      <c r="D80" s="8" t="s">
        <v>16</v>
      </c>
      <c r="E80">
        <v>450</v>
      </c>
      <c r="F80" t="s">
        <v>38</v>
      </c>
      <c r="G80" t="b">
        <v>1</v>
      </c>
      <c r="I80" s="19" t="str">
        <f t="shared" si="3"/>
        <v>HiGrad-HiElev</v>
      </c>
      <c r="J80" s="19" t="str">
        <f t="shared" si="4"/>
        <v>HiGrad-HiElev</v>
      </c>
    </row>
    <row r="81" spans="1:10" hidden="1" x14ac:dyDescent="0.25">
      <c r="A81" t="s">
        <v>53</v>
      </c>
      <c r="B81" t="s">
        <v>103</v>
      </c>
      <c r="C81" t="s">
        <v>62</v>
      </c>
      <c r="D81" s="8" t="s">
        <v>17</v>
      </c>
      <c r="E81">
        <v>75</v>
      </c>
      <c r="F81" t="s">
        <v>63</v>
      </c>
      <c r="G81" t="b">
        <v>0</v>
      </c>
      <c r="I81" s="19" t="str">
        <f t="shared" si="3"/>
        <v>HiGrad-HiElev</v>
      </c>
      <c r="J81" s="19" t="str">
        <f t="shared" si="4"/>
        <v>HiGrad-HiElev</v>
      </c>
    </row>
    <row r="82" spans="1:10" hidden="1" x14ac:dyDescent="0.25">
      <c r="A82" t="s">
        <v>53</v>
      </c>
      <c r="B82" t="s">
        <v>103</v>
      </c>
      <c r="C82" t="s">
        <v>48</v>
      </c>
      <c r="D82" s="8" t="s">
        <v>16</v>
      </c>
      <c r="E82">
        <v>1000</v>
      </c>
      <c r="F82" t="s">
        <v>64</v>
      </c>
      <c r="G82" t="b">
        <v>0</v>
      </c>
      <c r="I82" s="19" t="str">
        <f t="shared" si="3"/>
        <v>HiGrad-HiElev</v>
      </c>
      <c r="J82" s="19" t="str">
        <f t="shared" si="4"/>
        <v>HiGrad-HiElev</v>
      </c>
    </row>
    <row r="83" spans="1:10" hidden="1" x14ac:dyDescent="0.25">
      <c r="A83" t="s">
        <v>53</v>
      </c>
      <c r="B83" t="s">
        <v>103</v>
      </c>
      <c r="C83" t="s">
        <v>51</v>
      </c>
      <c r="D83" s="8" t="s">
        <v>17</v>
      </c>
      <c r="E83">
        <v>50</v>
      </c>
      <c r="F83" t="s">
        <v>65</v>
      </c>
      <c r="G83" t="b">
        <v>1</v>
      </c>
      <c r="I83" s="19" t="str">
        <f t="shared" si="3"/>
        <v>HiGrad-HiElev</v>
      </c>
      <c r="J83" s="19" t="str">
        <f t="shared" si="4"/>
        <v>HiGrad-HiElev</v>
      </c>
    </row>
    <row r="84" spans="1:10" hidden="1" x14ac:dyDescent="0.25">
      <c r="A84" t="s">
        <v>53</v>
      </c>
      <c r="B84" t="s">
        <v>103</v>
      </c>
      <c r="C84" t="s">
        <v>66</v>
      </c>
      <c r="D84" s="8" t="s">
        <v>17</v>
      </c>
      <c r="E84">
        <v>35</v>
      </c>
      <c r="F84" t="s">
        <v>67</v>
      </c>
      <c r="G84" t="b">
        <v>1</v>
      </c>
      <c r="I84" s="19" t="str">
        <f t="shared" si="3"/>
        <v>HiGrad-HiElev</v>
      </c>
      <c r="J84" s="19" t="str">
        <f t="shared" si="4"/>
        <v>HiGrad-HiElev</v>
      </c>
    </row>
    <row r="85" spans="1:10" hidden="1" x14ac:dyDescent="0.25">
      <c r="A85" t="s">
        <v>53</v>
      </c>
      <c r="B85" t="s">
        <v>103</v>
      </c>
      <c r="C85" t="s">
        <v>68</v>
      </c>
      <c r="D85" s="8" t="s">
        <v>17</v>
      </c>
      <c r="E85">
        <v>10</v>
      </c>
      <c r="F85" t="s">
        <v>69</v>
      </c>
      <c r="G85" t="b">
        <v>1</v>
      </c>
      <c r="I85" s="19" t="str">
        <f t="shared" si="3"/>
        <v>HiGrad-HiElev</v>
      </c>
      <c r="J85" s="19" t="str">
        <f t="shared" si="4"/>
        <v>HiGrad-HiElev</v>
      </c>
    </row>
    <row r="86" spans="1:10" hidden="1" x14ac:dyDescent="0.25">
      <c r="A86" t="s">
        <v>53</v>
      </c>
      <c r="B86" t="s">
        <v>103</v>
      </c>
      <c r="C86" t="s">
        <v>70</v>
      </c>
      <c r="D86" s="8" t="s">
        <v>17</v>
      </c>
      <c r="E86">
        <v>25</v>
      </c>
      <c r="F86" t="s">
        <v>71</v>
      </c>
      <c r="G86" t="b">
        <v>1</v>
      </c>
      <c r="I86" s="19" t="str">
        <f t="shared" si="3"/>
        <v>HiGrad-HiElev</v>
      </c>
      <c r="J86" s="19" t="str">
        <f t="shared" si="4"/>
        <v>HiGrad-HiElev</v>
      </c>
    </row>
    <row r="87" spans="1:10" hidden="1" x14ac:dyDescent="0.25">
      <c r="A87" t="s">
        <v>53</v>
      </c>
      <c r="B87" t="s">
        <v>103</v>
      </c>
      <c r="C87" t="s">
        <v>72</v>
      </c>
      <c r="D87" s="8" t="s">
        <v>96</v>
      </c>
      <c r="E87">
        <v>0</v>
      </c>
      <c r="F87" t="s">
        <v>73</v>
      </c>
      <c r="G87" t="b">
        <v>1</v>
      </c>
      <c r="I87" s="19" t="str">
        <f t="shared" si="3"/>
        <v>HiGrad-HiElev</v>
      </c>
      <c r="J87" s="19" t="str">
        <f t="shared" si="4"/>
        <v>HiGrad-HiElev</v>
      </c>
    </row>
    <row r="88" spans="1:10" hidden="1" x14ac:dyDescent="0.25">
      <c r="A88" t="s">
        <v>53</v>
      </c>
      <c r="B88" t="s">
        <v>103</v>
      </c>
      <c r="C88" t="s">
        <v>74</v>
      </c>
      <c r="D88" s="8" t="s">
        <v>96</v>
      </c>
      <c r="E88">
        <v>0</v>
      </c>
      <c r="F88" t="s">
        <v>75</v>
      </c>
      <c r="G88" t="b">
        <v>1</v>
      </c>
      <c r="I88" s="19" t="str">
        <f t="shared" si="3"/>
        <v>HiGrad-HiElev</v>
      </c>
      <c r="J88" s="19" t="str">
        <f t="shared" si="4"/>
        <v>HiGrad-HiElev</v>
      </c>
    </row>
    <row r="89" spans="1:10" hidden="1" x14ac:dyDescent="0.25">
      <c r="A89" t="s">
        <v>53</v>
      </c>
      <c r="B89" t="s">
        <v>103</v>
      </c>
      <c r="C89" t="s">
        <v>76</v>
      </c>
      <c r="D89" s="8" t="s">
        <v>96</v>
      </c>
      <c r="E89">
        <v>0</v>
      </c>
      <c r="F89" t="s">
        <v>77</v>
      </c>
      <c r="G89" t="b">
        <v>1</v>
      </c>
      <c r="I89" s="19" t="str">
        <f t="shared" si="3"/>
        <v>HiGrad-HiElev</v>
      </c>
      <c r="J89" s="19" t="str">
        <f t="shared" si="4"/>
        <v>HiGrad-HiElev</v>
      </c>
    </row>
    <row r="90" spans="1:10" hidden="1" x14ac:dyDescent="0.25">
      <c r="A90" t="s">
        <v>53</v>
      </c>
      <c r="B90" t="s">
        <v>103</v>
      </c>
      <c r="C90" t="s">
        <v>78</v>
      </c>
      <c r="D90" s="8" t="s">
        <v>96</v>
      </c>
      <c r="E90">
        <v>0</v>
      </c>
      <c r="F90" t="s">
        <v>79</v>
      </c>
      <c r="G90" t="b">
        <v>1</v>
      </c>
      <c r="I90" s="19" t="str">
        <f t="shared" si="3"/>
        <v>HiGrad-HiElev</v>
      </c>
      <c r="J90" s="19" t="str">
        <f t="shared" si="4"/>
        <v>HiGrad-HiElev</v>
      </c>
    </row>
    <row r="91" spans="1:10" hidden="1" x14ac:dyDescent="0.25">
      <c r="A91" t="s">
        <v>53</v>
      </c>
      <c r="B91" t="s">
        <v>103</v>
      </c>
      <c r="C91" t="s">
        <v>80</v>
      </c>
      <c r="D91" s="8" t="s">
        <v>17</v>
      </c>
      <c r="E91">
        <v>50</v>
      </c>
      <c r="F91" t="s">
        <v>81</v>
      </c>
      <c r="G91" t="b">
        <v>1</v>
      </c>
      <c r="I91" s="19" t="str">
        <f t="shared" si="3"/>
        <v>HiGrad-HiElev</v>
      </c>
      <c r="J91" s="19" t="str">
        <f t="shared" si="4"/>
        <v>HiGrad-HiElev</v>
      </c>
    </row>
    <row r="92" spans="1:10" hidden="1" x14ac:dyDescent="0.25">
      <c r="A92" t="s">
        <v>53</v>
      </c>
      <c r="B92" t="s">
        <v>103</v>
      </c>
      <c r="C92" t="s">
        <v>91</v>
      </c>
      <c r="D92" s="8" t="s">
        <v>17</v>
      </c>
      <c r="E92">
        <v>50</v>
      </c>
      <c r="F92" t="s">
        <v>82</v>
      </c>
      <c r="G92" t="b">
        <v>1</v>
      </c>
      <c r="I92" s="19" t="str">
        <f t="shared" si="3"/>
        <v>HiGrad-HiElev</v>
      </c>
      <c r="J92" s="19" t="str">
        <f t="shared" si="4"/>
        <v>HiGrad-HiElev</v>
      </c>
    </row>
    <row r="93" spans="1:10" hidden="1" x14ac:dyDescent="0.25">
      <c r="A93" t="s">
        <v>53</v>
      </c>
      <c r="B93" t="s">
        <v>103</v>
      </c>
      <c r="C93" t="s">
        <v>83</v>
      </c>
      <c r="D93" s="8" t="s">
        <v>17</v>
      </c>
      <c r="E93">
        <v>30</v>
      </c>
      <c r="F93" t="s">
        <v>84</v>
      </c>
      <c r="G93" t="b">
        <v>1</v>
      </c>
      <c r="I93" s="19" t="str">
        <f t="shared" si="3"/>
        <v>HiGrad-HiElev</v>
      </c>
      <c r="J93" s="19" t="str">
        <f t="shared" si="4"/>
        <v>HiGrad-HiElev</v>
      </c>
    </row>
    <row r="94" spans="1:10" hidden="1" x14ac:dyDescent="0.25">
      <c r="A94" t="s">
        <v>53</v>
      </c>
      <c r="B94" t="s">
        <v>103</v>
      </c>
      <c r="C94" t="s">
        <v>85</v>
      </c>
      <c r="D94" s="8" t="s">
        <v>17</v>
      </c>
      <c r="E94">
        <v>10</v>
      </c>
      <c r="F94" t="s">
        <v>86</v>
      </c>
      <c r="G94" t="b">
        <v>1</v>
      </c>
      <c r="I94" s="19" t="str">
        <f t="shared" si="3"/>
        <v>HiGrad-HiElev</v>
      </c>
      <c r="J94" s="19" t="str">
        <f t="shared" si="4"/>
        <v>HiGrad-HiElev</v>
      </c>
    </row>
    <row r="95" spans="1:10" hidden="1" x14ac:dyDescent="0.25">
      <c r="A95" t="s">
        <v>53</v>
      </c>
      <c r="B95" t="s">
        <v>103</v>
      </c>
      <c r="C95" t="s">
        <v>87</v>
      </c>
      <c r="D95" s="8" t="s">
        <v>17</v>
      </c>
      <c r="E95">
        <v>10</v>
      </c>
      <c r="F95" t="s">
        <v>88</v>
      </c>
      <c r="G95" t="b">
        <v>1</v>
      </c>
      <c r="I95" s="19" t="str">
        <f t="shared" si="3"/>
        <v>HiGrad-HiElev</v>
      </c>
      <c r="J95" s="19" t="str">
        <f t="shared" si="4"/>
        <v>HiGrad-HiElev</v>
      </c>
    </row>
    <row r="96" spans="1:10" hidden="1" x14ac:dyDescent="0.25">
      <c r="A96" t="s">
        <v>53</v>
      </c>
      <c r="B96" t="s">
        <v>103</v>
      </c>
      <c r="C96" t="s">
        <v>89</v>
      </c>
      <c r="D96" s="8" t="s">
        <v>15</v>
      </c>
      <c r="E96">
        <v>0</v>
      </c>
      <c r="F96" t="s">
        <v>49</v>
      </c>
      <c r="G96" t="b">
        <v>1</v>
      </c>
      <c r="I96" s="19" t="str">
        <f t="shared" si="3"/>
        <v>HiGrad-HiElev</v>
      </c>
      <c r="J96" s="19" t="str">
        <f t="shared" si="4"/>
        <v>HiGrad-HiElev</v>
      </c>
    </row>
    <row r="97" spans="1:10" hidden="1" x14ac:dyDescent="0.25">
      <c r="A97" t="s">
        <v>53</v>
      </c>
      <c r="B97" t="s">
        <v>103</v>
      </c>
      <c r="C97" t="s">
        <v>101</v>
      </c>
      <c r="D97" s="8" t="s">
        <v>15</v>
      </c>
      <c r="E97">
        <v>0</v>
      </c>
      <c r="F97" t="s">
        <v>102</v>
      </c>
      <c r="G97" t="b">
        <v>1</v>
      </c>
      <c r="I97" s="19" t="str">
        <f t="shared" si="3"/>
        <v>HiGrad-HiElev</v>
      </c>
      <c r="J97" s="19" t="str">
        <f t="shared" si="4"/>
        <v>HiGrad-HiElev</v>
      </c>
    </row>
    <row r="98" spans="1:10" hidden="1" x14ac:dyDescent="0.25">
      <c r="A98" t="s">
        <v>53</v>
      </c>
      <c r="B98" t="s">
        <v>103</v>
      </c>
      <c r="C98" t="s">
        <v>106</v>
      </c>
      <c r="D98" s="8" t="s">
        <v>17</v>
      </c>
      <c r="E98">
        <v>10</v>
      </c>
      <c r="F98" t="s">
        <v>107</v>
      </c>
      <c r="G98" t="b">
        <v>1</v>
      </c>
      <c r="I98" s="19" t="str">
        <f t="shared" si="3"/>
        <v>HiGrad-HiElev</v>
      </c>
      <c r="J98" s="19" t="str">
        <f t="shared" si="4"/>
        <v>HiGrad-HiElev</v>
      </c>
    </row>
    <row r="99" spans="1:10" hidden="1" x14ac:dyDescent="0.25">
      <c r="A99" t="s">
        <v>53</v>
      </c>
      <c r="B99" t="s">
        <v>103</v>
      </c>
      <c r="C99" t="s">
        <v>113</v>
      </c>
      <c r="D99" s="8" t="s">
        <v>17</v>
      </c>
      <c r="E99">
        <v>10</v>
      </c>
      <c r="F99" t="s">
        <v>108</v>
      </c>
      <c r="G99" t="b">
        <v>1</v>
      </c>
      <c r="I99" s="19" t="str">
        <f t="shared" si="3"/>
        <v>HiGrad-HiElev</v>
      </c>
      <c r="J99" s="19" t="str">
        <f t="shared" si="4"/>
        <v>HiGrad-HiElev</v>
      </c>
    </row>
    <row r="100" spans="1:10" hidden="1" x14ac:dyDescent="0.25">
      <c r="A100" t="s">
        <v>53</v>
      </c>
      <c r="B100" t="s">
        <v>119</v>
      </c>
      <c r="C100" t="s">
        <v>150</v>
      </c>
      <c r="D100" s="8" t="s">
        <v>15</v>
      </c>
      <c r="E100">
        <v>0.7</v>
      </c>
      <c r="F100" t="s">
        <v>112</v>
      </c>
      <c r="G100" t="b">
        <v>0</v>
      </c>
      <c r="H100" t="s">
        <v>120</v>
      </c>
      <c r="I100" s="19" t="str">
        <f t="shared" si="3"/>
        <v>LoGrad-LoElev</v>
      </c>
      <c r="J100" s="19" t="str">
        <f t="shared" si="4"/>
        <v>LoGrad-LoElev</v>
      </c>
    </row>
    <row r="101" spans="1:10" hidden="1" x14ac:dyDescent="0.25">
      <c r="A101" t="s">
        <v>53</v>
      </c>
      <c r="B101" t="s">
        <v>119</v>
      </c>
      <c r="C101" t="s">
        <v>138</v>
      </c>
      <c r="D101" s="8" t="s">
        <v>16</v>
      </c>
      <c r="E101">
        <v>5</v>
      </c>
      <c r="F101" t="s">
        <v>139</v>
      </c>
      <c r="G101" t="b">
        <v>0</v>
      </c>
      <c r="H101" t="s">
        <v>118</v>
      </c>
      <c r="I101" s="19" t="str">
        <f t="shared" si="3"/>
        <v>LoGrad-LoElev</v>
      </c>
      <c r="J101" s="19" t="str">
        <f t="shared" si="4"/>
        <v>LoGrad-LoElev</v>
      </c>
    </row>
    <row r="102" spans="1:10" hidden="1" x14ac:dyDescent="0.25">
      <c r="A102" t="s">
        <v>53</v>
      </c>
      <c r="B102" t="s">
        <v>119</v>
      </c>
      <c r="C102" t="s">
        <v>138</v>
      </c>
      <c r="D102" s="8" t="s">
        <v>15</v>
      </c>
      <c r="E102">
        <v>260</v>
      </c>
      <c r="F102" t="s">
        <v>140</v>
      </c>
      <c r="G102" t="b">
        <v>0</v>
      </c>
      <c r="H102" t="s">
        <v>118</v>
      </c>
      <c r="I102" s="19" t="str">
        <f t="shared" si="3"/>
        <v>LoGrad-LoElev</v>
      </c>
      <c r="J102" s="19" t="str">
        <f t="shared" si="4"/>
        <v>LoGrad-LoElev</v>
      </c>
    </row>
    <row r="103" spans="1:10" hidden="1" x14ac:dyDescent="0.25">
      <c r="A103" t="s">
        <v>53</v>
      </c>
      <c r="B103" t="s">
        <v>119</v>
      </c>
      <c r="C103" t="s">
        <v>104</v>
      </c>
      <c r="D103" s="8" t="s">
        <v>16</v>
      </c>
      <c r="E103">
        <v>1000</v>
      </c>
      <c r="F103" t="s">
        <v>105</v>
      </c>
      <c r="G103" t="b">
        <v>0</v>
      </c>
      <c r="H103" t="s">
        <v>118</v>
      </c>
      <c r="I103" s="19" t="str">
        <f t="shared" si="3"/>
        <v>LoGrad-LoElev</v>
      </c>
      <c r="J103" s="19" t="str">
        <f t="shared" si="4"/>
        <v>LoGrad-LoElev</v>
      </c>
    </row>
    <row r="104" spans="1:10" hidden="1" x14ac:dyDescent="0.25">
      <c r="A104" t="s">
        <v>53</v>
      </c>
      <c r="B104" t="s">
        <v>119</v>
      </c>
      <c r="C104" t="s">
        <v>56</v>
      </c>
      <c r="D104" s="8" t="s">
        <v>16</v>
      </c>
      <c r="E104">
        <v>6</v>
      </c>
      <c r="F104" t="s">
        <v>57</v>
      </c>
      <c r="G104" t="b">
        <v>0</v>
      </c>
      <c r="H104" t="s">
        <v>118</v>
      </c>
      <c r="I104" s="19" t="str">
        <f t="shared" si="3"/>
        <v>LoGrad-LoElev</v>
      </c>
      <c r="J104" s="19" t="str">
        <f t="shared" si="4"/>
        <v>LoGrad-LoElev</v>
      </c>
    </row>
    <row r="105" spans="1:10" hidden="1" x14ac:dyDescent="0.25">
      <c r="A105" t="s">
        <v>53</v>
      </c>
      <c r="B105" t="s">
        <v>119</v>
      </c>
      <c r="C105" t="s">
        <v>56</v>
      </c>
      <c r="D105" s="8" t="s">
        <v>15</v>
      </c>
      <c r="E105">
        <v>10</v>
      </c>
      <c r="F105" t="s">
        <v>58</v>
      </c>
      <c r="G105" t="b">
        <v>0</v>
      </c>
      <c r="H105" t="s">
        <v>118</v>
      </c>
      <c r="I105" s="19" t="str">
        <f t="shared" si="3"/>
        <v>LoGrad-LoElev</v>
      </c>
      <c r="J105" s="19" t="str">
        <f t="shared" si="4"/>
        <v>LoGrad-LoElev</v>
      </c>
    </row>
    <row r="106" spans="1:10" hidden="1" x14ac:dyDescent="0.25">
      <c r="A106" t="s">
        <v>53</v>
      </c>
      <c r="B106" t="s">
        <v>119</v>
      </c>
      <c r="C106" t="s">
        <v>59</v>
      </c>
      <c r="D106" s="8" t="s">
        <v>16</v>
      </c>
      <c r="E106">
        <v>8</v>
      </c>
      <c r="F106" t="s">
        <v>60</v>
      </c>
      <c r="G106" t="b">
        <v>0</v>
      </c>
      <c r="H106" t="s">
        <v>118</v>
      </c>
      <c r="I106" s="19" t="str">
        <f t="shared" si="3"/>
        <v>LoGrad-LoElev</v>
      </c>
      <c r="J106" s="19" t="str">
        <f t="shared" si="4"/>
        <v>LoGrad-LoElev</v>
      </c>
    </row>
    <row r="107" spans="1:10" hidden="1" x14ac:dyDescent="0.25">
      <c r="A107" t="s">
        <v>53</v>
      </c>
      <c r="B107" t="s">
        <v>119</v>
      </c>
      <c r="C107" t="s">
        <v>14</v>
      </c>
      <c r="D107" s="8" t="s">
        <v>15</v>
      </c>
      <c r="E107">
        <v>600</v>
      </c>
      <c r="F107" t="s">
        <v>61</v>
      </c>
      <c r="G107" t="b">
        <v>1</v>
      </c>
      <c r="H107" t="s">
        <v>118</v>
      </c>
      <c r="I107" s="19" t="str">
        <f t="shared" si="3"/>
        <v>LoGrad-LoElev</v>
      </c>
      <c r="J107" s="19" t="str">
        <f t="shared" si="4"/>
        <v>LoGrad-LoElev</v>
      </c>
    </row>
    <row r="108" spans="1:10" hidden="1" x14ac:dyDescent="0.25">
      <c r="A108" t="s">
        <v>53</v>
      </c>
      <c r="B108" t="s">
        <v>119</v>
      </c>
      <c r="C108" t="s">
        <v>14</v>
      </c>
      <c r="D108" s="8" t="s">
        <v>16</v>
      </c>
      <c r="E108">
        <v>450</v>
      </c>
      <c r="F108" t="s">
        <v>38</v>
      </c>
      <c r="G108" t="b">
        <v>1</v>
      </c>
      <c r="H108" t="s">
        <v>118</v>
      </c>
      <c r="I108" s="19" t="str">
        <f t="shared" si="3"/>
        <v>LoGrad-LoElev</v>
      </c>
      <c r="J108" s="19" t="str">
        <f t="shared" si="4"/>
        <v>LoGrad-LoElev</v>
      </c>
    </row>
    <row r="109" spans="1:10" hidden="1" x14ac:dyDescent="0.25">
      <c r="A109" t="s">
        <v>53</v>
      </c>
      <c r="B109" t="s">
        <v>119</v>
      </c>
      <c r="C109" t="s">
        <v>62</v>
      </c>
      <c r="D109" s="8" t="s">
        <v>17</v>
      </c>
      <c r="E109">
        <v>75</v>
      </c>
      <c r="F109" t="s">
        <v>63</v>
      </c>
      <c r="G109" t="b">
        <v>0</v>
      </c>
      <c r="H109" t="s">
        <v>118</v>
      </c>
      <c r="I109" s="19" t="str">
        <f t="shared" si="3"/>
        <v>LoGrad-LoElev</v>
      </c>
      <c r="J109" s="19" t="str">
        <f t="shared" si="4"/>
        <v>LoGrad-LoElev</v>
      </c>
    </row>
    <row r="110" spans="1:10" hidden="1" x14ac:dyDescent="0.25">
      <c r="A110" t="s">
        <v>53</v>
      </c>
      <c r="B110" t="s">
        <v>119</v>
      </c>
      <c r="C110" t="s">
        <v>48</v>
      </c>
      <c r="D110" s="8" t="s">
        <v>16</v>
      </c>
      <c r="E110">
        <v>1000</v>
      </c>
      <c r="F110" t="s">
        <v>64</v>
      </c>
      <c r="G110" t="b">
        <v>0</v>
      </c>
      <c r="H110" t="s">
        <v>118</v>
      </c>
      <c r="I110" s="19" t="str">
        <f t="shared" si="3"/>
        <v>LoGrad-LoElev</v>
      </c>
      <c r="J110" s="19" t="str">
        <f t="shared" si="4"/>
        <v>LoGrad-LoElev</v>
      </c>
    </row>
    <row r="111" spans="1:10" hidden="1" x14ac:dyDescent="0.25">
      <c r="A111" t="s">
        <v>53</v>
      </c>
      <c r="B111" t="s">
        <v>119</v>
      </c>
      <c r="C111" t="s">
        <v>51</v>
      </c>
      <c r="D111" s="8" t="s">
        <v>17</v>
      </c>
      <c r="E111">
        <v>50</v>
      </c>
      <c r="F111" t="s">
        <v>65</v>
      </c>
      <c r="G111" t="b">
        <v>1</v>
      </c>
      <c r="H111" t="s">
        <v>118</v>
      </c>
      <c r="I111" s="19" t="str">
        <f t="shared" si="3"/>
        <v>LoGrad-LoElev</v>
      </c>
      <c r="J111" s="19" t="str">
        <f t="shared" si="4"/>
        <v>LoGrad-LoElev</v>
      </c>
    </row>
    <row r="112" spans="1:10" hidden="1" x14ac:dyDescent="0.25">
      <c r="A112" t="s">
        <v>53</v>
      </c>
      <c r="B112" t="s">
        <v>119</v>
      </c>
      <c r="C112" t="s">
        <v>66</v>
      </c>
      <c r="D112" s="8" t="s">
        <v>17</v>
      </c>
      <c r="E112">
        <v>35</v>
      </c>
      <c r="F112" t="s">
        <v>67</v>
      </c>
      <c r="G112" t="b">
        <v>1</v>
      </c>
      <c r="H112" t="s">
        <v>118</v>
      </c>
      <c r="I112" s="19" t="str">
        <f t="shared" si="3"/>
        <v>LoGrad-LoElev</v>
      </c>
      <c r="J112" s="19" t="str">
        <f t="shared" si="4"/>
        <v>LoGrad-LoElev</v>
      </c>
    </row>
    <row r="113" spans="1:10" hidden="1" x14ac:dyDescent="0.25">
      <c r="A113" t="s">
        <v>53</v>
      </c>
      <c r="B113" t="s">
        <v>119</v>
      </c>
      <c r="C113" t="s">
        <v>68</v>
      </c>
      <c r="D113" s="8" t="s">
        <v>17</v>
      </c>
      <c r="E113">
        <v>10</v>
      </c>
      <c r="F113" t="s">
        <v>69</v>
      </c>
      <c r="G113" t="b">
        <v>1</v>
      </c>
      <c r="H113" t="s">
        <v>118</v>
      </c>
      <c r="I113" s="19" t="str">
        <f t="shared" si="3"/>
        <v>LoGrad-LoElev</v>
      </c>
      <c r="J113" s="19" t="str">
        <f t="shared" si="4"/>
        <v>LoGrad-LoElev</v>
      </c>
    </row>
    <row r="114" spans="1:10" hidden="1" x14ac:dyDescent="0.25">
      <c r="A114" t="s">
        <v>53</v>
      </c>
      <c r="B114" t="s">
        <v>119</v>
      </c>
      <c r="C114" t="s">
        <v>70</v>
      </c>
      <c r="D114" s="8" t="s">
        <v>17</v>
      </c>
      <c r="E114">
        <v>25</v>
      </c>
      <c r="F114" t="s">
        <v>71</v>
      </c>
      <c r="G114" t="b">
        <v>1</v>
      </c>
      <c r="H114" t="s">
        <v>118</v>
      </c>
      <c r="I114" s="19" t="str">
        <f t="shared" si="3"/>
        <v>LoGrad-LoElev</v>
      </c>
      <c r="J114" s="19" t="str">
        <f t="shared" si="4"/>
        <v>LoGrad-LoElev</v>
      </c>
    </row>
    <row r="115" spans="1:10" hidden="1" x14ac:dyDescent="0.25">
      <c r="A115" t="s">
        <v>53</v>
      </c>
      <c r="B115" t="s">
        <v>119</v>
      </c>
      <c r="C115" t="s">
        <v>72</v>
      </c>
      <c r="D115" s="8" t="s">
        <v>96</v>
      </c>
      <c r="E115">
        <v>0</v>
      </c>
      <c r="F115" t="s">
        <v>73</v>
      </c>
      <c r="G115" t="b">
        <v>1</v>
      </c>
      <c r="H115" t="s">
        <v>118</v>
      </c>
      <c r="I115" s="19" t="str">
        <f t="shared" si="3"/>
        <v>LoGrad-LoElev</v>
      </c>
      <c r="J115" s="19" t="str">
        <f t="shared" si="4"/>
        <v>LoGrad-LoElev</v>
      </c>
    </row>
    <row r="116" spans="1:10" hidden="1" x14ac:dyDescent="0.25">
      <c r="A116" t="s">
        <v>53</v>
      </c>
      <c r="B116" t="s">
        <v>119</v>
      </c>
      <c r="C116" t="s">
        <v>74</v>
      </c>
      <c r="D116" s="8" t="s">
        <v>96</v>
      </c>
      <c r="E116">
        <v>0</v>
      </c>
      <c r="F116" t="s">
        <v>75</v>
      </c>
      <c r="G116" t="b">
        <v>1</v>
      </c>
      <c r="H116" t="s">
        <v>118</v>
      </c>
      <c r="I116" s="19" t="str">
        <f t="shared" si="3"/>
        <v>LoGrad-LoElev</v>
      </c>
      <c r="J116" s="19" t="str">
        <f t="shared" si="4"/>
        <v>LoGrad-LoElev</v>
      </c>
    </row>
    <row r="117" spans="1:10" hidden="1" x14ac:dyDescent="0.25">
      <c r="A117" t="s">
        <v>53</v>
      </c>
      <c r="B117" t="s">
        <v>119</v>
      </c>
      <c r="C117" t="s">
        <v>76</v>
      </c>
      <c r="D117" s="8" t="s">
        <v>96</v>
      </c>
      <c r="E117">
        <v>0</v>
      </c>
      <c r="F117" t="s">
        <v>77</v>
      </c>
      <c r="G117" t="b">
        <v>1</v>
      </c>
      <c r="H117" t="s">
        <v>118</v>
      </c>
      <c r="I117" s="19" t="str">
        <f t="shared" si="3"/>
        <v>LoGrad-LoElev</v>
      </c>
      <c r="J117" s="19" t="str">
        <f t="shared" si="4"/>
        <v>LoGrad-LoElev</v>
      </c>
    </row>
    <row r="118" spans="1:10" hidden="1" x14ac:dyDescent="0.25">
      <c r="A118" t="s">
        <v>53</v>
      </c>
      <c r="B118" t="s">
        <v>119</v>
      </c>
      <c r="C118" t="s">
        <v>78</v>
      </c>
      <c r="D118" s="8" t="s">
        <v>96</v>
      </c>
      <c r="E118">
        <v>0</v>
      </c>
      <c r="F118" t="s">
        <v>79</v>
      </c>
      <c r="G118" t="b">
        <v>1</v>
      </c>
      <c r="H118" t="s">
        <v>118</v>
      </c>
      <c r="I118" s="19" t="str">
        <f t="shared" si="3"/>
        <v>LoGrad-LoElev</v>
      </c>
      <c r="J118" s="19" t="str">
        <f t="shared" si="4"/>
        <v>LoGrad-LoElev</v>
      </c>
    </row>
    <row r="119" spans="1:10" hidden="1" x14ac:dyDescent="0.25">
      <c r="A119" t="s">
        <v>53</v>
      </c>
      <c r="B119" t="s">
        <v>119</v>
      </c>
      <c r="C119" t="s">
        <v>80</v>
      </c>
      <c r="D119" s="8" t="s">
        <v>17</v>
      </c>
      <c r="E119">
        <v>50</v>
      </c>
      <c r="F119" t="s">
        <v>81</v>
      </c>
      <c r="G119" t="b">
        <v>1</v>
      </c>
      <c r="H119" t="s">
        <v>118</v>
      </c>
      <c r="I119" s="19" t="str">
        <f t="shared" si="3"/>
        <v>LoGrad-LoElev</v>
      </c>
      <c r="J119" s="19" t="str">
        <f t="shared" si="4"/>
        <v>LoGrad-LoElev</v>
      </c>
    </row>
    <row r="120" spans="1:10" hidden="1" x14ac:dyDescent="0.25">
      <c r="A120" t="s">
        <v>53</v>
      </c>
      <c r="B120" t="s">
        <v>119</v>
      </c>
      <c r="C120" t="s">
        <v>91</v>
      </c>
      <c r="D120" s="8" t="s">
        <v>17</v>
      </c>
      <c r="E120">
        <v>50</v>
      </c>
      <c r="F120" t="s">
        <v>82</v>
      </c>
      <c r="G120" t="b">
        <v>1</v>
      </c>
      <c r="H120" t="s">
        <v>118</v>
      </c>
      <c r="I120" s="19" t="str">
        <f t="shared" si="3"/>
        <v>LoGrad-LoElev</v>
      </c>
      <c r="J120" s="19" t="str">
        <f t="shared" si="4"/>
        <v>LoGrad-LoElev</v>
      </c>
    </row>
    <row r="121" spans="1:10" hidden="1" x14ac:dyDescent="0.25">
      <c r="A121" t="s">
        <v>53</v>
      </c>
      <c r="B121" t="s">
        <v>119</v>
      </c>
      <c r="C121" t="s">
        <v>83</v>
      </c>
      <c r="D121" s="8" t="s">
        <v>17</v>
      </c>
      <c r="E121">
        <v>30</v>
      </c>
      <c r="F121" t="s">
        <v>84</v>
      </c>
      <c r="G121" t="b">
        <v>1</v>
      </c>
      <c r="H121" t="s">
        <v>118</v>
      </c>
      <c r="I121" s="19" t="str">
        <f t="shared" si="3"/>
        <v>LoGrad-LoElev</v>
      </c>
      <c r="J121" s="19" t="str">
        <f t="shared" si="4"/>
        <v>LoGrad-LoElev</v>
      </c>
    </row>
    <row r="122" spans="1:10" hidden="1" x14ac:dyDescent="0.25">
      <c r="A122" t="s">
        <v>53</v>
      </c>
      <c r="B122" t="s">
        <v>119</v>
      </c>
      <c r="C122" t="s">
        <v>85</v>
      </c>
      <c r="D122" s="8" t="s">
        <v>17</v>
      </c>
      <c r="E122">
        <v>10</v>
      </c>
      <c r="F122" t="s">
        <v>86</v>
      </c>
      <c r="G122" t="b">
        <v>1</v>
      </c>
      <c r="H122" t="s">
        <v>118</v>
      </c>
      <c r="I122" s="19" t="str">
        <f t="shared" si="3"/>
        <v>LoGrad-LoElev</v>
      </c>
      <c r="J122" s="19" t="str">
        <f t="shared" si="4"/>
        <v>LoGrad-LoElev</v>
      </c>
    </row>
    <row r="123" spans="1:10" hidden="1" x14ac:dyDescent="0.25">
      <c r="A123" t="s">
        <v>53</v>
      </c>
      <c r="B123" t="s">
        <v>119</v>
      </c>
      <c r="C123" t="s">
        <v>87</v>
      </c>
      <c r="D123" s="8" t="s">
        <v>17</v>
      </c>
      <c r="E123">
        <v>10</v>
      </c>
      <c r="F123" t="s">
        <v>88</v>
      </c>
      <c r="G123" t="b">
        <v>1</v>
      </c>
      <c r="H123" t="s">
        <v>118</v>
      </c>
      <c r="I123" s="19" t="str">
        <f t="shared" si="3"/>
        <v>LoGrad-LoElev</v>
      </c>
      <c r="J123" s="19" t="str">
        <f t="shared" si="4"/>
        <v>LoGrad-LoElev</v>
      </c>
    </row>
    <row r="124" spans="1:10" hidden="1" x14ac:dyDescent="0.25">
      <c r="A124" t="s">
        <v>53</v>
      </c>
      <c r="B124" t="s">
        <v>119</v>
      </c>
      <c r="C124" t="s">
        <v>89</v>
      </c>
      <c r="D124" s="8" t="s">
        <v>15</v>
      </c>
      <c r="E124">
        <v>0</v>
      </c>
      <c r="F124" t="s">
        <v>49</v>
      </c>
      <c r="G124" t="b">
        <v>1</v>
      </c>
      <c r="H124" t="s">
        <v>118</v>
      </c>
      <c r="I124" s="19" t="str">
        <f t="shared" si="3"/>
        <v>LoGrad-LoElev</v>
      </c>
      <c r="J124" s="19" t="str">
        <f t="shared" si="4"/>
        <v>LoGrad-LoElev</v>
      </c>
    </row>
    <row r="125" spans="1:10" hidden="1" x14ac:dyDescent="0.25">
      <c r="A125" t="s">
        <v>53</v>
      </c>
      <c r="B125" t="s">
        <v>119</v>
      </c>
      <c r="C125" t="s">
        <v>101</v>
      </c>
      <c r="D125" s="8" t="s">
        <v>15</v>
      </c>
      <c r="E125">
        <v>0</v>
      </c>
      <c r="F125" t="s">
        <v>102</v>
      </c>
      <c r="G125" t="b">
        <v>1</v>
      </c>
      <c r="H125" t="s">
        <v>118</v>
      </c>
      <c r="I125" s="19" t="str">
        <f t="shared" si="3"/>
        <v>LoGrad-LoElev</v>
      </c>
      <c r="J125" s="19" t="str">
        <f t="shared" si="4"/>
        <v>LoGrad-LoElev</v>
      </c>
    </row>
    <row r="126" spans="1:10" hidden="1" x14ac:dyDescent="0.25">
      <c r="A126" t="s">
        <v>53</v>
      </c>
      <c r="B126" t="s">
        <v>119</v>
      </c>
      <c r="C126" t="s">
        <v>106</v>
      </c>
      <c r="D126" s="8" t="s">
        <v>17</v>
      </c>
      <c r="E126">
        <v>10</v>
      </c>
      <c r="F126" t="s">
        <v>107</v>
      </c>
      <c r="G126" t="b">
        <v>1</v>
      </c>
      <c r="H126" t="s">
        <v>118</v>
      </c>
      <c r="I126" s="19" t="str">
        <f t="shared" si="3"/>
        <v>LoGrad-LoElev</v>
      </c>
      <c r="J126" s="19" t="str">
        <f t="shared" si="4"/>
        <v>LoGrad-LoElev</v>
      </c>
    </row>
    <row r="127" spans="1:10" hidden="1" x14ac:dyDescent="0.25">
      <c r="A127" t="s">
        <v>53</v>
      </c>
      <c r="B127" t="s">
        <v>119</v>
      </c>
      <c r="C127" t="s">
        <v>113</v>
      </c>
      <c r="D127" s="8" t="s">
        <v>17</v>
      </c>
      <c r="E127">
        <v>10</v>
      </c>
      <c r="F127" t="s">
        <v>108</v>
      </c>
      <c r="G127" t="b">
        <v>1</v>
      </c>
      <c r="H127" t="s">
        <v>118</v>
      </c>
      <c r="I127" s="19" t="str">
        <f t="shared" si="3"/>
        <v>LoGrad-LoElev</v>
      </c>
      <c r="J127" s="19" t="str">
        <f t="shared" si="4"/>
        <v>LoGrad-LoElev</v>
      </c>
    </row>
    <row r="128" spans="1:10" hidden="1" x14ac:dyDescent="0.25">
      <c r="A128" t="s">
        <v>123</v>
      </c>
      <c r="B128" s="8" t="s">
        <v>124</v>
      </c>
      <c r="C128" t="s">
        <v>14</v>
      </c>
      <c r="D128" s="8" t="s">
        <v>16</v>
      </c>
      <c r="E128" s="21">
        <v>450</v>
      </c>
      <c r="F128" t="s">
        <v>38</v>
      </c>
      <c r="G128" t="b">
        <v>1</v>
      </c>
      <c r="I128" s="19" t="str">
        <f t="shared" si="3"/>
        <v>ORWA</v>
      </c>
      <c r="J128" s="19" t="str">
        <f t="shared" si="4"/>
        <v>ORWA</v>
      </c>
    </row>
    <row r="129" spans="1:10" hidden="1" x14ac:dyDescent="0.25">
      <c r="A129" t="s">
        <v>123</v>
      </c>
      <c r="B129" s="8" t="s">
        <v>124</v>
      </c>
      <c r="C129" t="s">
        <v>134</v>
      </c>
      <c r="D129" s="8" t="s">
        <v>17</v>
      </c>
      <c r="E129">
        <v>10</v>
      </c>
      <c r="F129" t="s">
        <v>143</v>
      </c>
      <c r="G129" t="b">
        <v>1</v>
      </c>
      <c r="H129" s="22">
        <v>45082</v>
      </c>
      <c r="I129" s="19" t="str">
        <f t="shared" si="3"/>
        <v>ORWA</v>
      </c>
      <c r="J129" s="19" t="str">
        <f t="shared" si="4"/>
        <v>ORWA</v>
      </c>
    </row>
    <row r="130" spans="1:10" hidden="1" x14ac:dyDescent="0.25">
      <c r="A130" t="s">
        <v>123</v>
      </c>
      <c r="B130" s="8" t="s">
        <v>124</v>
      </c>
      <c r="C130" t="s">
        <v>135</v>
      </c>
      <c r="D130" s="8" t="s">
        <v>17</v>
      </c>
      <c r="E130">
        <v>25</v>
      </c>
      <c r="F130" t="s">
        <v>144</v>
      </c>
      <c r="G130" t="b">
        <v>1</v>
      </c>
      <c r="H130" s="22">
        <v>45082</v>
      </c>
      <c r="I130" s="19" t="str">
        <f t="shared" si="3"/>
        <v>ORWA</v>
      </c>
      <c r="J130" s="19" t="str">
        <f t="shared" si="4"/>
        <v>ORWA</v>
      </c>
    </row>
    <row r="131" spans="1:10" hidden="1" x14ac:dyDescent="0.25">
      <c r="A131" t="s">
        <v>123</v>
      </c>
      <c r="B131" s="8" t="s">
        <v>124</v>
      </c>
      <c r="C131" t="s">
        <v>136</v>
      </c>
      <c r="D131" s="8" t="s">
        <v>17</v>
      </c>
      <c r="E131">
        <v>15</v>
      </c>
      <c r="F131" t="s">
        <v>145</v>
      </c>
      <c r="G131" t="b">
        <v>1</v>
      </c>
      <c r="H131" s="22">
        <v>45082</v>
      </c>
      <c r="I131" s="19" t="str">
        <f t="shared" ref="I131:I135" si="5">B131</f>
        <v>ORWA</v>
      </c>
      <c r="J131" s="19" t="str">
        <f t="shared" ref="J131:J135" si="6">B131</f>
        <v>ORWA</v>
      </c>
    </row>
    <row r="132" spans="1:10" hidden="1" x14ac:dyDescent="0.25">
      <c r="A132" t="s">
        <v>123</v>
      </c>
      <c r="B132" s="8" t="s">
        <v>124</v>
      </c>
      <c r="C132" t="s">
        <v>137</v>
      </c>
      <c r="D132" s="8" t="s">
        <v>17</v>
      </c>
      <c r="E132">
        <v>30</v>
      </c>
      <c r="F132" t="s">
        <v>146</v>
      </c>
      <c r="G132" t="b">
        <v>1</v>
      </c>
      <c r="H132" s="22">
        <v>45082</v>
      </c>
      <c r="I132" s="19" t="str">
        <f t="shared" si="5"/>
        <v>ORWA</v>
      </c>
      <c r="J132" s="19" t="str">
        <f t="shared" si="6"/>
        <v>ORWA</v>
      </c>
    </row>
    <row r="133" spans="1:10" hidden="1" x14ac:dyDescent="0.25">
      <c r="A133" t="s">
        <v>53</v>
      </c>
      <c r="B133" t="s">
        <v>103</v>
      </c>
      <c r="C133" s="23" t="s">
        <v>151</v>
      </c>
      <c r="D133" s="8" t="s">
        <v>16</v>
      </c>
      <c r="E133">
        <v>650</v>
      </c>
      <c r="F133" t="s">
        <v>152</v>
      </c>
      <c r="G133" t="b">
        <v>0</v>
      </c>
      <c r="H133" s="22">
        <v>45083</v>
      </c>
      <c r="I133" s="19" t="str">
        <f t="shared" si="5"/>
        <v>HiGrad-HiElev</v>
      </c>
      <c r="J133" s="19" t="str">
        <f t="shared" si="6"/>
        <v>HiGrad-HiElev</v>
      </c>
    </row>
    <row r="134" spans="1:10" hidden="1" x14ac:dyDescent="0.25">
      <c r="A134" t="s">
        <v>53</v>
      </c>
      <c r="B134" t="s">
        <v>54</v>
      </c>
      <c r="C134" s="23" t="s">
        <v>151</v>
      </c>
      <c r="D134" s="8" t="s">
        <v>16</v>
      </c>
      <c r="E134">
        <v>650</v>
      </c>
      <c r="F134" t="s">
        <v>152</v>
      </c>
      <c r="G134" t="b">
        <v>0</v>
      </c>
      <c r="H134" s="22">
        <v>45083</v>
      </c>
      <c r="I134" s="19" t="str">
        <f t="shared" si="5"/>
        <v>HiGrad-LoElev</v>
      </c>
      <c r="J134" s="19" t="str">
        <f t="shared" si="6"/>
        <v>HiGrad-LoElev</v>
      </c>
    </row>
    <row r="135" spans="1:10" hidden="1" x14ac:dyDescent="0.25">
      <c r="A135" t="s">
        <v>53</v>
      </c>
      <c r="B135" t="s">
        <v>119</v>
      </c>
      <c r="C135" s="23" t="s">
        <v>151</v>
      </c>
      <c r="D135" s="8" t="s">
        <v>16</v>
      </c>
      <c r="E135">
        <v>650</v>
      </c>
      <c r="F135" t="s">
        <v>152</v>
      </c>
      <c r="G135" t="b">
        <v>0</v>
      </c>
      <c r="H135" s="22">
        <v>45083</v>
      </c>
      <c r="I135" s="19" t="str">
        <f t="shared" si="5"/>
        <v>LoGrad-LoElev</v>
      </c>
      <c r="J135" s="19" t="str">
        <f t="shared" si="6"/>
        <v>LoGrad-LoElev</v>
      </c>
    </row>
    <row r="136" spans="1:10" hidden="1" x14ac:dyDescent="0.25">
      <c r="A136" t="s">
        <v>154</v>
      </c>
      <c r="B136" t="s">
        <v>155</v>
      </c>
      <c r="C136" s="24" t="s">
        <v>157</v>
      </c>
      <c r="D136" s="8" t="s">
        <v>17</v>
      </c>
      <c r="E136">
        <v>15</v>
      </c>
      <c r="F136" t="s">
        <v>158</v>
      </c>
      <c r="G136" t="b">
        <v>1</v>
      </c>
      <c r="H136" s="22" t="s">
        <v>159</v>
      </c>
      <c r="I136" s="19" t="str">
        <f t="shared" ref="I136:I137" si="7">B136</f>
        <v>CREMP_Keys</v>
      </c>
      <c r="J136" s="19" t="str">
        <f t="shared" ref="J136:J137" si="8">B136</f>
        <v>CREMP_Keys</v>
      </c>
    </row>
    <row r="137" spans="1:10" hidden="1" x14ac:dyDescent="0.25">
      <c r="A137" t="s">
        <v>154</v>
      </c>
      <c r="B137" t="s">
        <v>156</v>
      </c>
      <c r="C137" s="24" t="s">
        <v>157</v>
      </c>
      <c r="D137" s="8" t="s">
        <v>17</v>
      </c>
      <c r="E137">
        <v>15</v>
      </c>
      <c r="F137" t="s">
        <v>158</v>
      </c>
      <c r="G137" t="b">
        <v>1</v>
      </c>
      <c r="H137" s="22" t="s">
        <v>159</v>
      </c>
      <c r="I137" s="19" t="str">
        <f t="shared" si="7"/>
        <v>NOT_CREMP_Keys</v>
      </c>
      <c r="J137" s="19" t="str">
        <f t="shared" si="8"/>
        <v>NOT_CREMP_Keys</v>
      </c>
    </row>
    <row r="138" spans="1:10" hidden="1" x14ac:dyDescent="0.25">
      <c r="A138" t="s">
        <v>162</v>
      </c>
      <c r="B138" t="s">
        <v>163</v>
      </c>
      <c r="C138" t="s">
        <v>14</v>
      </c>
      <c r="D138" t="s">
        <v>16</v>
      </c>
      <c r="E138">
        <v>150</v>
      </c>
      <c r="F138" t="s">
        <v>38</v>
      </c>
      <c r="G138" t="b">
        <v>1</v>
      </c>
      <c r="I138" t="s">
        <v>162</v>
      </c>
      <c r="J138" t="s">
        <v>162</v>
      </c>
    </row>
    <row r="139" spans="1:10" hidden="1" x14ac:dyDescent="0.25">
      <c r="A139" t="s">
        <v>162</v>
      </c>
      <c r="B139" t="s">
        <v>164</v>
      </c>
      <c r="C139" t="s">
        <v>14</v>
      </c>
      <c r="D139" t="s">
        <v>16</v>
      </c>
      <c r="E139">
        <v>150</v>
      </c>
      <c r="F139" t="s">
        <v>38</v>
      </c>
      <c r="G139" t="b">
        <v>1</v>
      </c>
      <c r="I139" t="s">
        <v>162</v>
      </c>
      <c r="J139" t="s">
        <v>162</v>
      </c>
    </row>
    <row r="140" spans="1:10" hidden="1" x14ac:dyDescent="0.25">
      <c r="A140" t="s">
        <v>162</v>
      </c>
      <c r="B140" t="s">
        <v>165</v>
      </c>
      <c r="C140" t="s">
        <v>14</v>
      </c>
      <c r="D140" t="s">
        <v>16</v>
      </c>
      <c r="E140">
        <v>150</v>
      </c>
      <c r="F140" t="s">
        <v>38</v>
      </c>
      <c r="G140" t="b">
        <v>1</v>
      </c>
      <c r="I140" t="s">
        <v>162</v>
      </c>
      <c r="J140" t="s">
        <v>162</v>
      </c>
    </row>
    <row r="141" spans="1:10" hidden="1" x14ac:dyDescent="0.25">
      <c r="A141" t="s">
        <v>162</v>
      </c>
      <c r="B141" t="s">
        <v>166</v>
      </c>
      <c r="C141" t="s">
        <v>14</v>
      </c>
      <c r="D141" t="s">
        <v>16</v>
      </c>
      <c r="E141">
        <v>150</v>
      </c>
      <c r="F141" t="s">
        <v>38</v>
      </c>
      <c r="G141" t="b">
        <v>1</v>
      </c>
      <c r="I141" t="s">
        <v>162</v>
      </c>
      <c r="J141" t="s">
        <v>162</v>
      </c>
    </row>
    <row r="142" spans="1:10" hidden="1" x14ac:dyDescent="0.25">
      <c r="A142" t="s">
        <v>162</v>
      </c>
      <c r="B142" t="s">
        <v>163</v>
      </c>
      <c r="C142" t="s">
        <v>167</v>
      </c>
      <c r="D142" t="s">
        <v>16</v>
      </c>
      <c r="E142">
        <v>30</v>
      </c>
      <c r="F142" t="s">
        <v>41</v>
      </c>
      <c r="G142" t="b">
        <v>0</v>
      </c>
      <c r="I142" t="s">
        <v>162</v>
      </c>
      <c r="J142" t="s">
        <v>162</v>
      </c>
    </row>
    <row r="143" spans="1:10" hidden="1" x14ac:dyDescent="0.25">
      <c r="A143" t="s">
        <v>162</v>
      </c>
      <c r="B143" t="s">
        <v>165</v>
      </c>
      <c r="C143" t="s">
        <v>167</v>
      </c>
      <c r="D143" t="s">
        <v>16</v>
      </c>
      <c r="E143">
        <v>30</v>
      </c>
      <c r="F143" t="s">
        <v>41</v>
      </c>
      <c r="G143" t="b">
        <v>0</v>
      </c>
      <c r="I143" t="s">
        <v>162</v>
      </c>
      <c r="J143" t="s">
        <v>162</v>
      </c>
    </row>
    <row r="144" spans="1:10" hidden="1" x14ac:dyDescent="0.25">
      <c r="A144" t="s">
        <v>162</v>
      </c>
      <c r="B144" t="s">
        <v>163</v>
      </c>
      <c r="C144" t="s">
        <v>168</v>
      </c>
      <c r="D144" t="s">
        <v>16</v>
      </c>
      <c r="E144">
        <v>11.6</v>
      </c>
      <c r="F144" t="s">
        <v>41</v>
      </c>
      <c r="G144" t="b">
        <v>0</v>
      </c>
      <c r="I144" t="s">
        <v>162</v>
      </c>
      <c r="J144" t="s">
        <v>162</v>
      </c>
    </row>
    <row r="145" spans="1:10" hidden="1" x14ac:dyDescent="0.25">
      <c r="A145" t="s">
        <v>162</v>
      </c>
      <c r="B145" t="s">
        <v>165</v>
      </c>
      <c r="C145" t="s">
        <v>168</v>
      </c>
      <c r="D145" t="s">
        <v>16</v>
      </c>
      <c r="E145">
        <v>11.6</v>
      </c>
      <c r="F145" t="s">
        <v>41</v>
      </c>
      <c r="G145" t="b">
        <v>0</v>
      </c>
      <c r="I145" t="s">
        <v>162</v>
      </c>
      <c r="J145" t="s">
        <v>162</v>
      </c>
    </row>
    <row r="146" spans="1:10" hidden="1" x14ac:dyDescent="0.25">
      <c r="A146" t="s">
        <v>162</v>
      </c>
      <c r="B146" t="s">
        <v>163</v>
      </c>
      <c r="C146" t="s">
        <v>169</v>
      </c>
      <c r="D146" t="s">
        <v>17</v>
      </c>
      <c r="E146">
        <v>70</v>
      </c>
      <c r="F146" t="s">
        <v>170</v>
      </c>
      <c r="G146" t="b">
        <v>1</v>
      </c>
      <c r="I146" t="s">
        <v>162</v>
      </c>
      <c r="J146" t="s">
        <v>162</v>
      </c>
    </row>
    <row r="147" spans="1:10" hidden="1" x14ac:dyDescent="0.25">
      <c r="A147" t="s">
        <v>162</v>
      </c>
      <c r="B147" t="s">
        <v>164</v>
      </c>
      <c r="C147" t="s">
        <v>169</v>
      </c>
      <c r="D147" t="s">
        <v>17</v>
      </c>
      <c r="E147">
        <v>70</v>
      </c>
      <c r="F147" t="s">
        <v>170</v>
      </c>
      <c r="G147" t="b">
        <v>1</v>
      </c>
      <c r="I147" t="s">
        <v>162</v>
      </c>
      <c r="J147" t="s">
        <v>162</v>
      </c>
    </row>
    <row r="148" spans="1:10" hidden="1" x14ac:dyDescent="0.25">
      <c r="A148" t="s">
        <v>162</v>
      </c>
      <c r="B148" t="s">
        <v>165</v>
      </c>
      <c r="C148" t="s">
        <v>169</v>
      </c>
      <c r="D148" t="s">
        <v>17</v>
      </c>
      <c r="E148">
        <v>70</v>
      </c>
      <c r="F148" t="s">
        <v>170</v>
      </c>
      <c r="G148" t="b">
        <v>1</v>
      </c>
      <c r="I148" t="s">
        <v>162</v>
      </c>
      <c r="J148" t="s">
        <v>162</v>
      </c>
    </row>
    <row r="149" spans="1:10" hidden="1" x14ac:dyDescent="0.25">
      <c r="A149" t="s">
        <v>162</v>
      </c>
      <c r="B149" t="s">
        <v>166</v>
      </c>
      <c r="C149" t="s">
        <v>169</v>
      </c>
      <c r="D149" t="s">
        <v>17</v>
      </c>
      <c r="E149">
        <v>70</v>
      </c>
      <c r="F149" t="s">
        <v>170</v>
      </c>
      <c r="G149" t="b">
        <v>1</v>
      </c>
      <c r="I149" t="s">
        <v>162</v>
      </c>
      <c r="J149" t="s">
        <v>162</v>
      </c>
    </row>
    <row r="150" spans="1:10" hidden="1" x14ac:dyDescent="0.25">
      <c r="A150" t="s">
        <v>162</v>
      </c>
      <c r="B150" t="s">
        <v>163</v>
      </c>
      <c r="C150" t="s">
        <v>180</v>
      </c>
      <c r="D150" t="s">
        <v>15</v>
      </c>
      <c r="E150">
        <v>0</v>
      </c>
      <c r="F150" t="s">
        <v>171</v>
      </c>
      <c r="G150" t="b">
        <v>1</v>
      </c>
      <c r="I150" t="s">
        <v>162</v>
      </c>
      <c r="J150" t="s">
        <v>162</v>
      </c>
    </row>
    <row r="151" spans="1:10" hidden="1" x14ac:dyDescent="0.25">
      <c r="A151" t="s">
        <v>162</v>
      </c>
      <c r="B151" t="s">
        <v>164</v>
      </c>
      <c r="C151" t="s">
        <v>180</v>
      </c>
      <c r="D151" t="s">
        <v>15</v>
      </c>
      <c r="E151">
        <v>0</v>
      </c>
      <c r="F151" t="s">
        <v>171</v>
      </c>
      <c r="G151" t="b">
        <v>1</v>
      </c>
      <c r="I151" t="s">
        <v>162</v>
      </c>
      <c r="J151" t="s">
        <v>162</v>
      </c>
    </row>
    <row r="152" spans="1:10" hidden="1" x14ac:dyDescent="0.25">
      <c r="A152" t="s">
        <v>162</v>
      </c>
      <c r="B152" t="s">
        <v>165</v>
      </c>
      <c r="C152" t="s">
        <v>180</v>
      </c>
      <c r="D152" t="s">
        <v>15</v>
      </c>
      <c r="E152">
        <v>0</v>
      </c>
      <c r="F152" t="s">
        <v>171</v>
      </c>
      <c r="G152" t="b">
        <v>1</v>
      </c>
      <c r="I152" t="s">
        <v>162</v>
      </c>
      <c r="J152" t="s">
        <v>162</v>
      </c>
    </row>
    <row r="153" spans="1:10" hidden="1" x14ac:dyDescent="0.25">
      <c r="A153" t="s">
        <v>162</v>
      </c>
      <c r="B153" t="s">
        <v>166</v>
      </c>
      <c r="C153" t="s">
        <v>180</v>
      </c>
      <c r="D153" t="s">
        <v>15</v>
      </c>
      <c r="E153">
        <v>0</v>
      </c>
      <c r="F153" t="s">
        <v>171</v>
      </c>
      <c r="G153" t="b">
        <v>1</v>
      </c>
      <c r="I153" t="s">
        <v>162</v>
      </c>
      <c r="J153" t="s">
        <v>162</v>
      </c>
    </row>
    <row r="154" spans="1:10" hidden="1" x14ac:dyDescent="0.25">
      <c r="A154" t="s">
        <v>162</v>
      </c>
      <c r="B154" t="s">
        <v>163</v>
      </c>
      <c r="C154" t="s">
        <v>172</v>
      </c>
      <c r="D154" t="s">
        <v>15</v>
      </c>
      <c r="E154">
        <v>0</v>
      </c>
      <c r="F154" t="s">
        <v>173</v>
      </c>
      <c r="G154" t="b">
        <v>1</v>
      </c>
      <c r="I154" t="s">
        <v>162</v>
      </c>
      <c r="J154" t="s">
        <v>162</v>
      </c>
    </row>
    <row r="155" spans="1:10" hidden="1" x14ac:dyDescent="0.25">
      <c r="A155" t="s">
        <v>162</v>
      </c>
      <c r="B155" t="s">
        <v>164</v>
      </c>
      <c r="C155" t="s">
        <v>172</v>
      </c>
      <c r="D155" t="s">
        <v>15</v>
      </c>
      <c r="E155">
        <v>0</v>
      </c>
      <c r="F155" t="s">
        <v>173</v>
      </c>
      <c r="G155" t="b">
        <v>1</v>
      </c>
      <c r="I155" t="s">
        <v>162</v>
      </c>
      <c r="J155" t="s">
        <v>162</v>
      </c>
    </row>
    <row r="156" spans="1:10" hidden="1" x14ac:dyDescent="0.25">
      <c r="A156" t="s">
        <v>162</v>
      </c>
      <c r="B156" t="s">
        <v>165</v>
      </c>
      <c r="C156" t="s">
        <v>172</v>
      </c>
      <c r="D156" t="s">
        <v>15</v>
      </c>
      <c r="E156">
        <v>0</v>
      </c>
      <c r="F156" t="s">
        <v>173</v>
      </c>
      <c r="G156" t="b">
        <v>1</v>
      </c>
      <c r="I156" t="s">
        <v>162</v>
      </c>
      <c r="J156" t="s">
        <v>162</v>
      </c>
    </row>
    <row r="157" spans="1:10" hidden="1" x14ac:dyDescent="0.25">
      <c r="A157" t="s">
        <v>162</v>
      </c>
      <c r="B157" t="s">
        <v>166</v>
      </c>
      <c r="C157" t="s">
        <v>172</v>
      </c>
      <c r="D157" t="s">
        <v>15</v>
      </c>
      <c r="E157">
        <v>0</v>
      </c>
      <c r="F157" t="s">
        <v>173</v>
      </c>
      <c r="G157" t="b">
        <v>1</v>
      </c>
      <c r="I157" t="s">
        <v>162</v>
      </c>
      <c r="J157" t="s">
        <v>162</v>
      </c>
    </row>
    <row r="158" spans="1:10" hidden="1" x14ac:dyDescent="0.25">
      <c r="A158" t="s">
        <v>162</v>
      </c>
      <c r="B158" t="s">
        <v>163</v>
      </c>
      <c r="C158" t="s">
        <v>174</v>
      </c>
      <c r="D158" t="s">
        <v>15</v>
      </c>
      <c r="E158">
        <v>0</v>
      </c>
      <c r="F158" t="s">
        <v>175</v>
      </c>
      <c r="G158" t="b">
        <v>1</v>
      </c>
      <c r="I158" t="s">
        <v>162</v>
      </c>
      <c r="J158" t="s">
        <v>162</v>
      </c>
    </row>
    <row r="159" spans="1:10" hidden="1" x14ac:dyDescent="0.25">
      <c r="A159" t="s">
        <v>162</v>
      </c>
      <c r="B159" t="s">
        <v>164</v>
      </c>
      <c r="C159" t="s">
        <v>174</v>
      </c>
      <c r="D159" t="s">
        <v>15</v>
      </c>
      <c r="E159">
        <v>0</v>
      </c>
      <c r="F159" t="s">
        <v>175</v>
      </c>
      <c r="G159" t="b">
        <v>1</v>
      </c>
      <c r="I159" t="s">
        <v>162</v>
      </c>
      <c r="J159" t="s">
        <v>162</v>
      </c>
    </row>
    <row r="160" spans="1:10" hidden="1" x14ac:dyDescent="0.25">
      <c r="A160" t="s">
        <v>162</v>
      </c>
      <c r="B160" t="s">
        <v>165</v>
      </c>
      <c r="C160" t="s">
        <v>174</v>
      </c>
      <c r="D160" t="s">
        <v>15</v>
      </c>
      <c r="E160">
        <v>0</v>
      </c>
      <c r="F160" t="s">
        <v>175</v>
      </c>
      <c r="G160" t="b">
        <v>1</v>
      </c>
      <c r="I160" t="s">
        <v>162</v>
      </c>
      <c r="J160" t="s">
        <v>162</v>
      </c>
    </row>
    <row r="161" spans="1:10" hidden="1" x14ac:dyDescent="0.25">
      <c r="A161" t="s">
        <v>162</v>
      </c>
      <c r="B161" t="s">
        <v>166</v>
      </c>
      <c r="C161" t="s">
        <v>174</v>
      </c>
      <c r="D161" t="s">
        <v>15</v>
      </c>
      <c r="E161">
        <v>0</v>
      </c>
      <c r="F161" t="s">
        <v>175</v>
      </c>
      <c r="G161" t="b">
        <v>1</v>
      </c>
      <c r="I161" t="s">
        <v>162</v>
      </c>
      <c r="J161" t="s">
        <v>162</v>
      </c>
    </row>
    <row r="162" spans="1:10" hidden="1" x14ac:dyDescent="0.25">
      <c r="A162" s="25" t="s">
        <v>177</v>
      </c>
      <c r="B162" t="s">
        <v>54</v>
      </c>
      <c r="C162" s="27" t="s">
        <v>14</v>
      </c>
      <c r="D162" s="8" t="s">
        <v>15</v>
      </c>
      <c r="E162">
        <v>600</v>
      </c>
      <c r="F162" t="s">
        <v>61</v>
      </c>
      <c r="G162" t="b">
        <v>1</v>
      </c>
      <c r="I162" s="19" t="str">
        <f>B162</f>
        <v>HiGrad-LoElev</v>
      </c>
      <c r="J162" s="19" t="str">
        <f>B162</f>
        <v>HiGrad-LoElev</v>
      </c>
    </row>
    <row r="163" spans="1:10" hidden="1" x14ac:dyDescent="0.25">
      <c r="A163" s="25" t="s">
        <v>177</v>
      </c>
      <c r="B163" t="s">
        <v>54</v>
      </c>
      <c r="C163" s="27" t="s">
        <v>14</v>
      </c>
      <c r="D163" s="8" t="s">
        <v>16</v>
      </c>
      <c r="E163">
        <v>450</v>
      </c>
      <c r="F163" t="s">
        <v>38</v>
      </c>
      <c r="G163" t="b">
        <v>1</v>
      </c>
      <c r="I163" s="19" t="str">
        <f>B163</f>
        <v>HiGrad-LoElev</v>
      </c>
      <c r="J163" s="19" t="str">
        <f>B163</f>
        <v>HiGrad-LoElev</v>
      </c>
    </row>
    <row r="164" spans="1:10" hidden="1" x14ac:dyDescent="0.25">
      <c r="A164" s="25" t="s">
        <v>177</v>
      </c>
      <c r="B164" t="s">
        <v>54</v>
      </c>
      <c r="C164" t="s">
        <v>150</v>
      </c>
      <c r="D164" s="8" t="s">
        <v>17</v>
      </c>
      <c r="E164">
        <v>5</v>
      </c>
      <c r="F164" t="s">
        <v>55</v>
      </c>
      <c r="G164" t="b">
        <v>0</v>
      </c>
      <c r="I164" s="19" t="str">
        <f t="shared" ref="I164:I227" si="9">B164</f>
        <v>HiGrad-LoElev</v>
      </c>
      <c r="J164" s="19" t="str">
        <f t="shared" ref="J164:J227" si="10">B164</f>
        <v>HiGrad-LoElev</v>
      </c>
    </row>
    <row r="165" spans="1:10" hidden="1" x14ac:dyDescent="0.25">
      <c r="A165" s="25" t="s">
        <v>177</v>
      </c>
      <c r="B165" t="s">
        <v>54</v>
      </c>
      <c r="C165" t="s">
        <v>150</v>
      </c>
      <c r="D165" s="8" t="s">
        <v>16</v>
      </c>
      <c r="E165">
        <v>1.2</v>
      </c>
      <c r="F165" t="s">
        <v>116</v>
      </c>
      <c r="G165" t="b">
        <v>0</v>
      </c>
      <c r="H165" t="s">
        <v>115</v>
      </c>
      <c r="I165" s="19" t="str">
        <f t="shared" si="9"/>
        <v>HiGrad-LoElev</v>
      </c>
      <c r="J165" s="19" t="str">
        <f t="shared" si="10"/>
        <v>HiGrad-LoElev</v>
      </c>
    </row>
    <row r="166" spans="1:10" hidden="1" x14ac:dyDescent="0.25">
      <c r="A166" s="25" t="s">
        <v>177</v>
      </c>
      <c r="B166" t="s">
        <v>54</v>
      </c>
      <c r="C166" t="s">
        <v>138</v>
      </c>
      <c r="D166" s="8" t="s">
        <v>16</v>
      </c>
      <c r="E166">
        <v>5</v>
      </c>
      <c r="F166" t="s">
        <v>139</v>
      </c>
      <c r="G166" t="b">
        <v>0</v>
      </c>
      <c r="I166" s="19" t="str">
        <f t="shared" si="9"/>
        <v>HiGrad-LoElev</v>
      </c>
      <c r="J166" s="19" t="str">
        <f t="shared" si="10"/>
        <v>HiGrad-LoElev</v>
      </c>
    </row>
    <row r="167" spans="1:10" hidden="1" x14ac:dyDescent="0.25">
      <c r="A167" s="25" t="s">
        <v>177</v>
      </c>
      <c r="B167" t="s">
        <v>54</v>
      </c>
      <c r="C167" t="s">
        <v>138</v>
      </c>
      <c r="D167" s="8" t="s">
        <v>15</v>
      </c>
      <c r="E167">
        <v>260</v>
      </c>
      <c r="F167" t="s">
        <v>140</v>
      </c>
      <c r="G167" t="b">
        <v>0</v>
      </c>
      <c r="I167" s="19" t="str">
        <f t="shared" si="9"/>
        <v>HiGrad-LoElev</v>
      </c>
      <c r="J167" s="19" t="str">
        <f t="shared" si="10"/>
        <v>HiGrad-LoElev</v>
      </c>
    </row>
    <row r="168" spans="1:10" hidden="1" x14ac:dyDescent="0.25">
      <c r="A168" s="25" t="s">
        <v>177</v>
      </c>
      <c r="B168" t="s">
        <v>54</v>
      </c>
      <c r="C168" t="s">
        <v>56</v>
      </c>
      <c r="D168" s="8" t="s">
        <v>16</v>
      </c>
      <c r="E168">
        <v>6</v>
      </c>
      <c r="F168" t="s">
        <v>57</v>
      </c>
      <c r="G168" t="b">
        <v>0</v>
      </c>
      <c r="I168" s="19" t="str">
        <f t="shared" si="9"/>
        <v>HiGrad-LoElev</v>
      </c>
      <c r="J168" s="19" t="str">
        <f t="shared" si="10"/>
        <v>HiGrad-LoElev</v>
      </c>
    </row>
    <row r="169" spans="1:10" hidden="1" x14ac:dyDescent="0.25">
      <c r="A169" s="25" t="s">
        <v>177</v>
      </c>
      <c r="B169" t="s">
        <v>54</v>
      </c>
      <c r="C169" t="s">
        <v>56</v>
      </c>
      <c r="D169" s="8" t="s">
        <v>15</v>
      </c>
      <c r="E169">
        <v>10</v>
      </c>
      <c r="F169" t="s">
        <v>58</v>
      </c>
      <c r="G169" t="b">
        <v>0</v>
      </c>
      <c r="I169" s="19" t="str">
        <f t="shared" si="9"/>
        <v>HiGrad-LoElev</v>
      </c>
      <c r="J169" s="19" t="str">
        <f t="shared" si="10"/>
        <v>HiGrad-LoElev</v>
      </c>
    </row>
    <row r="170" spans="1:10" hidden="1" x14ac:dyDescent="0.25">
      <c r="A170" s="25" t="s">
        <v>177</v>
      </c>
      <c r="B170" t="s">
        <v>54</v>
      </c>
      <c r="C170" t="s">
        <v>59</v>
      </c>
      <c r="D170" s="8" t="s">
        <v>16</v>
      </c>
      <c r="E170">
        <v>8</v>
      </c>
      <c r="F170" t="s">
        <v>60</v>
      </c>
      <c r="G170" t="b">
        <v>0</v>
      </c>
      <c r="I170" s="19" t="str">
        <f t="shared" si="9"/>
        <v>HiGrad-LoElev</v>
      </c>
      <c r="J170" s="19" t="str">
        <f t="shared" si="10"/>
        <v>HiGrad-LoElev</v>
      </c>
    </row>
    <row r="171" spans="1:10" hidden="1" x14ac:dyDescent="0.25">
      <c r="A171" s="25" t="s">
        <v>177</v>
      </c>
      <c r="B171" t="s">
        <v>54</v>
      </c>
      <c r="C171" t="s">
        <v>62</v>
      </c>
      <c r="D171" s="8" t="s">
        <v>17</v>
      </c>
      <c r="E171">
        <v>75</v>
      </c>
      <c r="F171" t="s">
        <v>63</v>
      </c>
      <c r="G171" t="b">
        <v>0</v>
      </c>
      <c r="I171" s="19" t="str">
        <f t="shared" si="9"/>
        <v>HiGrad-LoElev</v>
      </c>
      <c r="J171" s="19" t="str">
        <f t="shared" si="10"/>
        <v>HiGrad-LoElev</v>
      </c>
    </row>
    <row r="172" spans="1:10" hidden="1" x14ac:dyDescent="0.25">
      <c r="A172" s="25" t="s">
        <v>177</v>
      </c>
      <c r="B172" t="s">
        <v>54</v>
      </c>
      <c r="C172" t="s">
        <v>48</v>
      </c>
      <c r="D172" s="8" t="s">
        <v>16</v>
      </c>
      <c r="E172">
        <v>1000</v>
      </c>
      <c r="F172" t="s">
        <v>64</v>
      </c>
      <c r="G172" t="b">
        <v>0</v>
      </c>
      <c r="I172" s="19" t="str">
        <f t="shared" si="9"/>
        <v>HiGrad-LoElev</v>
      </c>
      <c r="J172" s="19" t="str">
        <f t="shared" si="10"/>
        <v>HiGrad-LoElev</v>
      </c>
    </row>
    <row r="173" spans="1:10" hidden="1" x14ac:dyDescent="0.25">
      <c r="A173" s="25" t="s">
        <v>177</v>
      </c>
      <c r="B173" t="s">
        <v>54</v>
      </c>
      <c r="C173" t="s">
        <v>51</v>
      </c>
      <c r="D173" s="8" t="s">
        <v>17</v>
      </c>
      <c r="E173">
        <v>50</v>
      </c>
      <c r="F173" t="s">
        <v>65</v>
      </c>
      <c r="G173" t="b">
        <v>1</v>
      </c>
      <c r="I173" s="19" t="str">
        <f t="shared" si="9"/>
        <v>HiGrad-LoElev</v>
      </c>
      <c r="J173" s="19" t="str">
        <f t="shared" si="10"/>
        <v>HiGrad-LoElev</v>
      </c>
    </row>
    <row r="174" spans="1:10" hidden="1" x14ac:dyDescent="0.25">
      <c r="A174" s="25" t="s">
        <v>177</v>
      </c>
      <c r="B174" t="s">
        <v>54</v>
      </c>
      <c r="C174" t="s">
        <v>66</v>
      </c>
      <c r="D174" s="8" t="s">
        <v>17</v>
      </c>
      <c r="E174" s="17">
        <v>35</v>
      </c>
      <c r="F174" t="s">
        <v>67</v>
      </c>
      <c r="G174" t="b">
        <v>1</v>
      </c>
      <c r="H174" t="s">
        <v>110</v>
      </c>
      <c r="I174" s="19" t="str">
        <f t="shared" si="9"/>
        <v>HiGrad-LoElev</v>
      </c>
      <c r="J174" s="19" t="str">
        <f t="shared" si="10"/>
        <v>HiGrad-LoElev</v>
      </c>
    </row>
    <row r="175" spans="1:10" hidden="1" x14ac:dyDescent="0.25">
      <c r="A175" s="25" t="s">
        <v>177</v>
      </c>
      <c r="B175" t="s">
        <v>54</v>
      </c>
      <c r="C175" t="s">
        <v>68</v>
      </c>
      <c r="D175" s="8" t="s">
        <v>17</v>
      </c>
      <c r="E175">
        <v>10</v>
      </c>
      <c r="F175" t="s">
        <v>69</v>
      </c>
      <c r="G175" t="b">
        <v>1</v>
      </c>
      <c r="I175" s="19" t="str">
        <f t="shared" si="9"/>
        <v>HiGrad-LoElev</v>
      </c>
      <c r="J175" s="19" t="str">
        <f t="shared" si="10"/>
        <v>HiGrad-LoElev</v>
      </c>
    </row>
    <row r="176" spans="1:10" hidden="1" x14ac:dyDescent="0.25">
      <c r="A176" s="25" t="s">
        <v>177</v>
      </c>
      <c r="B176" t="s">
        <v>54</v>
      </c>
      <c r="C176" t="s">
        <v>70</v>
      </c>
      <c r="D176" s="8" t="s">
        <v>17</v>
      </c>
      <c r="E176">
        <v>25</v>
      </c>
      <c r="F176" t="s">
        <v>71</v>
      </c>
      <c r="G176" t="b">
        <v>1</v>
      </c>
      <c r="I176" s="19" t="str">
        <f t="shared" si="9"/>
        <v>HiGrad-LoElev</v>
      </c>
      <c r="J176" s="19" t="str">
        <f t="shared" si="10"/>
        <v>HiGrad-LoElev</v>
      </c>
    </row>
    <row r="177" spans="1:10" hidden="1" x14ac:dyDescent="0.25">
      <c r="A177" s="25" t="s">
        <v>177</v>
      </c>
      <c r="B177" t="s">
        <v>54</v>
      </c>
      <c r="C177" t="s">
        <v>72</v>
      </c>
      <c r="D177" s="20" t="s">
        <v>96</v>
      </c>
      <c r="E177">
        <v>0</v>
      </c>
      <c r="F177" t="s">
        <v>73</v>
      </c>
      <c r="G177" t="b">
        <v>1</v>
      </c>
      <c r="I177" s="19" t="str">
        <f t="shared" si="9"/>
        <v>HiGrad-LoElev</v>
      </c>
      <c r="J177" s="19" t="str">
        <f t="shared" si="10"/>
        <v>HiGrad-LoElev</v>
      </c>
    </row>
    <row r="178" spans="1:10" hidden="1" x14ac:dyDescent="0.25">
      <c r="A178" s="25" t="s">
        <v>177</v>
      </c>
      <c r="B178" t="s">
        <v>54</v>
      </c>
      <c r="C178" t="s">
        <v>74</v>
      </c>
      <c r="D178" s="20" t="s">
        <v>96</v>
      </c>
      <c r="E178">
        <v>0</v>
      </c>
      <c r="F178" t="s">
        <v>75</v>
      </c>
      <c r="G178" t="b">
        <v>1</v>
      </c>
      <c r="I178" s="19" t="str">
        <f t="shared" si="9"/>
        <v>HiGrad-LoElev</v>
      </c>
      <c r="J178" s="19" t="str">
        <f t="shared" si="10"/>
        <v>HiGrad-LoElev</v>
      </c>
    </row>
    <row r="179" spans="1:10" hidden="1" x14ac:dyDescent="0.25">
      <c r="A179" s="25" t="s">
        <v>177</v>
      </c>
      <c r="B179" t="s">
        <v>54</v>
      </c>
      <c r="C179" t="s">
        <v>76</v>
      </c>
      <c r="D179" s="20" t="s">
        <v>96</v>
      </c>
      <c r="E179">
        <v>0</v>
      </c>
      <c r="F179" t="s">
        <v>77</v>
      </c>
      <c r="G179" t="b">
        <v>1</v>
      </c>
      <c r="I179" s="19" t="str">
        <f t="shared" si="9"/>
        <v>HiGrad-LoElev</v>
      </c>
      <c r="J179" s="19" t="str">
        <f t="shared" si="10"/>
        <v>HiGrad-LoElev</v>
      </c>
    </row>
    <row r="180" spans="1:10" hidden="1" x14ac:dyDescent="0.25">
      <c r="A180" s="25" t="s">
        <v>177</v>
      </c>
      <c r="B180" t="s">
        <v>54</v>
      </c>
      <c r="C180" t="s">
        <v>78</v>
      </c>
      <c r="D180" s="20" t="s">
        <v>96</v>
      </c>
      <c r="E180">
        <v>0</v>
      </c>
      <c r="F180" t="s">
        <v>79</v>
      </c>
      <c r="G180" t="b">
        <v>1</v>
      </c>
      <c r="I180" s="19" t="str">
        <f t="shared" si="9"/>
        <v>HiGrad-LoElev</v>
      </c>
      <c r="J180" s="19" t="str">
        <f t="shared" si="10"/>
        <v>HiGrad-LoElev</v>
      </c>
    </row>
    <row r="181" spans="1:10" hidden="1" x14ac:dyDescent="0.25">
      <c r="A181" s="25" t="s">
        <v>177</v>
      </c>
      <c r="B181" t="s">
        <v>54</v>
      </c>
      <c r="C181" t="s">
        <v>80</v>
      </c>
      <c r="D181" s="8" t="s">
        <v>17</v>
      </c>
      <c r="E181">
        <v>50</v>
      </c>
      <c r="F181" t="s">
        <v>81</v>
      </c>
      <c r="G181" t="b">
        <v>1</v>
      </c>
      <c r="I181" s="19" t="str">
        <f t="shared" si="9"/>
        <v>HiGrad-LoElev</v>
      </c>
      <c r="J181" s="19" t="str">
        <f t="shared" si="10"/>
        <v>HiGrad-LoElev</v>
      </c>
    </row>
    <row r="182" spans="1:10" hidden="1" x14ac:dyDescent="0.25">
      <c r="A182" s="25" t="s">
        <v>177</v>
      </c>
      <c r="B182" t="s">
        <v>54</v>
      </c>
      <c r="C182" t="s">
        <v>91</v>
      </c>
      <c r="D182" s="8" t="s">
        <v>17</v>
      </c>
      <c r="E182" s="17">
        <v>50</v>
      </c>
      <c r="F182" t="s">
        <v>82</v>
      </c>
      <c r="G182" t="b">
        <v>1</v>
      </c>
      <c r="H182" t="s">
        <v>110</v>
      </c>
      <c r="I182" s="19" t="str">
        <f t="shared" si="9"/>
        <v>HiGrad-LoElev</v>
      </c>
      <c r="J182" s="19" t="str">
        <f t="shared" si="10"/>
        <v>HiGrad-LoElev</v>
      </c>
    </row>
    <row r="183" spans="1:10" hidden="1" x14ac:dyDescent="0.25">
      <c r="A183" s="25" t="s">
        <v>177</v>
      </c>
      <c r="B183" t="s">
        <v>54</v>
      </c>
      <c r="C183" t="s">
        <v>83</v>
      </c>
      <c r="D183" s="8" t="s">
        <v>17</v>
      </c>
      <c r="E183">
        <v>30</v>
      </c>
      <c r="F183" t="s">
        <v>84</v>
      </c>
      <c r="G183" t="b">
        <v>1</v>
      </c>
      <c r="I183" s="19" t="str">
        <f t="shared" si="9"/>
        <v>HiGrad-LoElev</v>
      </c>
      <c r="J183" s="19" t="str">
        <f t="shared" si="10"/>
        <v>HiGrad-LoElev</v>
      </c>
    </row>
    <row r="184" spans="1:10" hidden="1" x14ac:dyDescent="0.25">
      <c r="A184" s="25" t="s">
        <v>177</v>
      </c>
      <c r="B184" t="s">
        <v>54</v>
      </c>
      <c r="C184" t="s">
        <v>85</v>
      </c>
      <c r="D184" s="8" t="s">
        <v>17</v>
      </c>
      <c r="E184">
        <v>10</v>
      </c>
      <c r="F184" t="s">
        <v>86</v>
      </c>
      <c r="G184" t="b">
        <v>1</v>
      </c>
      <c r="I184" s="19" t="str">
        <f t="shared" si="9"/>
        <v>HiGrad-LoElev</v>
      </c>
      <c r="J184" s="19" t="str">
        <f t="shared" si="10"/>
        <v>HiGrad-LoElev</v>
      </c>
    </row>
    <row r="185" spans="1:10" hidden="1" x14ac:dyDescent="0.25">
      <c r="A185" s="25" t="s">
        <v>177</v>
      </c>
      <c r="B185" t="s">
        <v>54</v>
      </c>
      <c r="C185" t="s">
        <v>87</v>
      </c>
      <c r="D185" s="8" t="s">
        <v>17</v>
      </c>
      <c r="E185">
        <v>10</v>
      </c>
      <c r="F185" t="s">
        <v>88</v>
      </c>
      <c r="G185" t="b">
        <v>1</v>
      </c>
      <c r="I185" s="19" t="str">
        <f t="shared" si="9"/>
        <v>HiGrad-LoElev</v>
      </c>
      <c r="J185" s="19" t="str">
        <f t="shared" si="10"/>
        <v>HiGrad-LoElev</v>
      </c>
    </row>
    <row r="186" spans="1:10" hidden="1" x14ac:dyDescent="0.25">
      <c r="A186" s="25" t="s">
        <v>177</v>
      </c>
      <c r="B186" t="s">
        <v>54</v>
      </c>
      <c r="C186" t="s">
        <v>89</v>
      </c>
      <c r="D186" s="8" t="s">
        <v>15</v>
      </c>
      <c r="E186">
        <v>0</v>
      </c>
      <c r="F186" t="s">
        <v>49</v>
      </c>
      <c r="G186" t="b">
        <v>1</v>
      </c>
      <c r="I186" s="19" t="str">
        <f t="shared" si="9"/>
        <v>HiGrad-LoElev</v>
      </c>
      <c r="J186" s="19" t="str">
        <f t="shared" si="10"/>
        <v>HiGrad-LoElev</v>
      </c>
    </row>
    <row r="187" spans="1:10" hidden="1" x14ac:dyDescent="0.25">
      <c r="A187" s="25" t="s">
        <v>177</v>
      </c>
      <c r="B187" t="s">
        <v>54</v>
      </c>
      <c r="C187" t="s">
        <v>101</v>
      </c>
      <c r="D187" s="8" t="s">
        <v>15</v>
      </c>
      <c r="E187">
        <v>0</v>
      </c>
      <c r="F187" t="s">
        <v>102</v>
      </c>
      <c r="G187" t="b">
        <v>1</v>
      </c>
      <c r="H187" t="s">
        <v>109</v>
      </c>
      <c r="I187" s="19" t="str">
        <f t="shared" si="9"/>
        <v>HiGrad-LoElev</v>
      </c>
      <c r="J187" s="19" t="str">
        <f t="shared" si="10"/>
        <v>HiGrad-LoElev</v>
      </c>
    </row>
    <row r="188" spans="1:10" hidden="1" x14ac:dyDescent="0.25">
      <c r="A188" s="25" t="s">
        <v>177</v>
      </c>
      <c r="B188" t="s">
        <v>54</v>
      </c>
      <c r="C188" t="s">
        <v>104</v>
      </c>
      <c r="D188" s="8" t="s">
        <v>16</v>
      </c>
      <c r="E188">
        <v>1000</v>
      </c>
      <c r="F188" t="s">
        <v>105</v>
      </c>
      <c r="G188" t="b">
        <v>0</v>
      </c>
      <c r="H188" t="s">
        <v>117</v>
      </c>
      <c r="I188" s="19" t="str">
        <f t="shared" si="9"/>
        <v>HiGrad-LoElev</v>
      </c>
      <c r="J188" s="19" t="str">
        <f t="shared" si="10"/>
        <v>HiGrad-LoElev</v>
      </c>
    </row>
    <row r="189" spans="1:10" hidden="1" x14ac:dyDescent="0.25">
      <c r="A189" s="25" t="s">
        <v>177</v>
      </c>
      <c r="B189" t="s">
        <v>54</v>
      </c>
      <c r="C189" t="s">
        <v>106</v>
      </c>
      <c r="D189" s="8" t="s">
        <v>17</v>
      </c>
      <c r="E189" s="8">
        <v>10</v>
      </c>
      <c r="F189" t="s">
        <v>107</v>
      </c>
      <c r="G189" t="b">
        <v>1</v>
      </c>
      <c r="H189" t="s">
        <v>117</v>
      </c>
      <c r="I189" s="19" t="str">
        <f t="shared" si="9"/>
        <v>HiGrad-LoElev</v>
      </c>
      <c r="J189" s="19" t="str">
        <f t="shared" si="10"/>
        <v>HiGrad-LoElev</v>
      </c>
    </row>
    <row r="190" spans="1:10" hidden="1" x14ac:dyDescent="0.25">
      <c r="A190" s="25" t="s">
        <v>177</v>
      </c>
      <c r="B190" t="s">
        <v>54</v>
      </c>
      <c r="C190" t="s">
        <v>113</v>
      </c>
      <c r="D190" s="8" t="s">
        <v>17</v>
      </c>
      <c r="E190" s="8">
        <v>10</v>
      </c>
      <c r="F190" t="s">
        <v>108</v>
      </c>
      <c r="G190" t="b">
        <v>1</v>
      </c>
      <c r="H190" t="s">
        <v>117</v>
      </c>
      <c r="I190" s="19" t="str">
        <f t="shared" si="9"/>
        <v>HiGrad-LoElev</v>
      </c>
      <c r="J190" s="19" t="str">
        <f t="shared" si="10"/>
        <v>HiGrad-LoElev</v>
      </c>
    </row>
    <row r="191" spans="1:10" hidden="1" x14ac:dyDescent="0.25">
      <c r="A191" s="25" t="s">
        <v>177</v>
      </c>
      <c r="B191" t="s">
        <v>103</v>
      </c>
      <c r="C191" s="27" t="s">
        <v>14</v>
      </c>
      <c r="D191" s="8" t="s">
        <v>15</v>
      </c>
      <c r="E191">
        <v>600</v>
      </c>
      <c r="F191" t="s">
        <v>61</v>
      </c>
      <c r="G191" t="b">
        <v>1</v>
      </c>
      <c r="I191" s="19" t="str">
        <f>B191</f>
        <v>HiGrad-HiElev</v>
      </c>
      <c r="J191" s="19" t="str">
        <f>B191</f>
        <v>HiGrad-HiElev</v>
      </c>
    </row>
    <row r="192" spans="1:10" hidden="1" x14ac:dyDescent="0.25">
      <c r="A192" s="25" t="s">
        <v>177</v>
      </c>
      <c r="B192" t="s">
        <v>103</v>
      </c>
      <c r="C192" s="27" t="s">
        <v>14</v>
      </c>
      <c r="D192" s="8" t="s">
        <v>16</v>
      </c>
      <c r="E192">
        <v>450</v>
      </c>
      <c r="F192" t="s">
        <v>38</v>
      </c>
      <c r="G192" t="b">
        <v>1</v>
      </c>
      <c r="I192" s="19" t="str">
        <f>B192</f>
        <v>HiGrad-HiElev</v>
      </c>
      <c r="J192" s="19" t="str">
        <f>B192</f>
        <v>HiGrad-HiElev</v>
      </c>
    </row>
    <row r="193" spans="1:10" hidden="1" x14ac:dyDescent="0.25">
      <c r="A193" s="25" t="s">
        <v>177</v>
      </c>
      <c r="B193" t="s">
        <v>103</v>
      </c>
      <c r="C193" t="s">
        <v>150</v>
      </c>
      <c r="D193" s="8" t="s">
        <v>17</v>
      </c>
      <c r="E193" s="21">
        <v>8</v>
      </c>
      <c r="F193" t="s">
        <v>111</v>
      </c>
      <c r="G193" t="b">
        <v>0</v>
      </c>
      <c r="I193" s="19" t="str">
        <f t="shared" si="9"/>
        <v>HiGrad-HiElev</v>
      </c>
      <c r="J193" s="19" t="str">
        <f t="shared" si="10"/>
        <v>HiGrad-HiElev</v>
      </c>
    </row>
    <row r="194" spans="1:10" hidden="1" x14ac:dyDescent="0.25">
      <c r="A194" s="25" t="s">
        <v>177</v>
      </c>
      <c r="B194" t="s">
        <v>103</v>
      </c>
      <c r="C194" t="s">
        <v>150</v>
      </c>
      <c r="D194" s="8" t="s">
        <v>16</v>
      </c>
      <c r="E194">
        <v>3</v>
      </c>
      <c r="F194" t="s">
        <v>112</v>
      </c>
      <c r="G194" t="b">
        <v>0</v>
      </c>
      <c r="I194" s="19" t="str">
        <f t="shared" si="9"/>
        <v>HiGrad-HiElev</v>
      </c>
      <c r="J194" s="19" t="str">
        <f t="shared" si="10"/>
        <v>HiGrad-HiElev</v>
      </c>
    </row>
    <row r="195" spans="1:10" hidden="1" x14ac:dyDescent="0.25">
      <c r="A195" s="25" t="s">
        <v>177</v>
      </c>
      <c r="B195" t="s">
        <v>103</v>
      </c>
      <c r="C195" t="s">
        <v>138</v>
      </c>
      <c r="D195" s="8" t="s">
        <v>16</v>
      </c>
      <c r="E195">
        <v>5</v>
      </c>
      <c r="F195" t="s">
        <v>139</v>
      </c>
      <c r="G195" t="b">
        <v>0</v>
      </c>
      <c r="I195" s="19" t="str">
        <f t="shared" si="9"/>
        <v>HiGrad-HiElev</v>
      </c>
      <c r="J195" s="19" t="str">
        <f t="shared" si="10"/>
        <v>HiGrad-HiElev</v>
      </c>
    </row>
    <row r="196" spans="1:10" hidden="1" x14ac:dyDescent="0.25">
      <c r="A196" s="25" t="s">
        <v>177</v>
      </c>
      <c r="B196" t="s">
        <v>103</v>
      </c>
      <c r="C196" t="s">
        <v>138</v>
      </c>
      <c r="D196" s="8" t="s">
        <v>15</v>
      </c>
      <c r="E196">
        <v>260</v>
      </c>
      <c r="F196" t="s">
        <v>140</v>
      </c>
      <c r="G196" t="b">
        <v>0</v>
      </c>
      <c r="I196" s="19" t="str">
        <f t="shared" si="9"/>
        <v>HiGrad-HiElev</v>
      </c>
      <c r="J196" s="19" t="str">
        <f t="shared" si="10"/>
        <v>HiGrad-HiElev</v>
      </c>
    </row>
    <row r="197" spans="1:10" hidden="1" x14ac:dyDescent="0.25">
      <c r="A197" s="25" t="s">
        <v>177</v>
      </c>
      <c r="B197" t="s">
        <v>103</v>
      </c>
      <c r="C197" t="s">
        <v>104</v>
      </c>
      <c r="D197" s="8" t="s">
        <v>16</v>
      </c>
      <c r="E197">
        <v>1000</v>
      </c>
      <c r="F197" t="s">
        <v>105</v>
      </c>
      <c r="G197" t="b">
        <v>0</v>
      </c>
      <c r="I197" s="19" t="str">
        <f t="shared" si="9"/>
        <v>HiGrad-HiElev</v>
      </c>
      <c r="J197" s="19" t="str">
        <f t="shared" si="10"/>
        <v>HiGrad-HiElev</v>
      </c>
    </row>
    <row r="198" spans="1:10" hidden="1" x14ac:dyDescent="0.25">
      <c r="A198" s="25" t="s">
        <v>177</v>
      </c>
      <c r="B198" t="s">
        <v>103</v>
      </c>
      <c r="C198" t="s">
        <v>56</v>
      </c>
      <c r="D198" s="8" t="s">
        <v>16</v>
      </c>
      <c r="E198">
        <v>6</v>
      </c>
      <c r="F198" t="s">
        <v>57</v>
      </c>
      <c r="G198" t="b">
        <v>0</v>
      </c>
      <c r="I198" s="19" t="str">
        <f t="shared" si="9"/>
        <v>HiGrad-HiElev</v>
      </c>
      <c r="J198" s="19" t="str">
        <f t="shared" si="10"/>
        <v>HiGrad-HiElev</v>
      </c>
    </row>
    <row r="199" spans="1:10" hidden="1" x14ac:dyDescent="0.25">
      <c r="A199" s="25" t="s">
        <v>177</v>
      </c>
      <c r="B199" t="s">
        <v>103</v>
      </c>
      <c r="C199" t="s">
        <v>56</v>
      </c>
      <c r="D199" s="8" t="s">
        <v>15</v>
      </c>
      <c r="E199">
        <v>10</v>
      </c>
      <c r="F199" t="s">
        <v>58</v>
      </c>
      <c r="G199" t="b">
        <v>0</v>
      </c>
      <c r="I199" s="19" t="str">
        <f t="shared" si="9"/>
        <v>HiGrad-HiElev</v>
      </c>
      <c r="J199" s="19" t="str">
        <f t="shared" si="10"/>
        <v>HiGrad-HiElev</v>
      </c>
    </row>
    <row r="200" spans="1:10" hidden="1" x14ac:dyDescent="0.25">
      <c r="A200" s="25" t="s">
        <v>177</v>
      </c>
      <c r="B200" t="s">
        <v>103</v>
      </c>
      <c r="C200" t="s">
        <v>59</v>
      </c>
      <c r="D200" s="8" t="s">
        <v>16</v>
      </c>
      <c r="E200">
        <v>8</v>
      </c>
      <c r="F200" t="s">
        <v>60</v>
      </c>
      <c r="G200" t="b">
        <v>0</v>
      </c>
      <c r="I200" s="19" t="str">
        <f t="shared" si="9"/>
        <v>HiGrad-HiElev</v>
      </c>
      <c r="J200" s="19" t="str">
        <f t="shared" si="10"/>
        <v>HiGrad-HiElev</v>
      </c>
    </row>
    <row r="201" spans="1:10" hidden="1" x14ac:dyDescent="0.25">
      <c r="A201" s="25" t="s">
        <v>177</v>
      </c>
      <c r="B201" t="s">
        <v>103</v>
      </c>
      <c r="C201" t="s">
        <v>62</v>
      </c>
      <c r="D201" s="8" t="s">
        <v>17</v>
      </c>
      <c r="E201">
        <v>75</v>
      </c>
      <c r="F201" t="s">
        <v>63</v>
      </c>
      <c r="G201" t="b">
        <v>0</v>
      </c>
      <c r="I201" s="19" t="str">
        <f t="shared" si="9"/>
        <v>HiGrad-HiElev</v>
      </c>
      <c r="J201" s="19" t="str">
        <f t="shared" si="10"/>
        <v>HiGrad-HiElev</v>
      </c>
    </row>
    <row r="202" spans="1:10" hidden="1" x14ac:dyDescent="0.25">
      <c r="A202" s="25" t="s">
        <v>177</v>
      </c>
      <c r="B202" t="s">
        <v>103</v>
      </c>
      <c r="C202" t="s">
        <v>48</v>
      </c>
      <c r="D202" s="8" t="s">
        <v>16</v>
      </c>
      <c r="E202">
        <v>1000</v>
      </c>
      <c r="F202" t="s">
        <v>64</v>
      </c>
      <c r="G202" t="b">
        <v>0</v>
      </c>
      <c r="I202" s="19" t="str">
        <f t="shared" si="9"/>
        <v>HiGrad-HiElev</v>
      </c>
      <c r="J202" s="19" t="str">
        <f t="shared" si="10"/>
        <v>HiGrad-HiElev</v>
      </c>
    </row>
    <row r="203" spans="1:10" hidden="1" x14ac:dyDescent="0.25">
      <c r="A203" s="25" t="s">
        <v>177</v>
      </c>
      <c r="B203" t="s">
        <v>103</v>
      </c>
      <c r="C203" t="s">
        <v>51</v>
      </c>
      <c r="D203" s="8" t="s">
        <v>17</v>
      </c>
      <c r="E203">
        <v>50</v>
      </c>
      <c r="F203" t="s">
        <v>65</v>
      </c>
      <c r="G203" t="b">
        <v>1</v>
      </c>
      <c r="I203" s="19" t="str">
        <f t="shared" si="9"/>
        <v>HiGrad-HiElev</v>
      </c>
      <c r="J203" s="19" t="str">
        <f t="shared" si="10"/>
        <v>HiGrad-HiElev</v>
      </c>
    </row>
    <row r="204" spans="1:10" hidden="1" x14ac:dyDescent="0.25">
      <c r="A204" s="25" t="s">
        <v>177</v>
      </c>
      <c r="B204" t="s">
        <v>103</v>
      </c>
      <c r="C204" t="s">
        <v>66</v>
      </c>
      <c r="D204" s="8" t="s">
        <v>17</v>
      </c>
      <c r="E204">
        <v>35</v>
      </c>
      <c r="F204" t="s">
        <v>67</v>
      </c>
      <c r="G204" t="b">
        <v>1</v>
      </c>
      <c r="I204" s="19" t="str">
        <f t="shared" si="9"/>
        <v>HiGrad-HiElev</v>
      </c>
      <c r="J204" s="19" t="str">
        <f t="shared" si="10"/>
        <v>HiGrad-HiElev</v>
      </c>
    </row>
    <row r="205" spans="1:10" hidden="1" x14ac:dyDescent="0.25">
      <c r="A205" s="25" t="s">
        <v>177</v>
      </c>
      <c r="B205" t="s">
        <v>103</v>
      </c>
      <c r="C205" t="s">
        <v>68</v>
      </c>
      <c r="D205" s="8" t="s">
        <v>17</v>
      </c>
      <c r="E205">
        <v>10</v>
      </c>
      <c r="F205" t="s">
        <v>69</v>
      </c>
      <c r="G205" t="b">
        <v>1</v>
      </c>
      <c r="I205" s="19" t="str">
        <f t="shared" si="9"/>
        <v>HiGrad-HiElev</v>
      </c>
      <c r="J205" s="19" t="str">
        <f t="shared" si="10"/>
        <v>HiGrad-HiElev</v>
      </c>
    </row>
    <row r="206" spans="1:10" hidden="1" x14ac:dyDescent="0.25">
      <c r="A206" s="25" t="s">
        <v>177</v>
      </c>
      <c r="B206" t="s">
        <v>103</v>
      </c>
      <c r="C206" t="s">
        <v>70</v>
      </c>
      <c r="D206" s="8" t="s">
        <v>17</v>
      </c>
      <c r="E206">
        <v>25</v>
      </c>
      <c r="F206" t="s">
        <v>71</v>
      </c>
      <c r="G206" t="b">
        <v>1</v>
      </c>
      <c r="I206" s="19" t="str">
        <f t="shared" si="9"/>
        <v>HiGrad-HiElev</v>
      </c>
      <c r="J206" s="19" t="str">
        <f t="shared" si="10"/>
        <v>HiGrad-HiElev</v>
      </c>
    </row>
    <row r="207" spans="1:10" hidden="1" x14ac:dyDescent="0.25">
      <c r="A207" s="25" t="s">
        <v>177</v>
      </c>
      <c r="B207" t="s">
        <v>103</v>
      </c>
      <c r="C207" t="s">
        <v>72</v>
      </c>
      <c r="D207" s="8" t="s">
        <v>96</v>
      </c>
      <c r="E207">
        <v>0</v>
      </c>
      <c r="F207" t="s">
        <v>73</v>
      </c>
      <c r="G207" t="b">
        <v>1</v>
      </c>
      <c r="I207" s="19" t="str">
        <f t="shared" si="9"/>
        <v>HiGrad-HiElev</v>
      </c>
      <c r="J207" s="19" t="str">
        <f t="shared" si="10"/>
        <v>HiGrad-HiElev</v>
      </c>
    </row>
    <row r="208" spans="1:10" hidden="1" x14ac:dyDescent="0.25">
      <c r="A208" s="25" t="s">
        <v>177</v>
      </c>
      <c r="B208" t="s">
        <v>103</v>
      </c>
      <c r="C208" t="s">
        <v>74</v>
      </c>
      <c r="D208" s="8" t="s">
        <v>96</v>
      </c>
      <c r="E208">
        <v>0</v>
      </c>
      <c r="F208" t="s">
        <v>75</v>
      </c>
      <c r="G208" t="b">
        <v>1</v>
      </c>
      <c r="I208" s="19" t="str">
        <f t="shared" si="9"/>
        <v>HiGrad-HiElev</v>
      </c>
      <c r="J208" s="19" t="str">
        <f t="shared" si="10"/>
        <v>HiGrad-HiElev</v>
      </c>
    </row>
    <row r="209" spans="1:10" hidden="1" x14ac:dyDescent="0.25">
      <c r="A209" s="25" t="s">
        <v>177</v>
      </c>
      <c r="B209" t="s">
        <v>103</v>
      </c>
      <c r="C209" t="s">
        <v>76</v>
      </c>
      <c r="D209" s="8" t="s">
        <v>96</v>
      </c>
      <c r="E209">
        <v>0</v>
      </c>
      <c r="F209" t="s">
        <v>77</v>
      </c>
      <c r="G209" t="b">
        <v>1</v>
      </c>
      <c r="I209" s="19" t="str">
        <f t="shared" si="9"/>
        <v>HiGrad-HiElev</v>
      </c>
      <c r="J209" s="19" t="str">
        <f t="shared" si="10"/>
        <v>HiGrad-HiElev</v>
      </c>
    </row>
    <row r="210" spans="1:10" hidden="1" x14ac:dyDescent="0.25">
      <c r="A210" s="25" t="s">
        <v>177</v>
      </c>
      <c r="B210" t="s">
        <v>103</v>
      </c>
      <c r="C210" t="s">
        <v>78</v>
      </c>
      <c r="D210" s="8" t="s">
        <v>96</v>
      </c>
      <c r="E210">
        <v>0</v>
      </c>
      <c r="F210" t="s">
        <v>79</v>
      </c>
      <c r="G210" t="b">
        <v>1</v>
      </c>
      <c r="I210" s="19" t="str">
        <f t="shared" si="9"/>
        <v>HiGrad-HiElev</v>
      </c>
      <c r="J210" s="19" t="str">
        <f t="shared" si="10"/>
        <v>HiGrad-HiElev</v>
      </c>
    </row>
    <row r="211" spans="1:10" hidden="1" x14ac:dyDescent="0.25">
      <c r="A211" s="25" t="s">
        <v>177</v>
      </c>
      <c r="B211" t="s">
        <v>103</v>
      </c>
      <c r="C211" t="s">
        <v>80</v>
      </c>
      <c r="D211" s="8" t="s">
        <v>17</v>
      </c>
      <c r="E211">
        <v>50</v>
      </c>
      <c r="F211" t="s">
        <v>81</v>
      </c>
      <c r="G211" t="b">
        <v>1</v>
      </c>
      <c r="I211" s="19" t="str">
        <f t="shared" si="9"/>
        <v>HiGrad-HiElev</v>
      </c>
      <c r="J211" s="19" t="str">
        <f t="shared" si="10"/>
        <v>HiGrad-HiElev</v>
      </c>
    </row>
    <row r="212" spans="1:10" hidden="1" x14ac:dyDescent="0.25">
      <c r="A212" s="25" t="s">
        <v>177</v>
      </c>
      <c r="B212" t="s">
        <v>103</v>
      </c>
      <c r="C212" t="s">
        <v>91</v>
      </c>
      <c r="D212" s="8" t="s">
        <v>17</v>
      </c>
      <c r="E212">
        <v>50</v>
      </c>
      <c r="F212" t="s">
        <v>82</v>
      </c>
      <c r="G212" t="b">
        <v>1</v>
      </c>
      <c r="I212" s="19" t="str">
        <f t="shared" si="9"/>
        <v>HiGrad-HiElev</v>
      </c>
      <c r="J212" s="19" t="str">
        <f t="shared" si="10"/>
        <v>HiGrad-HiElev</v>
      </c>
    </row>
    <row r="213" spans="1:10" hidden="1" x14ac:dyDescent="0.25">
      <c r="A213" s="25" t="s">
        <v>177</v>
      </c>
      <c r="B213" t="s">
        <v>103</v>
      </c>
      <c r="C213" t="s">
        <v>83</v>
      </c>
      <c r="D213" s="8" t="s">
        <v>17</v>
      </c>
      <c r="E213">
        <v>30</v>
      </c>
      <c r="F213" t="s">
        <v>84</v>
      </c>
      <c r="G213" t="b">
        <v>1</v>
      </c>
      <c r="I213" s="19" t="str">
        <f t="shared" si="9"/>
        <v>HiGrad-HiElev</v>
      </c>
      <c r="J213" s="19" t="str">
        <f t="shared" si="10"/>
        <v>HiGrad-HiElev</v>
      </c>
    </row>
    <row r="214" spans="1:10" hidden="1" x14ac:dyDescent="0.25">
      <c r="A214" s="25" t="s">
        <v>177</v>
      </c>
      <c r="B214" t="s">
        <v>103</v>
      </c>
      <c r="C214" t="s">
        <v>85</v>
      </c>
      <c r="D214" s="8" t="s">
        <v>17</v>
      </c>
      <c r="E214">
        <v>10</v>
      </c>
      <c r="F214" t="s">
        <v>86</v>
      </c>
      <c r="G214" t="b">
        <v>1</v>
      </c>
      <c r="I214" s="19" t="str">
        <f t="shared" si="9"/>
        <v>HiGrad-HiElev</v>
      </c>
      <c r="J214" s="19" t="str">
        <f t="shared" si="10"/>
        <v>HiGrad-HiElev</v>
      </c>
    </row>
    <row r="215" spans="1:10" hidden="1" x14ac:dyDescent="0.25">
      <c r="A215" s="25" t="s">
        <v>177</v>
      </c>
      <c r="B215" t="s">
        <v>103</v>
      </c>
      <c r="C215" t="s">
        <v>87</v>
      </c>
      <c r="D215" s="8" t="s">
        <v>17</v>
      </c>
      <c r="E215">
        <v>10</v>
      </c>
      <c r="F215" t="s">
        <v>88</v>
      </c>
      <c r="G215" t="b">
        <v>1</v>
      </c>
      <c r="I215" s="19" t="str">
        <f t="shared" si="9"/>
        <v>HiGrad-HiElev</v>
      </c>
      <c r="J215" s="19" t="str">
        <f t="shared" si="10"/>
        <v>HiGrad-HiElev</v>
      </c>
    </row>
    <row r="216" spans="1:10" hidden="1" x14ac:dyDescent="0.25">
      <c r="A216" s="25" t="s">
        <v>177</v>
      </c>
      <c r="B216" t="s">
        <v>103</v>
      </c>
      <c r="C216" t="s">
        <v>89</v>
      </c>
      <c r="D216" s="8" t="s">
        <v>15</v>
      </c>
      <c r="E216">
        <v>0</v>
      </c>
      <c r="F216" t="s">
        <v>49</v>
      </c>
      <c r="G216" t="b">
        <v>1</v>
      </c>
      <c r="I216" s="19" t="str">
        <f t="shared" si="9"/>
        <v>HiGrad-HiElev</v>
      </c>
      <c r="J216" s="19" t="str">
        <f t="shared" si="10"/>
        <v>HiGrad-HiElev</v>
      </c>
    </row>
    <row r="217" spans="1:10" hidden="1" x14ac:dyDescent="0.25">
      <c r="A217" s="25" t="s">
        <v>177</v>
      </c>
      <c r="B217" t="s">
        <v>103</v>
      </c>
      <c r="C217" t="s">
        <v>101</v>
      </c>
      <c r="D217" s="8" t="s">
        <v>15</v>
      </c>
      <c r="E217">
        <v>0</v>
      </c>
      <c r="F217" t="s">
        <v>102</v>
      </c>
      <c r="G217" t="b">
        <v>1</v>
      </c>
      <c r="I217" s="19" t="str">
        <f t="shared" si="9"/>
        <v>HiGrad-HiElev</v>
      </c>
      <c r="J217" s="19" t="str">
        <f t="shared" si="10"/>
        <v>HiGrad-HiElev</v>
      </c>
    </row>
    <row r="218" spans="1:10" hidden="1" x14ac:dyDescent="0.25">
      <c r="A218" s="25" t="s">
        <v>177</v>
      </c>
      <c r="B218" t="s">
        <v>103</v>
      </c>
      <c r="C218" t="s">
        <v>106</v>
      </c>
      <c r="D218" s="8" t="s">
        <v>17</v>
      </c>
      <c r="E218">
        <v>10</v>
      </c>
      <c r="F218" t="s">
        <v>107</v>
      </c>
      <c r="G218" t="b">
        <v>1</v>
      </c>
      <c r="I218" s="19" t="str">
        <f t="shared" si="9"/>
        <v>HiGrad-HiElev</v>
      </c>
      <c r="J218" s="19" t="str">
        <f t="shared" si="10"/>
        <v>HiGrad-HiElev</v>
      </c>
    </row>
    <row r="219" spans="1:10" hidden="1" x14ac:dyDescent="0.25">
      <c r="A219" s="25" t="s">
        <v>177</v>
      </c>
      <c r="B219" t="s">
        <v>103</v>
      </c>
      <c r="C219" t="s">
        <v>113</v>
      </c>
      <c r="D219" s="8" t="s">
        <v>17</v>
      </c>
      <c r="E219">
        <v>10</v>
      </c>
      <c r="F219" t="s">
        <v>108</v>
      </c>
      <c r="G219" t="b">
        <v>1</v>
      </c>
      <c r="I219" s="19" t="str">
        <f t="shared" si="9"/>
        <v>HiGrad-HiElev</v>
      </c>
      <c r="J219" s="19" t="str">
        <f t="shared" si="10"/>
        <v>HiGrad-HiElev</v>
      </c>
    </row>
    <row r="220" spans="1:10" hidden="1" x14ac:dyDescent="0.25">
      <c r="A220" s="25" t="s">
        <v>177</v>
      </c>
      <c r="B220" t="s">
        <v>119</v>
      </c>
      <c r="C220" s="27" t="s">
        <v>14</v>
      </c>
      <c r="D220" s="8" t="s">
        <v>15</v>
      </c>
      <c r="E220">
        <v>600</v>
      </c>
      <c r="F220" t="s">
        <v>61</v>
      </c>
      <c r="G220" t="b">
        <v>1</v>
      </c>
      <c r="H220" t="s">
        <v>118</v>
      </c>
      <c r="I220" s="19" t="str">
        <f>B220</f>
        <v>LoGrad-LoElev</v>
      </c>
      <c r="J220" s="19" t="str">
        <f>B220</f>
        <v>LoGrad-LoElev</v>
      </c>
    </row>
    <row r="221" spans="1:10" hidden="1" x14ac:dyDescent="0.25">
      <c r="A221" s="25" t="s">
        <v>177</v>
      </c>
      <c r="B221" t="s">
        <v>119</v>
      </c>
      <c r="C221" s="27" t="s">
        <v>14</v>
      </c>
      <c r="D221" s="8" t="s">
        <v>16</v>
      </c>
      <c r="E221">
        <v>450</v>
      </c>
      <c r="F221" t="s">
        <v>38</v>
      </c>
      <c r="G221" t="b">
        <v>1</v>
      </c>
      <c r="H221" t="s">
        <v>118</v>
      </c>
      <c r="I221" s="19" t="str">
        <f>B221</f>
        <v>LoGrad-LoElev</v>
      </c>
      <c r="J221" s="19" t="str">
        <f>B221</f>
        <v>LoGrad-LoElev</v>
      </c>
    </row>
    <row r="222" spans="1:10" hidden="1" x14ac:dyDescent="0.25">
      <c r="A222" s="25" t="s">
        <v>177</v>
      </c>
      <c r="B222" t="s">
        <v>119</v>
      </c>
      <c r="C222" t="s">
        <v>150</v>
      </c>
      <c r="D222" s="8" t="s">
        <v>15</v>
      </c>
      <c r="E222">
        <v>0.7</v>
      </c>
      <c r="F222" t="s">
        <v>112</v>
      </c>
      <c r="G222" t="b">
        <v>0</v>
      </c>
      <c r="H222" t="s">
        <v>120</v>
      </c>
      <c r="I222" s="19" t="str">
        <f t="shared" si="9"/>
        <v>LoGrad-LoElev</v>
      </c>
      <c r="J222" s="19" t="str">
        <f t="shared" si="10"/>
        <v>LoGrad-LoElev</v>
      </c>
    </row>
    <row r="223" spans="1:10" hidden="1" x14ac:dyDescent="0.25">
      <c r="A223" s="25" t="s">
        <v>177</v>
      </c>
      <c r="B223" t="s">
        <v>119</v>
      </c>
      <c r="C223" t="s">
        <v>138</v>
      </c>
      <c r="D223" s="8" t="s">
        <v>16</v>
      </c>
      <c r="E223">
        <v>5</v>
      </c>
      <c r="F223" t="s">
        <v>139</v>
      </c>
      <c r="G223" t="b">
        <v>0</v>
      </c>
      <c r="H223" t="s">
        <v>118</v>
      </c>
      <c r="I223" s="19" t="str">
        <f t="shared" si="9"/>
        <v>LoGrad-LoElev</v>
      </c>
      <c r="J223" s="19" t="str">
        <f t="shared" si="10"/>
        <v>LoGrad-LoElev</v>
      </c>
    </row>
    <row r="224" spans="1:10" hidden="1" x14ac:dyDescent="0.25">
      <c r="A224" s="25" t="s">
        <v>177</v>
      </c>
      <c r="B224" t="s">
        <v>119</v>
      </c>
      <c r="C224" t="s">
        <v>138</v>
      </c>
      <c r="D224" s="8" t="s">
        <v>15</v>
      </c>
      <c r="E224">
        <v>260</v>
      </c>
      <c r="F224" t="s">
        <v>140</v>
      </c>
      <c r="G224" t="b">
        <v>0</v>
      </c>
      <c r="H224" t="s">
        <v>118</v>
      </c>
      <c r="I224" s="19" t="str">
        <f t="shared" si="9"/>
        <v>LoGrad-LoElev</v>
      </c>
      <c r="J224" s="19" t="str">
        <f t="shared" si="10"/>
        <v>LoGrad-LoElev</v>
      </c>
    </row>
    <row r="225" spans="1:10" hidden="1" x14ac:dyDescent="0.25">
      <c r="A225" s="25" t="s">
        <v>177</v>
      </c>
      <c r="B225" t="s">
        <v>119</v>
      </c>
      <c r="C225" t="s">
        <v>104</v>
      </c>
      <c r="D225" s="8" t="s">
        <v>16</v>
      </c>
      <c r="E225">
        <v>1000</v>
      </c>
      <c r="F225" t="s">
        <v>105</v>
      </c>
      <c r="G225" t="b">
        <v>0</v>
      </c>
      <c r="H225" t="s">
        <v>118</v>
      </c>
      <c r="I225" s="19" t="str">
        <f t="shared" si="9"/>
        <v>LoGrad-LoElev</v>
      </c>
      <c r="J225" s="19" t="str">
        <f t="shared" si="10"/>
        <v>LoGrad-LoElev</v>
      </c>
    </row>
    <row r="226" spans="1:10" hidden="1" x14ac:dyDescent="0.25">
      <c r="A226" s="25" t="s">
        <v>177</v>
      </c>
      <c r="B226" t="s">
        <v>119</v>
      </c>
      <c r="C226" t="s">
        <v>56</v>
      </c>
      <c r="D226" s="8" t="s">
        <v>16</v>
      </c>
      <c r="E226">
        <v>6</v>
      </c>
      <c r="F226" t="s">
        <v>57</v>
      </c>
      <c r="G226" t="b">
        <v>0</v>
      </c>
      <c r="H226" t="s">
        <v>118</v>
      </c>
      <c r="I226" s="19" t="str">
        <f t="shared" si="9"/>
        <v>LoGrad-LoElev</v>
      </c>
      <c r="J226" s="19" t="str">
        <f t="shared" si="10"/>
        <v>LoGrad-LoElev</v>
      </c>
    </row>
    <row r="227" spans="1:10" hidden="1" x14ac:dyDescent="0.25">
      <c r="A227" s="25" t="s">
        <v>177</v>
      </c>
      <c r="B227" t="s">
        <v>119</v>
      </c>
      <c r="C227" t="s">
        <v>56</v>
      </c>
      <c r="D227" s="8" t="s">
        <v>15</v>
      </c>
      <c r="E227">
        <v>10</v>
      </c>
      <c r="F227" t="s">
        <v>58</v>
      </c>
      <c r="G227" t="b">
        <v>0</v>
      </c>
      <c r="H227" t="s">
        <v>118</v>
      </c>
      <c r="I227" s="19" t="str">
        <f t="shared" si="9"/>
        <v>LoGrad-LoElev</v>
      </c>
      <c r="J227" s="19" t="str">
        <f t="shared" si="10"/>
        <v>LoGrad-LoElev</v>
      </c>
    </row>
    <row r="228" spans="1:10" hidden="1" x14ac:dyDescent="0.25">
      <c r="A228" s="25" t="s">
        <v>177</v>
      </c>
      <c r="B228" t="s">
        <v>119</v>
      </c>
      <c r="C228" t="s">
        <v>59</v>
      </c>
      <c r="D228" s="8" t="s">
        <v>16</v>
      </c>
      <c r="E228">
        <v>8</v>
      </c>
      <c r="F228" t="s">
        <v>60</v>
      </c>
      <c r="G228" t="b">
        <v>0</v>
      </c>
      <c r="H228" t="s">
        <v>118</v>
      </c>
      <c r="I228" s="19" t="str">
        <f t="shared" ref="I228:I289" si="11">B228</f>
        <v>LoGrad-LoElev</v>
      </c>
      <c r="J228" s="19" t="str">
        <f t="shared" ref="J228:J289" si="12">B228</f>
        <v>LoGrad-LoElev</v>
      </c>
    </row>
    <row r="229" spans="1:10" hidden="1" x14ac:dyDescent="0.25">
      <c r="A229" s="25" t="s">
        <v>177</v>
      </c>
      <c r="B229" t="s">
        <v>119</v>
      </c>
      <c r="C229" t="s">
        <v>62</v>
      </c>
      <c r="D229" s="8" t="s">
        <v>17</v>
      </c>
      <c r="E229">
        <v>75</v>
      </c>
      <c r="F229" t="s">
        <v>63</v>
      </c>
      <c r="G229" t="b">
        <v>0</v>
      </c>
      <c r="H229" t="s">
        <v>118</v>
      </c>
      <c r="I229" s="19" t="str">
        <f t="shared" si="11"/>
        <v>LoGrad-LoElev</v>
      </c>
      <c r="J229" s="19" t="str">
        <f t="shared" si="12"/>
        <v>LoGrad-LoElev</v>
      </c>
    </row>
    <row r="230" spans="1:10" hidden="1" x14ac:dyDescent="0.25">
      <c r="A230" s="25" t="s">
        <v>177</v>
      </c>
      <c r="B230" t="s">
        <v>119</v>
      </c>
      <c r="C230" t="s">
        <v>48</v>
      </c>
      <c r="D230" s="8" t="s">
        <v>16</v>
      </c>
      <c r="E230">
        <v>1000</v>
      </c>
      <c r="F230" t="s">
        <v>64</v>
      </c>
      <c r="G230" t="b">
        <v>0</v>
      </c>
      <c r="H230" t="s">
        <v>118</v>
      </c>
      <c r="I230" s="19" t="str">
        <f t="shared" si="11"/>
        <v>LoGrad-LoElev</v>
      </c>
      <c r="J230" s="19" t="str">
        <f t="shared" si="12"/>
        <v>LoGrad-LoElev</v>
      </c>
    </row>
    <row r="231" spans="1:10" hidden="1" x14ac:dyDescent="0.25">
      <c r="A231" s="25" t="s">
        <v>177</v>
      </c>
      <c r="B231" t="s">
        <v>119</v>
      </c>
      <c r="C231" t="s">
        <v>51</v>
      </c>
      <c r="D231" s="8" t="s">
        <v>17</v>
      </c>
      <c r="E231">
        <v>50</v>
      </c>
      <c r="F231" t="s">
        <v>65</v>
      </c>
      <c r="G231" t="b">
        <v>1</v>
      </c>
      <c r="H231" t="s">
        <v>118</v>
      </c>
      <c r="I231" s="19" t="str">
        <f t="shared" si="11"/>
        <v>LoGrad-LoElev</v>
      </c>
      <c r="J231" s="19" t="str">
        <f t="shared" si="12"/>
        <v>LoGrad-LoElev</v>
      </c>
    </row>
    <row r="232" spans="1:10" hidden="1" x14ac:dyDescent="0.25">
      <c r="A232" s="25" t="s">
        <v>177</v>
      </c>
      <c r="B232" t="s">
        <v>119</v>
      </c>
      <c r="C232" t="s">
        <v>66</v>
      </c>
      <c r="D232" s="8" t="s">
        <v>17</v>
      </c>
      <c r="E232">
        <v>35</v>
      </c>
      <c r="F232" t="s">
        <v>67</v>
      </c>
      <c r="G232" t="b">
        <v>1</v>
      </c>
      <c r="H232" t="s">
        <v>118</v>
      </c>
      <c r="I232" s="19" t="str">
        <f t="shared" si="11"/>
        <v>LoGrad-LoElev</v>
      </c>
      <c r="J232" s="19" t="str">
        <f t="shared" si="12"/>
        <v>LoGrad-LoElev</v>
      </c>
    </row>
    <row r="233" spans="1:10" hidden="1" x14ac:dyDescent="0.25">
      <c r="A233" s="25" t="s">
        <v>177</v>
      </c>
      <c r="B233" t="s">
        <v>119</v>
      </c>
      <c r="C233" t="s">
        <v>68</v>
      </c>
      <c r="D233" s="8" t="s">
        <v>17</v>
      </c>
      <c r="E233">
        <v>10</v>
      </c>
      <c r="F233" t="s">
        <v>69</v>
      </c>
      <c r="G233" t="b">
        <v>1</v>
      </c>
      <c r="H233" t="s">
        <v>118</v>
      </c>
      <c r="I233" s="19" t="str">
        <f t="shared" si="11"/>
        <v>LoGrad-LoElev</v>
      </c>
      <c r="J233" s="19" t="str">
        <f t="shared" si="12"/>
        <v>LoGrad-LoElev</v>
      </c>
    </row>
    <row r="234" spans="1:10" hidden="1" x14ac:dyDescent="0.25">
      <c r="A234" s="25" t="s">
        <v>177</v>
      </c>
      <c r="B234" t="s">
        <v>119</v>
      </c>
      <c r="C234" t="s">
        <v>70</v>
      </c>
      <c r="D234" s="8" t="s">
        <v>17</v>
      </c>
      <c r="E234">
        <v>25</v>
      </c>
      <c r="F234" t="s">
        <v>71</v>
      </c>
      <c r="G234" t="b">
        <v>1</v>
      </c>
      <c r="H234" t="s">
        <v>118</v>
      </c>
      <c r="I234" s="19" t="str">
        <f t="shared" si="11"/>
        <v>LoGrad-LoElev</v>
      </c>
      <c r="J234" s="19" t="str">
        <f t="shared" si="12"/>
        <v>LoGrad-LoElev</v>
      </c>
    </row>
    <row r="235" spans="1:10" hidden="1" x14ac:dyDescent="0.25">
      <c r="A235" s="25" t="s">
        <v>177</v>
      </c>
      <c r="B235" t="s">
        <v>119</v>
      </c>
      <c r="C235" t="s">
        <v>72</v>
      </c>
      <c r="D235" s="8" t="s">
        <v>96</v>
      </c>
      <c r="E235">
        <v>0</v>
      </c>
      <c r="F235" t="s">
        <v>73</v>
      </c>
      <c r="G235" t="b">
        <v>1</v>
      </c>
      <c r="H235" t="s">
        <v>118</v>
      </c>
      <c r="I235" s="19" t="str">
        <f t="shared" si="11"/>
        <v>LoGrad-LoElev</v>
      </c>
      <c r="J235" s="19" t="str">
        <f t="shared" si="12"/>
        <v>LoGrad-LoElev</v>
      </c>
    </row>
    <row r="236" spans="1:10" hidden="1" x14ac:dyDescent="0.25">
      <c r="A236" s="25" t="s">
        <v>177</v>
      </c>
      <c r="B236" t="s">
        <v>119</v>
      </c>
      <c r="C236" t="s">
        <v>74</v>
      </c>
      <c r="D236" s="8" t="s">
        <v>96</v>
      </c>
      <c r="E236">
        <v>0</v>
      </c>
      <c r="F236" t="s">
        <v>75</v>
      </c>
      <c r="G236" t="b">
        <v>1</v>
      </c>
      <c r="H236" t="s">
        <v>118</v>
      </c>
      <c r="I236" s="19" t="str">
        <f t="shared" si="11"/>
        <v>LoGrad-LoElev</v>
      </c>
      <c r="J236" s="19" t="str">
        <f t="shared" si="12"/>
        <v>LoGrad-LoElev</v>
      </c>
    </row>
    <row r="237" spans="1:10" hidden="1" x14ac:dyDescent="0.25">
      <c r="A237" s="25" t="s">
        <v>177</v>
      </c>
      <c r="B237" t="s">
        <v>119</v>
      </c>
      <c r="C237" t="s">
        <v>76</v>
      </c>
      <c r="D237" s="8" t="s">
        <v>96</v>
      </c>
      <c r="E237">
        <v>0</v>
      </c>
      <c r="F237" t="s">
        <v>77</v>
      </c>
      <c r="G237" t="b">
        <v>1</v>
      </c>
      <c r="H237" t="s">
        <v>118</v>
      </c>
      <c r="I237" s="19" t="str">
        <f t="shared" si="11"/>
        <v>LoGrad-LoElev</v>
      </c>
      <c r="J237" s="19" t="str">
        <f t="shared" si="12"/>
        <v>LoGrad-LoElev</v>
      </c>
    </row>
    <row r="238" spans="1:10" hidden="1" x14ac:dyDescent="0.25">
      <c r="A238" s="25" t="s">
        <v>177</v>
      </c>
      <c r="B238" t="s">
        <v>119</v>
      </c>
      <c r="C238" t="s">
        <v>78</v>
      </c>
      <c r="D238" s="8" t="s">
        <v>96</v>
      </c>
      <c r="E238">
        <v>0</v>
      </c>
      <c r="F238" t="s">
        <v>79</v>
      </c>
      <c r="G238" t="b">
        <v>1</v>
      </c>
      <c r="H238" t="s">
        <v>118</v>
      </c>
      <c r="I238" s="19" t="str">
        <f t="shared" si="11"/>
        <v>LoGrad-LoElev</v>
      </c>
      <c r="J238" s="19" t="str">
        <f t="shared" si="12"/>
        <v>LoGrad-LoElev</v>
      </c>
    </row>
    <row r="239" spans="1:10" hidden="1" x14ac:dyDescent="0.25">
      <c r="A239" s="25" t="s">
        <v>177</v>
      </c>
      <c r="B239" t="s">
        <v>119</v>
      </c>
      <c r="C239" t="s">
        <v>80</v>
      </c>
      <c r="D239" s="8" t="s">
        <v>17</v>
      </c>
      <c r="E239">
        <v>50</v>
      </c>
      <c r="F239" t="s">
        <v>81</v>
      </c>
      <c r="G239" t="b">
        <v>1</v>
      </c>
      <c r="H239" t="s">
        <v>118</v>
      </c>
      <c r="I239" s="19" t="str">
        <f t="shared" si="11"/>
        <v>LoGrad-LoElev</v>
      </c>
      <c r="J239" s="19" t="str">
        <f t="shared" si="12"/>
        <v>LoGrad-LoElev</v>
      </c>
    </row>
    <row r="240" spans="1:10" hidden="1" x14ac:dyDescent="0.25">
      <c r="A240" s="25" t="s">
        <v>177</v>
      </c>
      <c r="B240" t="s">
        <v>119</v>
      </c>
      <c r="C240" t="s">
        <v>91</v>
      </c>
      <c r="D240" s="8" t="s">
        <v>17</v>
      </c>
      <c r="E240">
        <v>50</v>
      </c>
      <c r="F240" t="s">
        <v>82</v>
      </c>
      <c r="G240" t="b">
        <v>1</v>
      </c>
      <c r="H240" t="s">
        <v>118</v>
      </c>
      <c r="I240" s="19" t="str">
        <f t="shared" si="11"/>
        <v>LoGrad-LoElev</v>
      </c>
      <c r="J240" s="19" t="str">
        <f t="shared" si="12"/>
        <v>LoGrad-LoElev</v>
      </c>
    </row>
    <row r="241" spans="1:10" hidden="1" x14ac:dyDescent="0.25">
      <c r="A241" s="25" t="s">
        <v>177</v>
      </c>
      <c r="B241" t="s">
        <v>119</v>
      </c>
      <c r="C241" t="s">
        <v>83</v>
      </c>
      <c r="D241" s="8" t="s">
        <v>17</v>
      </c>
      <c r="E241">
        <v>30</v>
      </c>
      <c r="F241" t="s">
        <v>84</v>
      </c>
      <c r="G241" t="b">
        <v>1</v>
      </c>
      <c r="H241" t="s">
        <v>118</v>
      </c>
      <c r="I241" s="19" t="str">
        <f t="shared" si="11"/>
        <v>LoGrad-LoElev</v>
      </c>
      <c r="J241" s="19" t="str">
        <f t="shared" si="12"/>
        <v>LoGrad-LoElev</v>
      </c>
    </row>
    <row r="242" spans="1:10" hidden="1" x14ac:dyDescent="0.25">
      <c r="A242" s="25" t="s">
        <v>177</v>
      </c>
      <c r="B242" t="s">
        <v>119</v>
      </c>
      <c r="C242" t="s">
        <v>85</v>
      </c>
      <c r="D242" s="8" t="s">
        <v>17</v>
      </c>
      <c r="E242">
        <v>10</v>
      </c>
      <c r="F242" t="s">
        <v>86</v>
      </c>
      <c r="G242" t="b">
        <v>1</v>
      </c>
      <c r="H242" t="s">
        <v>118</v>
      </c>
      <c r="I242" s="19" t="str">
        <f t="shared" si="11"/>
        <v>LoGrad-LoElev</v>
      </c>
      <c r="J242" s="19" t="str">
        <f t="shared" si="12"/>
        <v>LoGrad-LoElev</v>
      </c>
    </row>
    <row r="243" spans="1:10" hidden="1" x14ac:dyDescent="0.25">
      <c r="A243" s="25" t="s">
        <v>177</v>
      </c>
      <c r="B243" t="s">
        <v>119</v>
      </c>
      <c r="C243" t="s">
        <v>87</v>
      </c>
      <c r="D243" s="8" t="s">
        <v>17</v>
      </c>
      <c r="E243">
        <v>10</v>
      </c>
      <c r="F243" t="s">
        <v>88</v>
      </c>
      <c r="G243" t="b">
        <v>1</v>
      </c>
      <c r="H243" t="s">
        <v>118</v>
      </c>
      <c r="I243" s="19" t="str">
        <f t="shared" si="11"/>
        <v>LoGrad-LoElev</v>
      </c>
      <c r="J243" s="19" t="str">
        <f t="shared" si="12"/>
        <v>LoGrad-LoElev</v>
      </c>
    </row>
    <row r="244" spans="1:10" hidden="1" x14ac:dyDescent="0.25">
      <c r="A244" s="25" t="s">
        <v>177</v>
      </c>
      <c r="B244" t="s">
        <v>119</v>
      </c>
      <c r="C244" t="s">
        <v>89</v>
      </c>
      <c r="D244" s="8" t="s">
        <v>15</v>
      </c>
      <c r="E244">
        <v>0</v>
      </c>
      <c r="F244" t="s">
        <v>49</v>
      </c>
      <c r="G244" t="b">
        <v>1</v>
      </c>
      <c r="H244" t="s">
        <v>118</v>
      </c>
      <c r="I244" s="19" t="str">
        <f t="shared" si="11"/>
        <v>LoGrad-LoElev</v>
      </c>
      <c r="J244" s="19" t="str">
        <f t="shared" si="12"/>
        <v>LoGrad-LoElev</v>
      </c>
    </row>
    <row r="245" spans="1:10" hidden="1" x14ac:dyDescent="0.25">
      <c r="A245" s="25" t="s">
        <v>177</v>
      </c>
      <c r="B245" t="s">
        <v>119</v>
      </c>
      <c r="C245" t="s">
        <v>101</v>
      </c>
      <c r="D245" s="8" t="s">
        <v>15</v>
      </c>
      <c r="E245">
        <v>0</v>
      </c>
      <c r="F245" t="s">
        <v>102</v>
      </c>
      <c r="G245" t="b">
        <v>1</v>
      </c>
      <c r="H245" t="s">
        <v>118</v>
      </c>
      <c r="I245" s="19" t="str">
        <f t="shared" si="11"/>
        <v>LoGrad-LoElev</v>
      </c>
      <c r="J245" s="19" t="str">
        <f t="shared" si="12"/>
        <v>LoGrad-LoElev</v>
      </c>
    </row>
    <row r="246" spans="1:10" hidden="1" x14ac:dyDescent="0.25">
      <c r="A246" s="25" t="s">
        <v>177</v>
      </c>
      <c r="B246" t="s">
        <v>119</v>
      </c>
      <c r="C246" t="s">
        <v>106</v>
      </c>
      <c r="D246" s="8" t="s">
        <v>17</v>
      </c>
      <c r="E246">
        <v>10</v>
      </c>
      <c r="F246" t="s">
        <v>107</v>
      </c>
      <c r="G246" t="b">
        <v>1</v>
      </c>
      <c r="H246" t="s">
        <v>118</v>
      </c>
      <c r="I246" s="19" t="str">
        <f t="shared" si="11"/>
        <v>LoGrad-LoElev</v>
      </c>
      <c r="J246" s="19" t="str">
        <f t="shared" si="12"/>
        <v>LoGrad-LoElev</v>
      </c>
    </row>
    <row r="247" spans="1:10" hidden="1" x14ac:dyDescent="0.25">
      <c r="A247" s="25" t="s">
        <v>177</v>
      </c>
      <c r="B247" t="s">
        <v>119</v>
      </c>
      <c r="C247" t="s">
        <v>113</v>
      </c>
      <c r="D247" s="8" t="s">
        <v>17</v>
      </c>
      <c r="E247">
        <v>10</v>
      </c>
      <c r="F247" t="s">
        <v>108</v>
      </c>
      <c r="G247" t="b">
        <v>1</v>
      </c>
      <c r="H247" t="s">
        <v>118</v>
      </c>
      <c r="I247" s="19" t="str">
        <f t="shared" si="11"/>
        <v>LoGrad-LoElev</v>
      </c>
      <c r="J247" s="19" t="str">
        <f t="shared" si="12"/>
        <v>LoGrad-LoElev</v>
      </c>
    </row>
    <row r="248" spans="1:10" hidden="1" x14ac:dyDescent="0.25">
      <c r="A248" s="26" t="s">
        <v>178</v>
      </c>
      <c r="B248" t="s">
        <v>54</v>
      </c>
      <c r="C248" s="27" t="s">
        <v>14</v>
      </c>
      <c r="D248" s="8" t="s">
        <v>15</v>
      </c>
      <c r="E248">
        <v>600</v>
      </c>
      <c r="F248" t="s">
        <v>61</v>
      </c>
      <c r="G248" t="b">
        <v>1</v>
      </c>
      <c r="I248" s="19" t="str">
        <f>B248</f>
        <v>HiGrad-LoElev</v>
      </c>
      <c r="J248" s="19" t="str">
        <f>B248</f>
        <v>HiGrad-LoElev</v>
      </c>
    </row>
    <row r="249" spans="1:10" hidden="1" x14ac:dyDescent="0.25">
      <c r="A249" s="26" t="s">
        <v>178</v>
      </c>
      <c r="B249" t="s">
        <v>54</v>
      </c>
      <c r="C249" s="27" t="s">
        <v>14</v>
      </c>
      <c r="D249" s="8" t="s">
        <v>16</v>
      </c>
      <c r="E249">
        <v>450</v>
      </c>
      <c r="F249" t="s">
        <v>38</v>
      </c>
      <c r="G249" t="b">
        <v>1</v>
      </c>
      <c r="I249" s="19" t="str">
        <f>B249</f>
        <v>HiGrad-LoElev</v>
      </c>
      <c r="J249" s="19" t="str">
        <f>B249</f>
        <v>HiGrad-LoElev</v>
      </c>
    </row>
    <row r="250" spans="1:10" hidden="1" x14ac:dyDescent="0.25">
      <c r="A250" s="26" t="s">
        <v>178</v>
      </c>
      <c r="B250" t="s">
        <v>54</v>
      </c>
      <c r="C250" t="s">
        <v>150</v>
      </c>
      <c r="D250" s="8" t="s">
        <v>17</v>
      </c>
      <c r="E250">
        <v>5</v>
      </c>
      <c r="F250" t="s">
        <v>55</v>
      </c>
      <c r="G250" t="b">
        <v>0</v>
      </c>
      <c r="I250" s="19" t="str">
        <f t="shared" si="11"/>
        <v>HiGrad-LoElev</v>
      </c>
      <c r="J250" s="19" t="str">
        <f t="shared" si="12"/>
        <v>HiGrad-LoElev</v>
      </c>
    </row>
    <row r="251" spans="1:10" hidden="1" x14ac:dyDescent="0.25">
      <c r="A251" s="26" t="s">
        <v>178</v>
      </c>
      <c r="B251" t="s">
        <v>54</v>
      </c>
      <c r="C251" t="s">
        <v>150</v>
      </c>
      <c r="D251" s="8" t="s">
        <v>16</v>
      </c>
      <c r="E251">
        <v>1.2</v>
      </c>
      <c r="F251" t="s">
        <v>116</v>
      </c>
      <c r="G251" t="b">
        <v>0</v>
      </c>
      <c r="H251" t="s">
        <v>115</v>
      </c>
      <c r="I251" s="19" t="str">
        <f t="shared" si="11"/>
        <v>HiGrad-LoElev</v>
      </c>
      <c r="J251" s="19" t="str">
        <f t="shared" si="12"/>
        <v>HiGrad-LoElev</v>
      </c>
    </row>
    <row r="252" spans="1:10" hidden="1" x14ac:dyDescent="0.25">
      <c r="A252" s="26" t="s">
        <v>178</v>
      </c>
      <c r="B252" t="s">
        <v>54</v>
      </c>
      <c r="C252" t="s">
        <v>138</v>
      </c>
      <c r="D252" s="8" t="s">
        <v>16</v>
      </c>
      <c r="E252">
        <v>5</v>
      </c>
      <c r="F252" t="s">
        <v>139</v>
      </c>
      <c r="G252" t="b">
        <v>0</v>
      </c>
      <c r="I252" s="19" t="str">
        <f t="shared" si="11"/>
        <v>HiGrad-LoElev</v>
      </c>
      <c r="J252" s="19" t="str">
        <f t="shared" si="12"/>
        <v>HiGrad-LoElev</v>
      </c>
    </row>
    <row r="253" spans="1:10" hidden="1" x14ac:dyDescent="0.25">
      <c r="A253" s="26" t="s">
        <v>178</v>
      </c>
      <c r="B253" t="s">
        <v>54</v>
      </c>
      <c r="C253" t="s">
        <v>138</v>
      </c>
      <c r="D253" s="8" t="s">
        <v>15</v>
      </c>
      <c r="E253">
        <v>260</v>
      </c>
      <c r="F253" t="s">
        <v>140</v>
      </c>
      <c r="G253" t="b">
        <v>0</v>
      </c>
      <c r="I253" s="19" t="str">
        <f t="shared" si="11"/>
        <v>HiGrad-LoElev</v>
      </c>
      <c r="J253" s="19" t="str">
        <f t="shared" si="12"/>
        <v>HiGrad-LoElev</v>
      </c>
    </row>
    <row r="254" spans="1:10" hidden="1" x14ac:dyDescent="0.25">
      <c r="A254" s="26" t="s">
        <v>178</v>
      </c>
      <c r="B254" t="s">
        <v>54</v>
      </c>
      <c r="C254" t="s">
        <v>56</v>
      </c>
      <c r="D254" s="8" t="s">
        <v>16</v>
      </c>
      <c r="E254">
        <v>6</v>
      </c>
      <c r="F254" t="s">
        <v>57</v>
      </c>
      <c r="G254" t="b">
        <v>0</v>
      </c>
      <c r="I254" s="19" t="str">
        <f t="shared" si="11"/>
        <v>HiGrad-LoElev</v>
      </c>
      <c r="J254" s="19" t="str">
        <f t="shared" si="12"/>
        <v>HiGrad-LoElev</v>
      </c>
    </row>
    <row r="255" spans="1:10" hidden="1" x14ac:dyDescent="0.25">
      <c r="A255" s="26" t="s">
        <v>178</v>
      </c>
      <c r="B255" t="s">
        <v>54</v>
      </c>
      <c r="C255" t="s">
        <v>56</v>
      </c>
      <c r="D255" s="8" t="s">
        <v>15</v>
      </c>
      <c r="E255">
        <v>10</v>
      </c>
      <c r="F255" t="s">
        <v>58</v>
      </c>
      <c r="G255" t="b">
        <v>0</v>
      </c>
      <c r="I255" s="19" t="str">
        <f t="shared" si="11"/>
        <v>HiGrad-LoElev</v>
      </c>
      <c r="J255" s="19" t="str">
        <f t="shared" si="12"/>
        <v>HiGrad-LoElev</v>
      </c>
    </row>
    <row r="256" spans="1:10" hidden="1" x14ac:dyDescent="0.25">
      <c r="A256" s="26" t="s">
        <v>178</v>
      </c>
      <c r="B256" t="s">
        <v>54</v>
      </c>
      <c r="C256" t="s">
        <v>59</v>
      </c>
      <c r="D256" s="8" t="s">
        <v>16</v>
      </c>
      <c r="E256">
        <v>8</v>
      </c>
      <c r="F256" t="s">
        <v>60</v>
      </c>
      <c r="G256" t="b">
        <v>0</v>
      </c>
      <c r="I256" s="19" t="str">
        <f t="shared" si="11"/>
        <v>HiGrad-LoElev</v>
      </c>
      <c r="J256" s="19" t="str">
        <f t="shared" si="12"/>
        <v>HiGrad-LoElev</v>
      </c>
    </row>
    <row r="257" spans="1:10" hidden="1" x14ac:dyDescent="0.25">
      <c r="A257" s="26" t="s">
        <v>178</v>
      </c>
      <c r="B257" t="s">
        <v>54</v>
      </c>
      <c r="C257" t="s">
        <v>62</v>
      </c>
      <c r="D257" s="8" t="s">
        <v>17</v>
      </c>
      <c r="E257">
        <v>75</v>
      </c>
      <c r="F257" t="s">
        <v>63</v>
      </c>
      <c r="G257" t="b">
        <v>0</v>
      </c>
      <c r="I257" s="19" t="str">
        <f t="shared" si="11"/>
        <v>HiGrad-LoElev</v>
      </c>
      <c r="J257" s="19" t="str">
        <f t="shared" si="12"/>
        <v>HiGrad-LoElev</v>
      </c>
    </row>
    <row r="258" spans="1:10" hidden="1" x14ac:dyDescent="0.25">
      <c r="A258" s="26" t="s">
        <v>178</v>
      </c>
      <c r="B258" t="s">
        <v>54</v>
      </c>
      <c r="C258" t="s">
        <v>48</v>
      </c>
      <c r="D258" s="8" t="s">
        <v>16</v>
      </c>
      <c r="E258">
        <v>1000</v>
      </c>
      <c r="F258" t="s">
        <v>64</v>
      </c>
      <c r="G258" t="b">
        <v>0</v>
      </c>
      <c r="I258" s="19" t="str">
        <f t="shared" si="11"/>
        <v>HiGrad-LoElev</v>
      </c>
      <c r="J258" s="19" t="str">
        <f t="shared" si="12"/>
        <v>HiGrad-LoElev</v>
      </c>
    </row>
    <row r="259" spans="1:10" hidden="1" x14ac:dyDescent="0.25">
      <c r="A259" s="26" t="s">
        <v>178</v>
      </c>
      <c r="B259" t="s">
        <v>54</v>
      </c>
      <c r="C259" t="s">
        <v>51</v>
      </c>
      <c r="D259" s="8" t="s">
        <v>17</v>
      </c>
      <c r="E259">
        <v>50</v>
      </c>
      <c r="F259" t="s">
        <v>65</v>
      </c>
      <c r="G259" t="b">
        <v>1</v>
      </c>
      <c r="I259" s="19" t="str">
        <f t="shared" si="11"/>
        <v>HiGrad-LoElev</v>
      </c>
      <c r="J259" s="19" t="str">
        <f t="shared" si="12"/>
        <v>HiGrad-LoElev</v>
      </c>
    </row>
    <row r="260" spans="1:10" hidden="1" x14ac:dyDescent="0.25">
      <c r="A260" s="26" t="s">
        <v>178</v>
      </c>
      <c r="B260" t="s">
        <v>54</v>
      </c>
      <c r="C260" t="s">
        <v>66</v>
      </c>
      <c r="D260" s="8" t="s">
        <v>17</v>
      </c>
      <c r="E260" s="17">
        <v>35</v>
      </c>
      <c r="F260" t="s">
        <v>67</v>
      </c>
      <c r="G260" t="b">
        <v>1</v>
      </c>
      <c r="H260" t="s">
        <v>110</v>
      </c>
      <c r="I260" s="19" t="str">
        <f t="shared" si="11"/>
        <v>HiGrad-LoElev</v>
      </c>
      <c r="J260" s="19" t="str">
        <f t="shared" si="12"/>
        <v>HiGrad-LoElev</v>
      </c>
    </row>
    <row r="261" spans="1:10" hidden="1" x14ac:dyDescent="0.25">
      <c r="A261" s="26" t="s">
        <v>178</v>
      </c>
      <c r="B261" t="s">
        <v>54</v>
      </c>
      <c r="C261" t="s">
        <v>68</v>
      </c>
      <c r="D261" s="8" t="s">
        <v>17</v>
      </c>
      <c r="E261">
        <v>10</v>
      </c>
      <c r="F261" t="s">
        <v>69</v>
      </c>
      <c r="G261" t="b">
        <v>1</v>
      </c>
      <c r="I261" s="19" t="str">
        <f t="shared" si="11"/>
        <v>HiGrad-LoElev</v>
      </c>
      <c r="J261" s="19" t="str">
        <f t="shared" si="12"/>
        <v>HiGrad-LoElev</v>
      </c>
    </row>
    <row r="262" spans="1:10" hidden="1" x14ac:dyDescent="0.25">
      <c r="A262" s="26" t="s">
        <v>178</v>
      </c>
      <c r="B262" t="s">
        <v>54</v>
      </c>
      <c r="C262" t="s">
        <v>70</v>
      </c>
      <c r="D262" s="8" t="s">
        <v>17</v>
      </c>
      <c r="E262">
        <v>25</v>
      </c>
      <c r="F262" t="s">
        <v>71</v>
      </c>
      <c r="G262" t="b">
        <v>1</v>
      </c>
      <c r="I262" s="19" t="str">
        <f t="shared" si="11"/>
        <v>HiGrad-LoElev</v>
      </c>
      <c r="J262" s="19" t="str">
        <f t="shared" si="12"/>
        <v>HiGrad-LoElev</v>
      </c>
    </row>
    <row r="263" spans="1:10" hidden="1" x14ac:dyDescent="0.25">
      <c r="A263" s="26" t="s">
        <v>178</v>
      </c>
      <c r="B263" t="s">
        <v>54</v>
      </c>
      <c r="C263" t="s">
        <v>72</v>
      </c>
      <c r="D263" s="20" t="s">
        <v>96</v>
      </c>
      <c r="E263">
        <v>0</v>
      </c>
      <c r="F263" t="s">
        <v>73</v>
      </c>
      <c r="G263" t="b">
        <v>1</v>
      </c>
      <c r="I263" s="19" t="str">
        <f t="shared" si="11"/>
        <v>HiGrad-LoElev</v>
      </c>
      <c r="J263" s="19" t="str">
        <f t="shared" si="12"/>
        <v>HiGrad-LoElev</v>
      </c>
    </row>
    <row r="264" spans="1:10" hidden="1" x14ac:dyDescent="0.25">
      <c r="A264" s="26" t="s">
        <v>178</v>
      </c>
      <c r="B264" t="s">
        <v>54</v>
      </c>
      <c r="C264" t="s">
        <v>74</v>
      </c>
      <c r="D264" s="20" t="s">
        <v>96</v>
      </c>
      <c r="E264">
        <v>0</v>
      </c>
      <c r="F264" t="s">
        <v>75</v>
      </c>
      <c r="G264" t="b">
        <v>1</v>
      </c>
      <c r="I264" s="19" t="str">
        <f t="shared" si="11"/>
        <v>HiGrad-LoElev</v>
      </c>
      <c r="J264" s="19" t="str">
        <f t="shared" si="12"/>
        <v>HiGrad-LoElev</v>
      </c>
    </row>
    <row r="265" spans="1:10" hidden="1" x14ac:dyDescent="0.25">
      <c r="A265" s="26" t="s">
        <v>178</v>
      </c>
      <c r="B265" t="s">
        <v>54</v>
      </c>
      <c r="C265" t="s">
        <v>76</v>
      </c>
      <c r="D265" s="20" t="s">
        <v>96</v>
      </c>
      <c r="E265">
        <v>0</v>
      </c>
      <c r="F265" t="s">
        <v>77</v>
      </c>
      <c r="G265" t="b">
        <v>1</v>
      </c>
      <c r="I265" s="19" t="str">
        <f t="shared" si="11"/>
        <v>HiGrad-LoElev</v>
      </c>
      <c r="J265" s="19" t="str">
        <f t="shared" si="12"/>
        <v>HiGrad-LoElev</v>
      </c>
    </row>
    <row r="266" spans="1:10" hidden="1" x14ac:dyDescent="0.25">
      <c r="A266" s="26" t="s">
        <v>178</v>
      </c>
      <c r="B266" t="s">
        <v>54</v>
      </c>
      <c r="C266" t="s">
        <v>78</v>
      </c>
      <c r="D266" s="20" t="s">
        <v>96</v>
      </c>
      <c r="E266">
        <v>0</v>
      </c>
      <c r="F266" t="s">
        <v>79</v>
      </c>
      <c r="G266" t="b">
        <v>1</v>
      </c>
      <c r="I266" s="19" t="str">
        <f t="shared" si="11"/>
        <v>HiGrad-LoElev</v>
      </c>
      <c r="J266" s="19" t="str">
        <f t="shared" si="12"/>
        <v>HiGrad-LoElev</v>
      </c>
    </row>
    <row r="267" spans="1:10" hidden="1" x14ac:dyDescent="0.25">
      <c r="A267" s="26" t="s">
        <v>178</v>
      </c>
      <c r="B267" t="s">
        <v>54</v>
      </c>
      <c r="C267" t="s">
        <v>80</v>
      </c>
      <c r="D267" s="8" t="s">
        <v>17</v>
      </c>
      <c r="E267">
        <v>50</v>
      </c>
      <c r="F267" t="s">
        <v>81</v>
      </c>
      <c r="G267" t="b">
        <v>1</v>
      </c>
      <c r="I267" s="19" t="str">
        <f t="shared" si="11"/>
        <v>HiGrad-LoElev</v>
      </c>
      <c r="J267" s="19" t="str">
        <f t="shared" si="12"/>
        <v>HiGrad-LoElev</v>
      </c>
    </row>
    <row r="268" spans="1:10" hidden="1" x14ac:dyDescent="0.25">
      <c r="A268" s="26" t="s">
        <v>178</v>
      </c>
      <c r="B268" t="s">
        <v>54</v>
      </c>
      <c r="C268" t="s">
        <v>91</v>
      </c>
      <c r="D268" s="8" t="s">
        <v>17</v>
      </c>
      <c r="E268" s="17">
        <v>50</v>
      </c>
      <c r="F268" t="s">
        <v>82</v>
      </c>
      <c r="G268" t="b">
        <v>1</v>
      </c>
      <c r="H268" t="s">
        <v>110</v>
      </c>
      <c r="I268" s="19" t="str">
        <f t="shared" si="11"/>
        <v>HiGrad-LoElev</v>
      </c>
      <c r="J268" s="19" t="str">
        <f t="shared" si="12"/>
        <v>HiGrad-LoElev</v>
      </c>
    </row>
    <row r="269" spans="1:10" hidden="1" x14ac:dyDescent="0.25">
      <c r="A269" s="26" t="s">
        <v>178</v>
      </c>
      <c r="B269" t="s">
        <v>54</v>
      </c>
      <c r="C269" t="s">
        <v>83</v>
      </c>
      <c r="D269" s="8" t="s">
        <v>17</v>
      </c>
      <c r="E269">
        <v>30</v>
      </c>
      <c r="F269" t="s">
        <v>84</v>
      </c>
      <c r="G269" t="b">
        <v>1</v>
      </c>
      <c r="I269" s="19" t="str">
        <f t="shared" si="11"/>
        <v>HiGrad-LoElev</v>
      </c>
      <c r="J269" s="19" t="str">
        <f t="shared" si="12"/>
        <v>HiGrad-LoElev</v>
      </c>
    </row>
    <row r="270" spans="1:10" hidden="1" x14ac:dyDescent="0.25">
      <c r="A270" s="26" t="s">
        <v>178</v>
      </c>
      <c r="B270" t="s">
        <v>54</v>
      </c>
      <c r="C270" t="s">
        <v>85</v>
      </c>
      <c r="D270" s="8" t="s">
        <v>17</v>
      </c>
      <c r="E270">
        <v>10</v>
      </c>
      <c r="F270" t="s">
        <v>86</v>
      </c>
      <c r="G270" t="b">
        <v>1</v>
      </c>
      <c r="I270" s="19" t="str">
        <f t="shared" si="11"/>
        <v>HiGrad-LoElev</v>
      </c>
      <c r="J270" s="19" t="str">
        <f t="shared" si="12"/>
        <v>HiGrad-LoElev</v>
      </c>
    </row>
    <row r="271" spans="1:10" hidden="1" x14ac:dyDescent="0.25">
      <c r="A271" s="26" t="s">
        <v>178</v>
      </c>
      <c r="B271" t="s">
        <v>54</v>
      </c>
      <c r="C271" t="s">
        <v>87</v>
      </c>
      <c r="D271" s="8" t="s">
        <v>17</v>
      </c>
      <c r="E271">
        <v>10</v>
      </c>
      <c r="F271" t="s">
        <v>88</v>
      </c>
      <c r="G271" t="b">
        <v>1</v>
      </c>
      <c r="I271" s="19" t="str">
        <f t="shared" si="11"/>
        <v>HiGrad-LoElev</v>
      </c>
      <c r="J271" s="19" t="str">
        <f t="shared" si="12"/>
        <v>HiGrad-LoElev</v>
      </c>
    </row>
    <row r="272" spans="1:10" hidden="1" x14ac:dyDescent="0.25">
      <c r="A272" s="26" t="s">
        <v>178</v>
      </c>
      <c r="B272" t="s">
        <v>54</v>
      </c>
      <c r="C272" t="s">
        <v>89</v>
      </c>
      <c r="D272" s="8" t="s">
        <v>15</v>
      </c>
      <c r="E272">
        <v>0</v>
      </c>
      <c r="F272" t="s">
        <v>49</v>
      </c>
      <c r="G272" t="b">
        <v>1</v>
      </c>
      <c r="I272" s="19" t="str">
        <f t="shared" si="11"/>
        <v>HiGrad-LoElev</v>
      </c>
      <c r="J272" s="19" t="str">
        <f t="shared" si="12"/>
        <v>HiGrad-LoElev</v>
      </c>
    </row>
    <row r="273" spans="1:10" hidden="1" x14ac:dyDescent="0.25">
      <c r="A273" s="26" t="s">
        <v>178</v>
      </c>
      <c r="B273" t="s">
        <v>54</v>
      </c>
      <c r="C273" t="s">
        <v>101</v>
      </c>
      <c r="D273" s="8" t="s">
        <v>15</v>
      </c>
      <c r="E273">
        <v>0</v>
      </c>
      <c r="F273" t="s">
        <v>102</v>
      </c>
      <c r="G273" t="b">
        <v>1</v>
      </c>
      <c r="H273" t="s">
        <v>109</v>
      </c>
      <c r="I273" s="19" t="str">
        <f t="shared" si="11"/>
        <v>HiGrad-LoElev</v>
      </c>
      <c r="J273" s="19" t="str">
        <f t="shared" si="12"/>
        <v>HiGrad-LoElev</v>
      </c>
    </row>
    <row r="274" spans="1:10" hidden="1" x14ac:dyDescent="0.25">
      <c r="A274" s="26" t="s">
        <v>178</v>
      </c>
      <c r="B274" t="s">
        <v>54</v>
      </c>
      <c r="C274" t="s">
        <v>104</v>
      </c>
      <c r="D274" s="8" t="s">
        <v>16</v>
      </c>
      <c r="E274">
        <v>1000</v>
      </c>
      <c r="F274" t="s">
        <v>105</v>
      </c>
      <c r="G274" t="b">
        <v>0</v>
      </c>
      <c r="H274" t="s">
        <v>117</v>
      </c>
      <c r="I274" s="19" t="str">
        <f t="shared" si="11"/>
        <v>HiGrad-LoElev</v>
      </c>
      <c r="J274" s="19" t="str">
        <f t="shared" si="12"/>
        <v>HiGrad-LoElev</v>
      </c>
    </row>
    <row r="275" spans="1:10" hidden="1" x14ac:dyDescent="0.25">
      <c r="A275" s="26" t="s">
        <v>178</v>
      </c>
      <c r="B275" t="s">
        <v>54</v>
      </c>
      <c r="C275" t="s">
        <v>106</v>
      </c>
      <c r="D275" s="8" t="s">
        <v>17</v>
      </c>
      <c r="E275" s="8">
        <v>10</v>
      </c>
      <c r="F275" t="s">
        <v>107</v>
      </c>
      <c r="G275" t="b">
        <v>1</v>
      </c>
      <c r="H275" t="s">
        <v>117</v>
      </c>
      <c r="I275" s="19" t="str">
        <f t="shared" si="11"/>
        <v>HiGrad-LoElev</v>
      </c>
      <c r="J275" s="19" t="str">
        <f t="shared" si="12"/>
        <v>HiGrad-LoElev</v>
      </c>
    </row>
    <row r="276" spans="1:10" hidden="1" x14ac:dyDescent="0.25">
      <c r="A276" s="26" t="s">
        <v>178</v>
      </c>
      <c r="B276" t="s">
        <v>54</v>
      </c>
      <c r="C276" t="s">
        <v>113</v>
      </c>
      <c r="D276" s="8" t="s">
        <v>17</v>
      </c>
      <c r="E276" s="8">
        <v>10</v>
      </c>
      <c r="F276" t="s">
        <v>108</v>
      </c>
      <c r="G276" t="b">
        <v>1</v>
      </c>
      <c r="H276" t="s">
        <v>117</v>
      </c>
      <c r="I276" s="19" t="str">
        <f t="shared" si="11"/>
        <v>HiGrad-LoElev</v>
      </c>
      <c r="J276" s="19" t="str">
        <f t="shared" si="12"/>
        <v>HiGrad-LoElev</v>
      </c>
    </row>
    <row r="277" spans="1:10" hidden="1" x14ac:dyDescent="0.25">
      <c r="A277" s="26" t="s">
        <v>178</v>
      </c>
      <c r="B277" t="s">
        <v>103</v>
      </c>
      <c r="C277" s="27" t="s">
        <v>14</v>
      </c>
      <c r="D277" s="8" t="s">
        <v>15</v>
      </c>
      <c r="E277">
        <v>600</v>
      </c>
      <c r="F277" t="s">
        <v>61</v>
      </c>
      <c r="G277" t="b">
        <v>1</v>
      </c>
      <c r="I277" s="19" t="str">
        <f>B277</f>
        <v>HiGrad-HiElev</v>
      </c>
      <c r="J277" s="19" t="str">
        <f>B277</f>
        <v>HiGrad-HiElev</v>
      </c>
    </row>
    <row r="278" spans="1:10" hidden="1" x14ac:dyDescent="0.25">
      <c r="A278" s="26" t="s">
        <v>178</v>
      </c>
      <c r="B278" t="s">
        <v>103</v>
      </c>
      <c r="C278" s="27" t="s">
        <v>14</v>
      </c>
      <c r="D278" s="8" t="s">
        <v>16</v>
      </c>
      <c r="E278">
        <v>450</v>
      </c>
      <c r="F278" t="s">
        <v>38</v>
      </c>
      <c r="G278" t="b">
        <v>1</v>
      </c>
      <c r="I278" s="19" t="str">
        <f>B278</f>
        <v>HiGrad-HiElev</v>
      </c>
      <c r="J278" s="19" t="str">
        <f>B278</f>
        <v>HiGrad-HiElev</v>
      </c>
    </row>
    <row r="279" spans="1:10" hidden="1" x14ac:dyDescent="0.25">
      <c r="A279" s="26" t="s">
        <v>178</v>
      </c>
      <c r="B279" t="s">
        <v>103</v>
      </c>
      <c r="C279" t="s">
        <v>150</v>
      </c>
      <c r="D279" s="8" t="s">
        <v>17</v>
      </c>
      <c r="E279" s="21">
        <v>8</v>
      </c>
      <c r="F279" t="s">
        <v>111</v>
      </c>
      <c r="G279" t="b">
        <v>0</v>
      </c>
      <c r="I279" s="19" t="str">
        <f t="shared" si="11"/>
        <v>HiGrad-HiElev</v>
      </c>
      <c r="J279" s="19" t="str">
        <f t="shared" si="12"/>
        <v>HiGrad-HiElev</v>
      </c>
    </row>
    <row r="280" spans="1:10" hidden="1" x14ac:dyDescent="0.25">
      <c r="A280" s="26" t="s">
        <v>178</v>
      </c>
      <c r="B280" t="s">
        <v>103</v>
      </c>
      <c r="C280" t="s">
        <v>150</v>
      </c>
      <c r="D280" s="8" t="s">
        <v>16</v>
      </c>
      <c r="E280">
        <v>3</v>
      </c>
      <c r="F280" t="s">
        <v>112</v>
      </c>
      <c r="G280" t="b">
        <v>0</v>
      </c>
      <c r="I280" s="19" t="str">
        <f t="shared" si="11"/>
        <v>HiGrad-HiElev</v>
      </c>
      <c r="J280" s="19" t="str">
        <f t="shared" si="12"/>
        <v>HiGrad-HiElev</v>
      </c>
    </row>
    <row r="281" spans="1:10" hidden="1" x14ac:dyDescent="0.25">
      <c r="A281" s="26" t="s">
        <v>178</v>
      </c>
      <c r="B281" t="s">
        <v>103</v>
      </c>
      <c r="C281" t="s">
        <v>138</v>
      </c>
      <c r="D281" s="8" t="s">
        <v>16</v>
      </c>
      <c r="E281">
        <v>5</v>
      </c>
      <c r="F281" t="s">
        <v>139</v>
      </c>
      <c r="G281" t="b">
        <v>0</v>
      </c>
      <c r="I281" s="19" t="str">
        <f t="shared" si="11"/>
        <v>HiGrad-HiElev</v>
      </c>
      <c r="J281" s="19" t="str">
        <f t="shared" si="12"/>
        <v>HiGrad-HiElev</v>
      </c>
    </row>
    <row r="282" spans="1:10" hidden="1" x14ac:dyDescent="0.25">
      <c r="A282" s="26" t="s">
        <v>178</v>
      </c>
      <c r="B282" t="s">
        <v>103</v>
      </c>
      <c r="C282" t="s">
        <v>138</v>
      </c>
      <c r="D282" s="8" t="s">
        <v>15</v>
      </c>
      <c r="E282">
        <v>260</v>
      </c>
      <c r="F282" t="s">
        <v>140</v>
      </c>
      <c r="G282" t="b">
        <v>0</v>
      </c>
      <c r="I282" s="19" t="str">
        <f t="shared" si="11"/>
        <v>HiGrad-HiElev</v>
      </c>
      <c r="J282" s="19" t="str">
        <f t="shared" si="12"/>
        <v>HiGrad-HiElev</v>
      </c>
    </row>
    <row r="283" spans="1:10" hidden="1" x14ac:dyDescent="0.25">
      <c r="A283" s="26" t="s">
        <v>178</v>
      </c>
      <c r="B283" t="s">
        <v>103</v>
      </c>
      <c r="C283" t="s">
        <v>104</v>
      </c>
      <c r="D283" s="8" t="s">
        <v>16</v>
      </c>
      <c r="E283">
        <v>1000</v>
      </c>
      <c r="F283" t="s">
        <v>105</v>
      </c>
      <c r="G283" t="b">
        <v>0</v>
      </c>
      <c r="I283" s="19" t="str">
        <f t="shared" si="11"/>
        <v>HiGrad-HiElev</v>
      </c>
      <c r="J283" s="19" t="str">
        <f t="shared" si="12"/>
        <v>HiGrad-HiElev</v>
      </c>
    </row>
    <row r="284" spans="1:10" hidden="1" x14ac:dyDescent="0.25">
      <c r="A284" s="26" t="s">
        <v>178</v>
      </c>
      <c r="B284" t="s">
        <v>103</v>
      </c>
      <c r="C284" t="s">
        <v>56</v>
      </c>
      <c r="D284" s="8" t="s">
        <v>16</v>
      </c>
      <c r="E284">
        <v>6</v>
      </c>
      <c r="F284" t="s">
        <v>57</v>
      </c>
      <c r="G284" t="b">
        <v>0</v>
      </c>
      <c r="I284" s="19" t="str">
        <f t="shared" si="11"/>
        <v>HiGrad-HiElev</v>
      </c>
      <c r="J284" s="19" t="str">
        <f t="shared" si="12"/>
        <v>HiGrad-HiElev</v>
      </c>
    </row>
    <row r="285" spans="1:10" hidden="1" x14ac:dyDescent="0.25">
      <c r="A285" s="26" t="s">
        <v>178</v>
      </c>
      <c r="B285" t="s">
        <v>103</v>
      </c>
      <c r="C285" t="s">
        <v>56</v>
      </c>
      <c r="D285" s="8" t="s">
        <v>15</v>
      </c>
      <c r="E285">
        <v>10</v>
      </c>
      <c r="F285" t="s">
        <v>58</v>
      </c>
      <c r="G285" t="b">
        <v>0</v>
      </c>
      <c r="I285" s="19" t="str">
        <f t="shared" si="11"/>
        <v>HiGrad-HiElev</v>
      </c>
      <c r="J285" s="19" t="str">
        <f t="shared" si="12"/>
        <v>HiGrad-HiElev</v>
      </c>
    </row>
    <row r="286" spans="1:10" hidden="1" x14ac:dyDescent="0.25">
      <c r="A286" s="26" t="s">
        <v>178</v>
      </c>
      <c r="B286" t="s">
        <v>103</v>
      </c>
      <c r="C286" t="s">
        <v>59</v>
      </c>
      <c r="D286" s="8" t="s">
        <v>16</v>
      </c>
      <c r="E286">
        <v>8</v>
      </c>
      <c r="F286" t="s">
        <v>60</v>
      </c>
      <c r="G286" t="b">
        <v>0</v>
      </c>
      <c r="I286" s="19" t="str">
        <f t="shared" si="11"/>
        <v>HiGrad-HiElev</v>
      </c>
      <c r="J286" s="19" t="str">
        <f t="shared" si="12"/>
        <v>HiGrad-HiElev</v>
      </c>
    </row>
    <row r="287" spans="1:10" hidden="1" x14ac:dyDescent="0.25">
      <c r="A287" s="26" t="s">
        <v>178</v>
      </c>
      <c r="B287" t="s">
        <v>103</v>
      </c>
      <c r="C287" t="s">
        <v>62</v>
      </c>
      <c r="D287" s="8" t="s">
        <v>17</v>
      </c>
      <c r="E287">
        <v>75</v>
      </c>
      <c r="F287" t="s">
        <v>63</v>
      </c>
      <c r="G287" t="b">
        <v>0</v>
      </c>
      <c r="I287" s="19" t="str">
        <f t="shared" si="11"/>
        <v>HiGrad-HiElev</v>
      </c>
      <c r="J287" s="19" t="str">
        <f t="shared" si="12"/>
        <v>HiGrad-HiElev</v>
      </c>
    </row>
    <row r="288" spans="1:10" hidden="1" x14ac:dyDescent="0.25">
      <c r="A288" s="26" t="s">
        <v>178</v>
      </c>
      <c r="B288" t="s">
        <v>103</v>
      </c>
      <c r="C288" t="s">
        <v>48</v>
      </c>
      <c r="D288" s="8" t="s">
        <v>16</v>
      </c>
      <c r="E288">
        <v>1000</v>
      </c>
      <c r="F288" t="s">
        <v>64</v>
      </c>
      <c r="G288" t="b">
        <v>0</v>
      </c>
      <c r="I288" s="19" t="str">
        <f t="shared" si="11"/>
        <v>HiGrad-HiElev</v>
      </c>
      <c r="J288" s="19" t="str">
        <f t="shared" si="12"/>
        <v>HiGrad-HiElev</v>
      </c>
    </row>
    <row r="289" spans="1:10" hidden="1" x14ac:dyDescent="0.25">
      <c r="A289" s="26" t="s">
        <v>178</v>
      </c>
      <c r="B289" t="s">
        <v>103</v>
      </c>
      <c r="C289" t="s">
        <v>51</v>
      </c>
      <c r="D289" s="8" t="s">
        <v>17</v>
      </c>
      <c r="E289">
        <v>50</v>
      </c>
      <c r="F289" t="s">
        <v>65</v>
      </c>
      <c r="G289" t="b">
        <v>1</v>
      </c>
      <c r="I289" s="19" t="str">
        <f t="shared" si="11"/>
        <v>HiGrad-HiElev</v>
      </c>
      <c r="J289" s="19" t="str">
        <f t="shared" si="12"/>
        <v>HiGrad-HiElev</v>
      </c>
    </row>
    <row r="290" spans="1:10" hidden="1" x14ac:dyDescent="0.25">
      <c r="A290" s="26" t="s">
        <v>178</v>
      </c>
      <c r="B290" t="s">
        <v>103</v>
      </c>
      <c r="C290" t="s">
        <v>66</v>
      </c>
      <c r="D290" s="8" t="s">
        <v>17</v>
      </c>
      <c r="E290">
        <v>35</v>
      </c>
      <c r="F290" t="s">
        <v>67</v>
      </c>
      <c r="G290" t="b">
        <v>1</v>
      </c>
      <c r="I290" s="19" t="str">
        <f t="shared" ref="I290:I333" si="13">B290</f>
        <v>HiGrad-HiElev</v>
      </c>
      <c r="J290" s="19" t="str">
        <f t="shared" ref="J290:J333" si="14">B290</f>
        <v>HiGrad-HiElev</v>
      </c>
    </row>
    <row r="291" spans="1:10" hidden="1" x14ac:dyDescent="0.25">
      <c r="A291" s="26" t="s">
        <v>178</v>
      </c>
      <c r="B291" t="s">
        <v>103</v>
      </c>
      <c r="C291" t="s">
        <v>68</v>
      </c>
      <c r="D291" s="8" t="s">
        <v>17</v>
      </c>
      <c r="E291">
        <v>10</v>
      </c>
      <c r="F291" t="s">
        <v>69</v>
      </c>
      <c r="G291" t="b">
        <v>1</v>
      </c>
      <c r="I291" s="19" t="str">
        <f t="shared" si="13"/>
        <v>HiGrad-HiElev</v>
      </c>
      <c r="J291" s="19" t="str">
        <f t="shared" si="14"/>
        <v>HiGrad-HiElev</v>
      </c>
    </row>
    <row r="292" spans="1:10" hidden="1" x14ac:dyDescent="0.25">
      <c r="A292" s="26" t="s">
        <v>178</v>
      </c>
      <c r="B292" t="s">
        <v>103</v>
      </c>
      <c r="C292" t="s">
        <v>70</v>
      </c>
      <c r="D292" s="8" t="s">
        <v>17</v>
      </c>
      <c r="E292">
        <v>25</v>
      </c>
      <c r="F292" t="s">
        <v>71</v>
      </c>
      <c r="G292" t="b">
        <v>1</v>
      </c>
      <c r="I292" s="19" t="str">
        <f t="shared" si="13"/>
        <v>HiGrad-HiElev</v>
      </c>
      <c r="J292" s="19" t="str">
        <f t="shared" si="14"/>
        <v>HiGrad-HiElev</v>
      </c>
    </row>
    <row r="293" spans="1:10" hidden="1" x14ac:dyDescent="0.25">
      <c r="A293" s="26" t="s">
        <v>178</v>
      </c>
      <c r="B293" t="s">
        <v>103</v>
      </c>
      <c r="C293" t="s">
        <v>72</v>
      </c>
      <c r="D293" s="8" t="s">
        <v>96</v>
      </c>
      <c r="E293">
        <v>0</v>
      </c>
      <c r="F293" t="s">
        <v>73</v>
      </c>
      <c r="G293" t="b">
        <v>1</v>
      </c>
      <c r="I293" s="19" t="str">
        <f t="shared" si="13"/>
        <v>HiGrad-HiElev</v>
      </c>
      <c r="J293" s="19" t="str">
        <f t="shared" si="14"/>
        <v>HiGrad-HiElev</v>
      </c>
    </row>
    <row r="294" spans="1:10" hidden="1" x14ac:dyDescent="0.25">
      <c r="A294" s="26" t="s">
        <v>178</v>
      </c>
      <c r="B294" t="s">
        <v>103</v>
      </c>
      <c r="C294" t="s">
        <v>74</v>
      </c>
      <c r="D294" s="8" t="s">
        <v>96</v>
      </c>
      <c r="E294">
        <v>0</v>
      </c>
      <c r="F294" t="s">
        <v>75</v>
      </c>
      <c r="G294" t="b">
        <v>1</v>
      </c>
      <c r="I294" s="19" t="str">
        <f t="shared" si="13"/>
        <v>HiGrad-HiElev</v>
      </c>
      <c r="J294" s="19" t="str">
        <f t="shared" si="14"/>
        <v>HiGrad-HiElev</v>
      </c>
    </row>
    <row r="295" spans="1:10" hidden="1" x14ac:dyDescent="0.25">
      <c r="A295" s="26" t="s">
        <v>178</v>
      </c>
      <c r="B295" t="s">
        <v>103</v>
      </c>
      <c r="C295" t="s">
        <v>76</v>
      </c>
      <c r="D295" s="8" t="s">
        <v>96</v>
      </c>
      <c r="E295">
        <v>0</v>
      </c>
      <c r="F295" t="s">
        <v>77</v>
      </c>
      <c r="G295" t="b">
        <v>1</v>
      </c>
      <c r="I295" s="19" t="str">
        <f t="shared" si="13"/>
        <v>HiGrad-HiElev</v>
      </c>
      <c r="J295" s="19" t="str">
        <f t="shared" si="14"/>
        <v>HiGrad-HiElev</v>
      </c>
    </row>
    <row r="296" spans="1:10" hidden="1" x14ac:dyDescent="0.25">
      <c r="A296" s="26" t="s">
        <v>178</v>
      </c>
      <c r="B296" t="s">
        <v>103</v>
      </c>
      <c r="C296" t="s">
        <v>78</v>
      </c>
      <c r="D296" s="8" t="s">
        <v>96</v>
      </c>
      <c r="E296">
        <v>0</v>
      </c>
      <c r="F296" t="s">
        <v>79</v>
      </c>
      <c r="G296" t="b">
        <v>1</v>
      </c>
      <c r="I296" s="19" t="str">
        <f t="shared" si="13"/>
        <v>HiGrad-HiElev</v>
      </c>
      <c r="J296" s="19" t="str">
        <f t="shared" si="14"/>
        <v>HiGrad-HiElev</v>
      </c>
    </row>
    <row r="297" spans="1:10" hidden="1" x14ac:dyDescent="0.25">
      <c r="A297" s="26" t="s">
        <v>178</v>
      </c>
      <c r="B297" t="s">
        <v>103</v>
      </c>
      <c r="C297" t="s">
        <v>80</v>
      </c>
      <c r="D297" s="8" t="s">
        <v>17</v>
      </c>
      <c r="E297">
        <v>50</v>
      </c>
      <c r="F297" t="s">
        <v>81</v>
      </c>
      <c r="G297" t="b">
        <v>1</v>
      </c>
      <c r="I297" s="19" t="str">
        <f t="shared" si="13"/>
        <v>HiGrad-HiElev</v>
      </c>
      <c r="J297" s="19" t="str">
        <f t="shared" si="14"/>
        <v>HiGrad-HiElev</v>
      </c>
    </row>
    <row r="298" spans="1:10" hidden="1" x14ac:dyDescent="0.25">
      <c r="A298" s="26" t="s">
        <v>178</v>
      </c>
      <c r="B298" t="s">
        <v>103</v>
      </c>
      <c r="C298" t="s">
        <v>91</v>
      </c>
      <c r="D298" s="8" t="s">
        <v>17</v>
      </c>
      <c r="E298">
        <v>50</v>
      </c>
      <c r="F298" t="s">
        <v>82</v>
      </c>
      <c r="G298" t="b">
        <v>1</v>
      </c>
      <c r="I298" s="19" t="str">
        <f t="shared" si="13"/>
        <v>HiGrad-HiElev</v>
      </c>
      <c r="J298" s="19" t="str">
        <f t="shared" si="14"/>
        <v>HiGrad-HiElev</v>
      </c>
    </row>
    <row r="299" spans="1:10" hidden="1" x14ac:dyDescent="0.25">
      <c r="A299" s="26" t="s">
        <v>178</v>
      </c>
      <c r="B299" t="s">
        <v>103</v>
      </c>
      <c r="C299" t="s">
        <v>83</v>
      </c>
      <c r="D299" s="8" t="s">
        <v>17</v>
      </c>
      <c r="E299">
        <v>30</v>
      </c>
      <c r="F299" t="s">
        <v>84</v>
      </c>
      <c r="G299" t="b">
        <v>1</v>
      </c>
      <c r="I299" s="19" t="str">
        <f t="shared" si="13"/>
        <v>HiGrad-HiElev</v>
      </c>
      <c r="J299" s="19" t="str">
        <f t="shared" si="14"/>
        <v>HiGrad-HiElev</v>
      </c>
    </row>
    <row r="300" spans="1:10" hidden="1" x14ac:dyDescent="0.25">
      <c r="A300" s="26" t="s">
        <v>178</v>
      </c>
      <c r="B300" t="s">
        <v>103</v>
      </c>
      <c r="C300" t="s">
        <v>85</v>
      </c>
      <c r="D300" s="8" t="s">
        <v>17</v>
      </c>
      <c r="E300">
        <v>10</v>
      </c>
      <c r="F300" t="s">
        <v>86</v>
      </c>
      <c r="G300" t="b">
        <v>1</v>
      </c>
      <c r="I300" s="19" t="str">
        <f t="shared" si="13"/>
        <v>HiGrad-HiElev</v>
      </c>
      <c r="J300" s="19" t="str">
        <f t="shared" si="14"/>
        <v>HiGrad-HiElev</v>
      </c>
    </row>
    <row r="301" spans="1:10" hidden="1" x14ac:dyDescent="0.25">
      <c r="A301" s="26" t="s">
        <v>178</v>
      </c>
      <c r="B301" t="s">
        <v>103</v>
      </c>
      <c r="C301" t="s">
        <v>87</v>
      </c>
      <c r="D301" s="8" t="s">
        <v>17</v>
      </c>
      <c r="E301">
        <v>10</v>
      </c>
      <c r="F301" t="s">
        <v>88</v>
      </c>
      <c r="G301" t="b">
        <v>1</v>
      </c>
      <c r="I301" s="19" t="str">
        <f t="shared" si="13"/>
        <v>HiGrad-HiElev</v>
      </c>
      <c r="J301" s="19" t="str">
        <f t="shared" si="14"/>
        <v>HiGrad-HiElev</v>
      </c>
    </row>
    <row r="302" spans="1:10" hidden="1" x14ac:dyDescent="0.25">
      <c r="A302" s="26" t="s">
        <v>178</v>
      </c>
      <c r="B302" t="s">
        <v>103</v>
      </c>
      <c r="C302" t="s">
        <v>89</v>
      </c>
      <c r="D302" s="8" t="s">
        <v>15</v>
      </c>
      <c r="E302">
        <v>0</v>
      </c>
      <c r="F302" t="s">
        <v>49</v>
      </c>
      <c r="G302" t="b">
        <v>1</v>
      </c>
      <c r="I302" s="19" t="str">
        <f t="shared" si="13"/>
        <v>HiGrad-HiElev</v>
      </c>
      <c r="J302" s="19" t="str">
        <f t="shared" si="14"/>
        <v>HiGrad-HiElev</v>
      </c>
    </row>
    <row r="303" spans="1:10" hidden="1" x14ac:dyDescent="0.25">
      <c r="A303" s="26" t="s">
        <v>178</v>
      </c>
      <c r="B303" t="s">
        <v>103</v>
      </c>
      <c r="C303" t="s">
        <v>101</v>
      </c>
      <c r="D303" s="8" t="s">
        <v>15</v>
      </c>
      <c r="E303">
        <v>0</v>
      </c>
      <c r="F303" t="s">
        <v>102</v>
      </c>
      <c r="G303" t="b">
        <v>1</v>
      </c>
      <c r="I303" s="19" t="str">
        <f t="shared" si="13"/>
        <v>HiGrad-HiElev</v>
      </c>
      <c r="J303" s="19" t="str">
        <f t="shared" si="14"/>
        <v>HiGrad-HiElev</v>
      </c>
    </row>
    <row r="304" spans="1:10" hidden="1" x14ac:dyDescent="0.25">
      <c r="A304" s="26" t="s">
        <v>178</v>
      </c>
      <c r="B304" t="s">
        <v>103</v>
      </c>
      <c r="C304" t="s">
        <v>106</v>
      </c>
      <c r="D304" s="8" t="s">
        <v>17</v>
      </c>
      <c r="E304">
        <v>10</v>
      </c>
      <c r="F304" t="s">
        <v>107</v>
      </c>
      <c r="G304" t="b">
        <v>1</v>
      </c>
      <c r="I304" s="19" t="str">
        <f t="shared" si="13"/>
        <v>HiGrad-HiElev</v>
      </c>
      <c r="J304" s="19" t="str">
        <f t="shared" si="14"/>
        <v>HiGrad-HiElev</v>
      </c>
    </row>
    <row r="305" spans="1:10" hidden="1" x14ac:dyDescent="0.25">
      <c r="A305" s="26" t="s">
        <v>178</v>
      </c>
      <c r="B305" t="s">
        <v>103</v>
      </c>
      <c r="C305" t="s">
        <v>113</v>
      </c>
      <c r="D305" s="8" t="s">
        <v>17</v>
      </c>
      <c r="E305">
        <v>10</v>
      </c>
      <c r="F305" t="s">
        <v>108</v>
      </c>
      <c r="G305" t="b">
        <v>1</v>
      </c>
      <c r="I305" s="19" t="str">
        <f t="shared" si="13"/>
        <v>HiGrad-HiElev</v>
      </c>
      <c r="J305" s="19" t="str">
        <f t="shared" si="14"/>
        <v>HiGrad-HiElev</v>
      </c>
    </row>
    <row r="306" spans="1:10" hidden="1" x14ac:dyDescent="0.25">
      <c r="A306" s="26" t="s">
        <v>178</v>
      </c>
      <c r="B306" t="s">
        <v>119</v>
      </c>
      <c r="C306" s="27" t="s">
        <v>14</v>
      </c>
      <c r="D306" s="8" t="s">
        <v>15</v>
      </c>
      <c r="E306">
        <v>600</v>
      </c>
      <c r="F306" t="s">
        <v>61</v>
      </c>
      <c r="G306" t="b">
        <v>1</v>
      </c>
      <c r="H306" t="s">
        <v>118</v>
      </c>
      <c r="I306" s="19" t="str">
        <f>B306</f>
        <v>LoGrad-LoElev</v>
      </c>
      <c r="J306" s="19" t="str">
        <f>B306</f>
        <v>LoGrad-LoElev</v>
      </c>
    </row>
    <row r="307" spans="1:10" hidden="1" x14ac:dyDescent="0.25">
      <c r="A307" s="26" t="s">
        <v>178</v>
      </c>
      <c r="B307" t="s">
        <v>119</v>
      </c>
      <c r="C307" s="27" t="s">
        <v>14</v>
      </c>
      <c r="D307" s="8" t="s">
        <v>16</v>
      </c>
      <c r="E307">
        <v>450</v>
      </c>
      <c r="F307" t="s">
        <v>38</v>
      </c>
      <c r="G307" t="b">
        <v>1</v>
      </c>
      <c r="H307" t="s">
        <v>118</v>
      </c>
      <c r="I307" s="19" t="str">
        <f>B307</f>
        <v>LoGrad-LoElev</v>
      </c>
      <c r="J307" s="19" t="str">
        <f>B307</f>
        <v>LoGrad-LoElev</v>
      </c>
    </row>
    <row r="308" spans="1:10" hidden="1" x14ac:dyDescent="0.25">
      <c r="A308" s="26" t="s">
        <v>178</v>
      </c>
      <c r="B308" t="s">
        <v>119</v>
      </c>
      <c r="C308" t="s">
        <v>150</v>
      </c>
      <c r="D308" s="8" t="s">
        <v>15</v>
      </c>
      <c r="E308">
        <v>0.7</v>
      </c>
      <c r="F308" t="s">
        <v>112</v>
      </c>
      <c r="G308" t="b">
        <v>0</v>
      </c>
      <c r="H308" t="s">
        <v>120</v>
      </c>
      <c r="I308" s="19" t="str">
        <f t="shared" si="13"/>
        <v>LoGrad-LoElev</v>
      </c>
      <c r="J308" s="19" t="str">
        <f t="shared" si="14"/>
        <v>LoGrad-LoElev</v>
      </c>
    </row>
    <row r="309" spans="1:10" hidden="1" x14ac:dyDescent="0.25">
      <c r="A309" s="26" t="s">
        <v>178</v>
      </c>
      <c r="B309" t="s">
        <v>119</v>
      </c>
      <c r="C309" t="s">
        <v>138</v>
      </c>
      <c r="D309" s="8" t="s">
        <v>16</v>
      </c>
      <c r="E309">
        <v>5</v>
      </c>
      <c r="F309" t="s">
        <v>139</v>
      </c>
      <c r="G309" t="b">
        <v>0</v>
      </c>
      <c r="H309" t="s">
        <v>118</v>
      </c>
      <c r="I309" s="19" t="str">
        <f t="shared" si="13"/>
        <v>LoGrad-LoElev</v>
      </c>
      <c r="J309" s="19" t="str">
        <f t="shared" si="14"/>
        <v>LoGrad-LoElev</v>
      </c>
    </row>
    <row r="310" spans="1:10" hidden="1" x14ac:dyDescent="0.25">
      <c r="A310" s="26" t="s">
        <v>178</v>
      </c>
      <c r="B310" t="s">
        <v>119</v>
      </c>
      <c r="C310" t="s">
        <v>138</v>
      </c>
      <c r="D310" s="8" t="s">
        <v>15</v>
      </c>
      <c r="E310">
        <v>260</v>
      </c>
      <c r="F310" t="s">
        <v>140</v>
      </c>
      <c r="G310" t="b">
        <v>0</v>
      </c>
      <c r="H310" t="s">
        <v>118</v>
      </c>
      <c r="I310" s="19" t="str">
        <f t="shared" si="13"/>
        <v>LoGrad-LoElev</v>
      </c>
      <c r="J310" s="19" t="str">
        <f t="shared" si="14"/>
        <v>LoGrad-LoElev</v>
      </c>
    </row>
    <row r="311" spans="1:10" hidden="1" x14ac:dyDescent="0.25">
      <c r="A311" s="26" t="s">
        <v>178</v>
      </c>
      <c r="B311" t="s">
        <v>119</v>
      </c>
      <c r="C311" t="s">
        <v>104</v>
      </c>
      <c r="D311" s="8" t="s">
        <v>16</v>
      </c>
      <c r="E311">
        <v>1000</v>
      </c>
      <c r="F311" t="s">
        <v>105</v>
      </c>
      <c r="G311" t="b">
        <v>0</v>
      </c>
      <c r="H311" t="s">
        <v>118</v>
      </c>
      <c r="I311" s="19" t="str">
        <f t="shared" si="13"/>
        <v>LoGrad-LoElev</v>
      </c>
      <c r="J311" s="19" t="str">
        <f t="shared" si="14"/>
        <v>LoGrad-LoElev</v>
      </c>
    </row>
    <row r="312" spans="1:10" hidden="1" x14ac:dyDescent="0.25">
      <c r="A312" s="26" t="s">
        <v>178</v>
      </c>
      <c r="B312" t="s">
        <v>119</v>
      </c>
      <c r="C312" t="s">
        <v>56</v>
      </c>
      <c r="D312" s="8" t="s">
        <v>16</v>
      </c>
      <c r="E312">
        <v>6</v>
      </c>
      <c r="F312" t="s">
        <v>57</v>
      </c>
      <c r="G312" t="b">
        <v>0</v>
      </c>
      <c r="H312" t="s">
        <v>118</v>
      </c>
      <c r="I312" s="19" t="str">
        <f t="shared" si="13"/>
        <v>LoGrad-LoElev</v>
      </c>
      <c r="J312" s="19" t="str">
        <f t="shared" si="14"/>
        <v>LoGrad-LoElev</v>
      </c>
    </row>
    <row r="313" spans="1:10" hidden="1" x14ac:dyDescent="0.25">
      <c r="A313" s="26" t="s">
        <v>178</v>
      </c>
      <c r="B313" t="s">
        <v>119</v>
      </c>
      <c r="C313" t="s">
        <v>56</v>
      </c>
      <c r="D313" s="8" t="s">
        <v>15</v>
      </c>
      <c r="E313">
        <v>10</v>
      </c>
      <c r="F313" t="s">
        <v>58</v>
      </c>
      <c r="G313" t="b">
        <v>0</v>
      </c>
      <c r="H313" t="s">
        <v>118</v>
      </c>
      <c r="I313" s="19" t="str">
        <f t="shared" si="13"/>
        <v>LoGrad-LoElev</v>
      </c>
      <c r="J313" s="19" t="str">
        <f t="shared" si="14"/>
        <v>LoGrad-LoElev</v>
      </c>
    </row>
    <row r="314" spans="1:10" hidden="1" x14ac:dyDescent="0.25">
      <c r="A314" s="26" t="s">
        <v>178</v>
      </c>
      <c r="B314" t="s">
        <v>119</v>
      </c>
      <c r="C314" t="s">
        <v>59</v>
      </c>
      <c r="D314" s="8" t="s">
        <v>16</v>
      </c>
      <c r="E314">
        <v>8</v>
      </c>
      <c r="F314" t="s">
        <v>60</v>
      </c>
      <c r="G314" t="b">
        <v>0</v>
      </c>
      <c r="H314" t="s">
        <v>118</v>
      </c>
      <c r="I314" s="19" t="str">
        <f t="shared" si="13"/>
        <v>LoGrad-LoElev</v>
      </c>
      <c r="J314" s="19" t="str">
        <f t="shared" si="14"/>
        <v>LoGrad-LoElev</v>
      </c>
    </row>
    <row r="315" spans="1:10" hidden="1" x14ac:dyDescent="0.25">
      <c r="A315" s="26" t="s">
        <v>178</v>
      </c>
      <c r="B315" t="s">
        <v>119</v>
      </c>
      <c r="C315" t="s">
        <v>62</v>
      </c>
      <c r="D315" s="8" t="s">
        <v>17</v>
      </c>
      <c r="E315">
        <v>75</v>
      </c>
      <c r="F315" t="s">
        <v>63</v>
      </c>
      <c r="G315" t="b">
        <v>0</v>
      </c>
      <c r="H315" t="s">
        <v>118</v>
      </c>
      <c r="I315" s="19" t="str">
        <f t="shared" si="13"/>
        <v>LoGrad-LoElev</v>
      </c>
      <c r="J315" s="19" t="str">
        <f t="shared" si="14"/>
        <v>LoGrad-LoElev</v>
      </c>
    </row>
    <row r="316" spans="1:10" hidden="1" x14ac:dyDescent="0.25">
      <c r="A316" s="26" t="s">
        <v>178</v>
      </c>
      <c r="B316" t="s">
        <v>119</v>
      </c>
      <c r="C316" t="s">
        <v>48</v>
      </c>
      <c r="D316" s="8" t="s">
        <v>16</v>
      </c>
      <c r="E316">
        <v>1000</v>
      </c>
      <c r="F316" t="s">
        <v>64</v>
      </c>
      <c r="G316" t="b">
        <v>0</v>
      </c>
      <c r="H316" t="s">
        <v>118</v>
      </c>
      <c r="I316" s="19" t="str">
        <f t="shared" si="13"/>
        <v>LoGrad-LoElev</v>
      </c>
      <c r="J316" s="19" t="str">
        <f t="shared" si="14"/>
        <v>LoGrad-LoElev</v>
      </c>
    </row>
    <row r="317" spans="1:10" hidden="1" x14ac:dyDescent="0.25">
      <c r="A317" s="26" t="s">
        <v>178</v>
      </c>
      <c r="B317" t="s">
        <v>119</v>
      </c>
      <c r="C317" t="s">
        <v>51</v>
      </c>
      <c r="D317" s="8" t="s">
        <v>17</v>
      </c>
      <c r="E317">
        <v>50</v>
      </c>
      <c r="F317" t="s">
        <v>65</v>
      </c>
      <c r="G317" t="b">
        <v>1</v>
      </c>
      <c r="H317" t="s">
        <v>118</v>
      </c>
      <c r="I317" s="19" t="str">
        <f t="shared" si="13"/>
        <v>LoGrad-LoElev</v>
      </c>
      <c r="J317" s="19" t="str">
        <f t="shared" si="14"/>
        <v>LoGrad-LoElev</v>
      </c>
    </row>
    <row r="318" spans="1:10" hidden="1" x14ac:dyDescent="0.25">
      <c r="A318" s="26" t="s">
        <v>178</v>
      </c>
      <c r="B318" t="s">
        <v>119</v>
      </c>
      <c r="C318" t="s">
        <v>66</v>
      </c>
      <c r="D318" s="8" t="s">
        <v>17</v>
      </c>
      <c r="E318">
        <v>35</v>
      </c>
      <c r="F318" t="s">
        <v>67</v>
      </c>
      <c r="G318" t="b">
        <v>1</v>
      </c>
      <c r="H318" t="s">
        <v>118</v>
      </c>
      <c r="I318" s="19" t="str">
        <f t="shared" si="13"/>
        <v>LoGrad-LoElev</v>
      </c>
      <c r="J318" s="19" t="str">
        <f t="shared" si="14"/>
        <v>LoGrad-LoElev</v>
      </c>
    </row>
    <row r="319" spans="1:10" hidden="1" x14ac:dyDescent="0.25">
      <c r="A319" s="26" t="s">
        <v>178</v>
      </c>
      <c r="B319" t="s">
        <v>119</v>
      </c>
      <c r="C319" t="s">
        <v>68</v>
      </c>
      <c r="D319" s="8" t="s">
        <v>17</v>
      </c>
      <c r="E319">
        <v>10</v>
      </c>
      <c r="F319" t="s">
        <v>69</v>
      </c>
      <c r="G319" t="b">
        <v>1</v>
      </c>
      <c r="H319" t="s">
        <v>118</v>
      </c>
      <c r="I319" s="19" t="str">
        <f t="shared" si="13"/>
        <v>LoGrad-LoElev</v>
      </c>
      <c r="J319" s="19" t="str">
        <f t="shared" si="14"/>
        <v>LoGrad-LoElev</v>
      </c>
    </row>
    <row r="320" spans="1:10" hidden="1" x14ac:dyDescent="0.25">
      <c r="A320" s="26" t="s">
        <v>178</v>
      </c>
      <c r="B320" t="s">
        <v>119</v>
      </c>
      <c r="C320" t="s">
        <v>70</v>
      </c>
      <c r="D320" s="8" t="s">
        <v>17</v>
      </c>
      <c r="E320">
        <v>25</v>
      </c>
      <c r="F320" t="s">
        <v>71</v>
      </c>
      <c r="G320" t="b">
        <v>1</v>
      </c>
      <c r="H320" t="s">
        <v>118</v>
      </c>
      <c r="I320" s="19" t="str">
        <f t="shared" si="13"/>
        <v>LoGrad-LoElev</v>
      </c>
      <c r="J320" s="19" t="str">
        <f t="shared" si="14"/>
        <v>LoGrad-LoElev</v>
      </c>
    </row>
    <row r="321" spans="1:10" hidden="1" x14ac:dyDescent="0.25">
      <c r="A321" s="26" t="s">
        <v>178</v>
      </c>
      <c r="B321" t="s">
        <v>119</v>
      </c>
      <c r="C321" t="s">
        <v>72</v>
      </c>
      <c r="D321" s="8" t="s">
        <v>96</v>
      </c>
      <c r="E321">
        <v>0</v>
      </c>
      <c r="F321" t="s">
        <v>73</v>
      </c>
      <c r="G321" t="b">
        <v>1</v>
      </c>
      <c r="H321" t="s">
        <v>118</v>
      </c>
      <c r="I321" s="19" t="str">
        <f t="shared" si="13"/>
        <v>LoGrad-LoElev</v>
      </c>
      <c r="J321" s="19" t="str">
        <f t="shared" si="14"/>
        <v>LoGrad-LoElev</v>
      </c>
    </row>
    <row r="322" spans="1:10" hidden="1" x14ac:dyDescent="0.25">
      <c r="A322" s="26" t="s">
        <v>178</v>
      </c>
      <c r="B322" t="s">
        <v>119</v>
      </c>
      <c r="C322" t="s">
        <v>74</v>
      </c>
      <c r="D322" s="8" t="s">
        <v>96</v>
      </c>
      <c r="E322">
        <v>0</v>
      </c>
      <c r="F322" t="s">
        <v>75</v>
      </c>
      <c r="G322" t="b">
        <v>1</v>
      </c>
      <c r="H322" t="s">
        <v>118</v>
      </c>
      <c r="I322" s="19" t="str">
        <f t="shared" si="13"/>
        <v>LoGrad-LoElev</v>
      </c>
      <c r="J322" s="19" t="str">
        <f t="shared" si="14"/>
        <v>LoGrad-LoElev</v>
      </c>
    </row>
    <row r="323" spans="1:10" hidden="1" x14ac:dyDescent="0.25">
      <c r="A323" s="26" t="s">
        <v>178</v>
      </c>
      <c r="B323" t="s">
        <v>119</v>
      </c>
      <c r="C323" t="s">
        <v>76</v>
      </c>
      <c r="D323" s="8" t="s">
        <v>96</v>
      </c>
      <c r="E323">
        <v>0</v>
      </c>
      <c r="F323" t="s">
        <v>77</v>
      </c>
      <c r="G323" t="b">
        <v>1</v>
      </c>
      <c r="H323" t="s">
        <v>118</v>
      </c>
      <c r="I323" s="19" t="str">
        <f t="shared" si="13"/>
        <v>LoGrad-LoElev</v>
      </c>
      <c r="J323" s="19" t="str">
        <f t="shared" si="14"/>
        <v>LoGrad-LoElev</v>
      </c>
    </row>
    <row r="324" spans="1:10" hidden="1" x14ac:dyDescent="0.25">
      <c r="A324" s="26" t="s">
        <v>178</v>
      </c>
      <c r="B324" t="s">
        <v>119</v>
      </c>
      <c r="C324" t="s">
        <v>78</v>
      </c>
      <c r="D324" s="8" t="s">
        <v>96</v>
      </c>
      <c r="E324">
        <v>0</v>
      </c>
      <c r="F324" t="s">
        <v>79</v>
      </c>
      <c r="G324" t="b">
        <v>1</v>
      </c>
      <c r="H324" t="s">
        <v>118</v>
      </c>
      <c r="I324" s="19" t="str">
        <f t="shared" si="13"/>
        <v>LoGrad-LoElev</v>
      </c>
      <c r="J324" s="19" t="str">
        <f t="shared" si="14"/>
        <v>LoGrad-LoElev</v>
      </c>
    </row>
    <row r="325" spans="1:10" hidden="1" x14ac:dyDescent="0.25">
      <c r="A325" s="26" t="s">
        <v>178</v>
      </c>
      <c r="B325" t="s">
        <v>119</v>
      </c>
      <c r="C325" t="s">
        <v>80</v>
      </c>
      <c r="D325" s="8" t="s">
        <v>17</v>
      </c>
      <c r="E325">
        <v>50</v>
      </c>
      <c r="F325" t="s">
        <v>81</v>
      </c>
      <c r="G325" t="b">
        <v>1</v>
      </c>
      <c r="H325" t="s">
        <v>118</v>
      </c>
      <c r="I325" s="19" t="str">
        <f t="shared" si="13"/>
        <v>LoGrad-LoElev</v>
      </c>
      <c r="J325" s="19" t="str">
        <f t="shared" si="14"/>
        <v>LoGrad-LoElev</v>
      </c>
    </row>
    <row r="326" spans="1:10" hidden="1" x14ac:dyDescent="0.25">
      <c r="A326" s="26" t="s">
        <v>178</v>
      </c>
      <c r="B326" t="s">
        <v>119</v>
      </c>
      <c r="C326" t="s">
        <v>91</v>
      </c>
      <c r="D326" s="8" t="s">
        <v>17</v>
      </c>
      <c r="E326">
        <v>50</v>
      </c>
      <c r="F326" t="s">
        <v>82</v>
      </c>
      <c r="G326" t="b">
        <v>1</v>
      </c>
      <c r="H326" t="s">
        <v>118</v>
      </c>
      <c r="I326" s="19" t="str">
        <f t="shared" si="13"/>
        <v>LoGrad-LoElev</v>
      </c>
      <c r="J326" s="19" t="str">
        <f t="shared" si="14"/>
        <v>LoGrad-LoElev</v>
      </c>
    </row>
    <row r="327" spans="1:10" hidden="1" x14ac:dyDescent="0.25">
      <c r="A327" s="26" t="s">
        <v>178</v>
      </c>
      <c r="B327" t="s">
        <v>119</v>
      </c>
      <c r="C327" t="s">
        <v>83</v>
      </c>
      <c r="D327" s="8" t="s">
        <v>17</v>
      </c>
      <c r="E327">
        <v>30</v>
      </c>
      <c r="F327" t="s">
        <v>84</v>
      </c>
      <c r="G327" t="b">
        <v>1</v>
      </c>
      <c r="H327" t="s">
        <v>118</v>
      </c>
      <c r="I327" s="19" t="str">
        <f t="shared" si="13"/>
        <v>LoGrad-LoElev</v>
      </c>
      <c r="J327" s="19" t="str">
        <f t="shared" si="14"/>
        <v>LoGrad-LoElev</v>
      </c>
    </row>
    <row r="328" spans="1:10" hidden="1" x14ac:dyDescent="0.25">
      <c r="A328" s="26" t="s">
        <v>178</v>
      </c>
      <c r="B328" t="s">
        <v>119</v>
      </c>
      <c r="C328" t="s">
        <v>85</v>
      </c>
      <c r="D328" s="8" t="s">
        <v>17</v>
      </c>
      <c r="E328">
        <v>10</v>
      </c>
      <c r="F328" t="s">
        <v>86</v>
      </c>
      <c r="G328" t="b">
        <v>1</v>
      </c>
      <c r="H328" t="s">
        <v>118</v>
      </c>
      <c r="I328" s="19" t="str">
        <f t="shared" si="13"/>
        <v>LoGrad-LoElev</v>
      </c>
      <c r="J328" s="19" t="str">
        <f t="shared" si="14"/>
        <v>LoGrad-LoElev</v>
      </c>
    </row>
    <row r="329" spans="1:10" hidden="1" x14ac:dyDescent="0.25">
      <c r="A329" s="26" t="s">
        <v>178</v>
      </c>
      <c r="B329" t="s">
        <v>119</v>
      </c>
      <c r="C329" t="s">
        <v>87</v>
      </c>
      <c r="D329" s="8" t="s">
        <v>17</v>
      </c>
      <c r="E329">
        <v>10</v>
      </c>
      <c r="F329" t="s">
        <v>88</v>
      </c>
      <c r="G329" t="b">
        <v>1</v>
      </c>
      <c r="H329" t="s">
        <v>118</v>
      </c>
      <c r="I329" s="19" t="str">
        <f t="shared" si="13"/>
        <v>LoGrad-LoElev</v>
      </c>
      <c r="J329" s="19" t="str">
        <f t="shared" si="14"/>
        <v>LoGrad-LoElev</v>
      </c>
    </row>
    <row r="330" spans="1:10" hidden="1" x14ac:dyDescent="0.25">
      <c r="A330" s="26" t="s">
        <v>178</v>
      </c>
      <c r="B330" t="s">
        <v>119</v>
      </c>
      <c r="C330" t="s">
        <v>89</v>
      </c>
      <c r="D330" s="8" t="s">
        <v>15</v>
      </c>
      <c r="E330">
        <v>0</v>
      </c>
      <c r="F330" t="s">
        <v>49</v>
      </c>
      <c r="G330" t="b">
        <v>1</v>
      </c>
      <c r="H330" t="s">
        <v>118</v>
      </c>
      <c r="I330" s="19" t="str">
        <f t="shared" si="13"/>
        <v>LoGrad-LoElev</v>
      </c>
      <c r="J330" s="19" t="str">
        <f t="shared" si="14"/>
        <v>LoGrad-LoElev</v>
      </c>
    </row>
    <row r="331" spans="1:10" hidden="1" x14ac:dyDescent="0.25">
      <c r="A331" s="26" t="s">
        <v>178</v>
      </c>
      <c r="B331" t="s">
        <v>119</v>
      </c>
      <c r="C331" t="s">
        <v>101</v>
      </c>
      <c r="D331" s="8" t="s">
        <v>15</v>
      </c>
      <c r="E331">
        <v>0</v>
      </c>
      <c r="F331" t="s">
        <v>102</v>
      </c>
      <c r="G331" t="b">
        <v>1</v>
      </c>
      <c r="H331" t="s">
        <v>118</v>
      </c>
      <c r="I331" s="19" t="str">
        <f t="shared" si="13"/>
        <v>LoGrad-LoElev</v>
      </c>
      <c r="J331" s="19" t="str">
        <f t="shared" si="14"/>
        <v>LoGrad-LoElev</v>
      </c>
    </row>
    <row r="332" spans="1:10" hidden="1" x14ac:dyDescent="0.25">
      <c r="A332" s="26" t="s">
        <v>178</v>
      </c>
      <c r="B332" t="s">
        <v>119</v>
      </c>
      <c r="C332" t="s">
        <v>106</v>
      </c>
      <c r="D332" s="8" t="s">
        <v>17</v>
      </c>
      <c r="E332">
        <v>10</v>
      </c>
      <c r="F332" t="s">
        <v>107</v>
      </c>
      <c r="G332" t="b">
        <v>1</v>
      </c>
      <c r="H332" t="s">
        <v>118</v>
      </c>
      <c r="I332" s="19" t="str">
        <f t="shared" si="13"/>
        <v>LoGrad-LoElev</v>
      </c>
      <c r="J332" s="19" t="str">
        <f t="shared" si="14"/>
        <v>LoGrad-LoElev</v>
      </c>
    </row>
    <row r="333" spans="1:10" hidden="1" x14ac:dyDescent="0.25">
      <c r="A333" s="26" t="s">
        <v>178</v>
      </c>
      <c r="B333" t="s">
        <v>119</v>
      </c>
      <c r="C333" t="s">
        <v>113</v>
      </c>
      <c r="D333" s="8" t="s">
        <v>17</v>
      </c>
      <c r="E333">
        <v>10</v>
      </c>
      <c r="F333" t="s">
        <v>108</v>
      </c>
      <c r="G333" t="b">
        <v>1</v>
      </c>
      <c r="H333" t="s">
        <v>118</v>
      </c>
      <c r="I333" s="19" t="str">
        <f t="shared" si="13"/>
        <v>LoGrad-LoElev</v>
      </c>
      <c r="J333" s="19" t="str">
        <f t="shared" si="14"/>
        <v>LoGrad-LoElev</v>
      </c>
    </row>
    <row r="334" spans="1:10" hidden="1" x14ac:dyDescent="0.25">
      <c r="A334" t="s">
        <v>183</v>
      </c>
      <c r="B334" t="s">
        <v>184</v>
      </c>
      <c r="C334" t="s">
        <v>14</v>
      </c>
      <c r="D334" s="28" t="s">
        <v>16</v>
      </c>
      <c r="E334" s="28">
        <v>100</v>
      </c>
      <c r="F334" t="s">
        <v>185</v>
      </c>
      <c r="G334" t="b">
        <v>1</v>
      </c>
      <c r="H334" t="s">
        <v>186</v>
      </c>
      <c r="I334" t="s">
        <v>184</v>
      </c>
      <c r="J334" t="s">
        <v>184</v>
      </c>
    </row>
    <row r="335" spans="1:10" hidden="1" x14ac:dyDescent="0.25">
      <c r="A335" t="s">
        <v>183</v>
      </c>
      <c r="B335" t="s">
        <v>184</v>
      </c>
      <c r="C335" t="s">
        <v>14</v>
      </c>
      <c r="D335" s="29" t="s">
        <v>16</v>
      </c>
      <c r="E335" s="29">
        <v>400</v>
      </c>
      <c r="F335" t="s">
        <v>187</v>
      </c>
      <c r="G335" t="b">
        <v>1</v>
      </c>
      <c r="H335" t="s">
        <v>186</v>
      </c>
      <c r="I335" t="s">
        <v>184</v>
      </c>
      <c r="J335" t="s">
        <v>184</v>
      </c>
    </row>
    <row r="336" spans="1:10" hidden="1" x14ac:dyDescent="0.25">
      <c r="A336" t="s">
        <v>183</v>
      </c>
      <c r="B336" t="s">
        <v>184</v>
      </c>
      <c r="C336" t="s">
        <v>188</v>
      </c>
      <c r="D336" s="28" t="s">
        <v>16</v>
      </c>
      <c r="E336" s="28">
        <v>30</v>
      </c>
      <c r="F336" s="30" t="s">
        <v>189</v>
      </c>
      <c r="G336" t="b">
        <v>1</v>
      </c>
      <c r="I336" t="s">
        <v>184</v>
      </c>
      <c r="J336" t="s">
        <v>184</v>
      </c>
    </row>
    <row r="337" spans="1:10" hidden="1" x14ac:dyDescent="0.25">
      <c r="A337" t="s">
        <v>183</v>
      </c>
      <c r="B337" t="s">
        <v>184</v>
      </c>
      <c r="C337" t="s">
        <v>51</v>
      </c>
      <c r="D337" s="28" t="s">
        <v>17</v>
      </c>
      <c r="E337" s="31">
        <v>55</v>
      </c>
      <c r="F337" s="30" t="s">
        <v>190</v>
      </c>
      <c r="G337" t="b">
        <v>1</v>
      </c>
      <c r="I337" t="s">
        <v>184</v>
      </c>
      <c r="J337" t="s">
        <v>184</v>
      </c>
    </row>
    <row r="338" spans="1:10" hidden="1" x14ac:dyDescent="0.25">
      <c r="A338" t="s">
        <v>183</v>
      </c>
      <c r="B338" t="s">
        <v>184</v>
      </c>
      <c r="C338" t="s">
        <v>78</v>
      </c>
      <c r="D338" s="8" t="s">
        <v>96</v>
      </c>
      <c r="E338" s="28">
        <v>0</v>
      </c>
      <c r="F338" s="30" t="s">
        <v>191</v>
      </c>
      <c r="G338" t="b">
        <v>1</v>
      </c>
      <c r="I338" t="s">
        <v>184</v>
      </c>
      <c r="J338" t="s">
        <v>184</v>
      </c>
    </row>
    <row r="339" spans="1:10" hidden="1" x14ac:dyDescent="0.25">
      <c r="A339" t="s">
        <v>183</v>
      </c>
      <c r="B339" t="s">
        <v>184</v>
      </c>
      <c r="C339" t="s">
        <v>72</v>
      </c>
      <c r="D339" s="8" t="s">
        <v>96</v>
      </c>
      <c r="E339" s="28">
        <v>0</v>
      </c>
      <c r="F339" s="30" t="s">
        <v>192</v>
      </c>
      <c r="G339" t="b">
        <v>1</v>
      </c>
      <c r="I339" t="s">
        <v>184</v>
      </c>
      <c r="J339" t="s">
        <v>184</v>
      </c>
    </row>
    <row r="340" spans="1:10" hidden="1" x14ac:dyDescent="0.25">
      <c r="A340" t="s">
        <v>183</v>
      </c>
      <c r="B340" t="s">
        <v>184</v>
      </c>
      <c r="C340" t="s">
        <v>193</v>
      </c>
      <c r="D340" s="8" t="s">
        <v>96</v>
      </c>
      <c r="E340" s="28">
        <v>0</v>
      </c>
      <c r="F340" s="30" t="s">
        <v>194</v>
      </c>
      <c r="G340" t="b">
        <v>1</v>
      </c>
      <c r="I340" t="s">
        <v>184</v>
      </c>
      <c r="J340" t="s">
        <v>184</v>
      </c>
    </row>
    <row r="341" spans="1:10" hidden="1" x14ac:dyDescent="0.25">
      <c r="A341" t="s">
        <v>183</v>
      </c>
      <c r="B341" t="s">
        <v>184</v>
      </c>
      <c r="C341" t="s">
        <v>76</v>
      </c>
      <c r="D341" s="8" t="s">
        <v>96</v>
      </c>
      <c r="E341" s="28">
        <v>0</v>
      </c>
      <c r="F341" s="30" t="s">
        <v>195</v>
      </c>
      <c r="G341" t="b">
        <v>1</v>
      </c>
      <c r="I341" t="s">
        <v>184</v>
      </c>
      <c r="J341" t="s">
        <v>184</v>
      </c>
    </row>
    <row r="342" spans="1:10" hidden="1" x14ac:dyDescent="0.25">
      <c r="A342" t="s">
        <v>183</v>
      </c>
      <c r="B342" t="s">
        <v>184</v>
      </c>
      <c r="C342" t="s">
        <v>196</v>
      </c>
      <c r="D342" s="28" t="s">
        <v>17</v>
      </c>
      <c r="E342" s="32">
        <v>25</v>
      </c>
      <c r="F342" s="30" t="s">
        <v>197</v>
      </c>
      <c r="G342" t="b">
        <v>1</v>
      </c>
      <c r="I342" t="s">
        <v>184</v>
      </c>
      <c r="J342" t="s">
        <v>184</v>
      </c>
    </row>
    <row r="343" spans="1:10" hidden="1" x14ac:dyDescent="0.25">
      <c r="A343" t="s">
        <v>183</v>
      </c>
      <c r="B343" t="s">
        <v>184</v>
      </c>
      <c r="C343" t="s">
        <v>198</v>
      </c>
      <c r="D343" s="28" t="s">
        <v>17</v>
      </c>
      <c r="E343" s="32">
        <v>20</v>
      </c>
      <c r="F343" s="30" t="s">
        <v>199</v>
      </c>
      <c r="G343" t="b">
        <v>1</v>
      </c>
      <c r="I343" t="s">
        <v>184</v>
      </c>
      <c r="J343" t="s">
        <v>184</v>
      </c>
    </row>
    <row r="344" spans="1:10" hidden="1" x14ac:dyDescent="0.25">
      <c r="A344" t="s">
        <v>183</v>
      </c>
      <c r="B344" t="s">
        <v>200</v>
      </c>
      <c r="C344" t="s">
        <v>14</v>
      </c>
      <c r="D344" s="28" t="s">
        <v>16</v>
      </c>
      <c r="E344" s="28">
        <v>100</v>
      </c>
      <c r="F344" t="s">
        <v>185</v>
      </c>
      <c r="G344" t="b">
        <v>1</v>
      </c>
      <c r="H344" t="s">
        <v>186</v>
      </c>
      <c r="I344" t="s">
        <v>200</v>
      </c>
      <c r="J344" t="s">
        <v>200</v>
      </c>
    </row>
    <row r="345" spans="1:10" hidden="1" x14ac:dyDescent="0.25">
      <c r="A345" t="s">
        <v>183</v>
      </c>
      <c r="B345" t="s">
        <v>200</v>
      </c>
      <c r="C345" t="s">
        <v>14</v>
      </c>
      <c r="D345" s="29" t="s">
        <v>16</v>
      </c>
      <c r="E345" s="29">
        <v>400</v>
      </c>
      <c r="F345" t="s">
        <v>187</v>
      </c>
      <c r="G345" t="b">
        <v>1</v>
      </c>
      <c r="H345" t="s">
        <v>186</v>
      </c>
      <c r="I345" t="s">
        <v>200</v>
      </c>
      <c r="J345" t="s">
        <v>200</v>
      </c>
    </row>
    <row r="346" spans="1:10" hidden="1" x14ac:dyDescent="0.25">
      <c r="A346" t="s">
        <v>183</v>
      </c>
      <c r="B346" t="s">
        <v>200</v>
      </c>
      <c r="C346" t="s">
        <v>188</v>
      </c>
      <c r="D346" s="28" t="s">
        <v>16</v>
      </c>
      <c r="E346" s="28">
        <v>30</v>
      </c>
      <c r="F346" s="30" t="s">
        <v>189</v>
      </c>
      <c r="G346" t="b">
        <v>1</v>
      </c>
      <c r="I346" t="s">
        <v>200</v>
      </c>
      <c r="J346" t="s">
        <v>200</v>
      </c>
    </row>
    <row r="347" spans="1:10" hidden="1" x14ac:dyDescent="0.25">
      <c r="A347" t="s">
        <v>183</v>
      </c>
      <c r="B347" t="s">
        <v>200</v>
      </c>
      <c r="C347" t="s">
        <v>51</v>
      </c>
      <c r="D347" s="28" t="s">
        <v>17</v>
      </c>
      <c r="E347" s="31">
        <v>55</v>
      </c>
      <c r="F347" s="30" t="s">
        <v>190</v>
      </c>
      <c r="G347" t="b">
        <v>1</v>
      </c>
      <c r="I347" t="s">
        <v>200</v>
      </c>
      <c r="J347" t="s">
        <v>200</v>
      </c>
    </row>
    <row r="348" spans="1:10" hidden="1" x14ac:dyDescent="0.25">
      <c r="A348" t="s">
        <v>183</v>
      </c>
      <c r="B348" t="s">
        <v>200</v>
      </c>
      <c r="C348" t="s">
        <v>78</v>
      </c>
      <c r="D348" s="8" t="s">
        <v>96</v>
      </c>
      <c r="E348" s="28">
        <v>0</v>
      </c>
      <c r="F348" s="30" t="s">
        <v>191</v>
      </c>
      <c r="G348" t="b">
        <v>1</v>
      </c>
      <c r="I348" t="s">
        <v>200</v>
      </c>
      <c r="J348" t="s">
        <v>200</v>
      </c>
    </row>
    <row r="349" spans="1:10" hidden="1" x14ac:dyDescent="0.25">
      <c r="A349" t="s">
        <v>183</v>
      </c>
      <c r="B349" t="s">
        <v>200</v>
      </c>
      <c r="C349" t="s">
        <v>72</v>
      </c>
      <c r="D349" s="8" t="s">
        <v>96</v>
      </c>
      <c r="E349" s="28">
        <v>0</v>
      </c>
      <c r="F349" s="30" t="s">
        <v>192</v>
      </c>
      <c r="G349" t="b">
        <v>1</v>
      </c>
      <c r="I349" t="s">
        <v>200</v>
      </c>
      <c r="J349" t="s">
        <v>200</v>
      </c>
    </row>
    <row r="350" spans="1:10" hidden="1" x14ac:dyDescent="0.25">
      <c r="A350" t="s">
        <v>183</v>
      </c>
      <c r="B350" t="s">
        <v>200</v>
      </c>
      <c r="C350" t="s">
        <v>193</v>
      </c>
      <c r="D350" s="8" t="s">
        <v>96</v>
      </c>
      <c r="E350" s="28">
        <v>0</v>
      </c>
      <c r="F350" s="30" t="s">
        <v>194</v>
      </c>
      <c r="G350" t="b">
        <v>1</v>
      </c>
      <c r="I350" t="s">
        <v>200</v>
      </c>
      <c r="J350" t="s">
        <v>200</v>
      </c>
    </row>
    <row r="351" spans="1:10" hidden="1" x14ac:dyDescent="0.25">
      <c r="A351" t="s">
        <v>183</v>
      </c>
      <c r="B351" t="s">
        <v>200</v>
      </c>
      <c r="C351" t="s">
        <v>76</v>
      </c>
      <c r="D351" s="8" t="s">
        <v>96</v>
      </c>
      <c r="E351" s="28">
        <v>0</v>
      </c>
      <c r="F351" s="30" t="s">
        <v>195</v>
      </c>
      <c r="G351" t="b">
        <v>1</v>
      </c>
      <c r="I351" t="s">
        <v>200</v>
      </c>
      <c r="J351" t="s">
        <v>200</v>
      </c>
    </row>
    <row r="352" spans="1:10" hidden="1" x14ac:dyDescent="0.25">
      <c r="A352" t="s">
        <v>183</v>
      </c>
      <c r="B352" t="s">
        <v>200</v>
      </c>
      <c r="C352" t="s">
        <v>196</v>
      </c>
      <c r="D352" s="28" t="s">
        <v>17</v>
      </c>
      <c r="E352" s="32">
        <v>25</v>
      </c>
      <c r="F352" s="30" t="s">
        <v>197</v>
      </c>
      <c r="G352" t="b">
        <v>1</v>
      </c>
      <c r="I352" t="s">
        <v>200</v>
      </c>
      <c r="J352" t="s">
        <v>200</v>
      </c>
    </row>
    <row r="353" spans="1:10" hidden="1" x14ac:dyDescent="0.25">
      <c r="A353" t="s">
        <v>183</v>
      </c>
      <c r="B353" t="s">
        <v>200</v>
      </c>
      <c r="C353" t="s">
        <v>198</v>
      </c>
      <c r="D353" s="28" t="s">
        <v>17</v>
      </c>
      <c r="E353" s="32">
        <v>20</v>
      </c>
      <c r="F353" s="30" t="s">
        <v>199</v>
      </c>
      <c r="G353" t="b">
        <v>1</v>
      </c>
      <c r="I353" t="s">
        <v>200</v>
      </c>
      <c r="J353" t="s">
        <v>200</v>
      </c>
    </row>
    <row r="354" spans="1:10" hidden="1" x14ac:dyDescent="0.25">
      <c r="A354" t="s">
        <v>183</v>
      </c>
      <c r="B354" t="s">
        <v>201</v>
      </c>
      <c r="C354" t="s">
        <v>14</v>
      </c>
      <c r="D354" s="28" t="s">
        <v>16</v>
      </c>
      <c r="E354" s="28">
        <v>100</v>
      </c>
      <c r="F354" t="s">
        <v>185</v>
      </c>
      <c r="G354" t="b">
        <v>1</v>
      </c>
      <c r="H354" t="s">
        <v>186</v>
      </c>
      <c r="I354" t="s">
        <v>201</v>
      </c>
      <c r="J354" t="s">
        <v>201</v>
      </c>
    </row>
    <row r="355" spans="1:10" hidden="1" x14ac:dyDescent="0.25">
      <c r="A355" t="s">
        <v>183</v>
      </c>
      <c r="B355" t="s">
        <v>201</v>
      </c>
      <c r="C355" t="s">
        <v>14</v>
      </c>
      <c r="D355" s="29" t="s">
        <v>16</v>
      </c>
      <c r="E355" s="29">
        <v>400</v>
      </c>
      <c r="F355" t="s">
        <v>187</v>
      </c>
      <c r="G355" t="b">
        <v>1</v>
      </c>
      <c r="H355" t="s">
        <v>186</v>
      </c>
      <c r="I355" t="s">
        <v>201</v>
      </c>
      <c r="J355" t="s">
        <v>201</v>
      </c>
    </row>
    <row r="356" spans="1:10" hidden="1" x14ac:dyDescent="0.25">
      <c r="A356" t="s">
        <v>183</v>
      </c>
      <c r="B356" t="s">
        <v>201</v>
      </c>
      <c r="C356" t="s">
        <v>188</v>
      </c>
      <c r="D356" s="28" t="s">
        <v>16</v>
      </c>
      <c r="E356" s="28">
        <v>30</v>
      </c>
      <c r="F356" s="30" t="s">
        <v>189</v>
      </c>
      <c r="G356" t="b">
        <v>1</v>
      </c>
      <c r="I356" t="s">
        <v>201</v>
      </c>
      <c r="J356" t="s">
        <v>201</v>
      </c>
    </row>
    <row r="357" spans="1:10" hidden="1" x14ac:dyDescent="0.25">
      <c r="A357" t="s">
        <v>183</v>
      </c>
      <c r="B357" t="s">
        <v>201</v>
      </c>
      <c r="C357" t="s">
        <v>51</v>
      </c>
      <c r="D357" s="28" t="s">
        <v>17</v>
      </c>
      <c r="E357" s="31">
        <v>55</v>
      </c>
      <c r="F357" s="30" t="s">
        <v>190</v>
      </c>
      <c r="G357" t="b">
        <v>1</v>
      </c>
      <c r="I357" t="s">
        <v>201</v>
      </c>
      <c r="J357" t="s">
        <v>201</v>
      </c>
    </row>
    <row r="358" spans="1:10" hidden="1" x14ac:dyDescent="0.25">
      <c r="A358" t="s">
        <v>183</v>
      </c>
      <c r="B358" t="s">
        <v>201</v>
      </c>
      <c r="C358" t="s">
        <v>78</v>
      </c>
      <c r="D358" s="8" t="s">
        <v>96</v>
      </c>
      <c r="E358" s="28">
        <v>0</v>
      </c>
      <c r="F358" s="30" t="s">
        <v>191</v>
      </c>
      <c r="G358" t="b">
        <v>1</v>
      </c>
      <c r="I358" t="s">
        <v>201</v>
      </c>
      <c r="J358" t="s">
        <v>201</v>
      </c>
    </row>
    <row r="359" spans="1:10" hidden="1" x14ac:dyDescent="0.25">
      <c r="A359" t="s">
        <v>183</v>
      </c>
      <c r="B359" t="s">
        <v>201</v>
      </c>
      <c r="C359" t="s">
        <v>72</v>
      </c>
      <c r="D359" s="8" t="s">
        <v>96</v>
      </c>
      <c r="E359" s="28">
        <v>0</v>
      </c>
      <c r="F359" s="30" t="s">
        <v>192</v>
      </c>
      <c r="G359" t="b">
        <v>1</v>
      </c>
      <c r="I359" t="s">
        <v>201</v>
      </c>
      <c r="J359" t="s">
        <v>201</v>
      </c>
    </row>
    <row r="360" spans="1:10" hidden="1" x14ac:dyDescent="0.25">
      <c r="A360" t="s">
        <v>183</v>
      </c>
      <c r="B360" t="s">
        <v>201</v>
      </c>
      <c r="C360" t="s">
        <v>193</v>
      </c>
      <c r="D360" s="8" t="s">
        <v>96</v>
      </c>
      <c r="E360" s="28">
        <v>0</v>
      </c>
      <c r="F360" s="30" t="s">
        <v>194</v>
      </c>
      <c r="G360" t="b">
        <v>1</v>
      </c>
      <c r="I360" t="s">
        <v>201</v>
      </c>
      <c r="J360" t="s">
        <v>201</v>
      </c>
    </row>
    <row r="361" spans="1:10" hidden="1" x14ac:dyDescent="0.25">
      <c r="A361" t="s">
        <v>183</v>
      </c>
      <c r="B361" t="s">
        <v>201</v>
      </c>
      <c r="C361" t="s">
        <v>76</v>
      </c>
      <c r="D361" s="8" t="s">
        <v>96</v>
      </c>
      <c r="E361" s="28">
        <v>0</v>
      </c>
      <c r="F361" s="30" t="s">
        <v>195</v>
      </c>
      <c r="G361" t="b">
        <v>1</v>
      </c>
      <c r="I361" t="s">
        <v>201</v>
      </c>
      <c r="J361" t="s">
        <v>201</v>
      </c>
    </row>
    <row r="362" spans="1:10" hidden="1" x14ac:dyDescent="0.25">
      <c r="A362" t="s">
        <v>183</v>
      </c>
      <c r="B362" t="s">
        <v>201</v>
      </c>
      <c r="C362" t="s">
        <v>196</v>
      </c>
      <c r="D362" s="28" t="s">
        <v>17</v>
      </c>
      <c r="E362" s="32">
        <v>25</v>
      </c>
      <c r="F362" s="30" t="s">
        <v>197</v>
      </c>
      <c r="G362" t="b">
        <v>1</v>
      </c>
      <c r="I362" t="s">
        <v>201</v>
      </c>
      <c r="J362" t="s">
        <v>201</v>
      </c>
    </row>
    <row r="363" spans="1:10" hidden="1" x14ac:dyDescent="0.25">
      <c r="A363" t="s">
        <v>183</v>
      </c>
      <c r="B363" t="s">
        <v>201</v>
      </c>
      <c r="C363" t="s">
        <v>198</v>
      </c>
      <c r="D363" s="28" t="s">
        <v>17</v>
      </c>
      <c r="E363" s="32">
        <v>20</v>
      </c>
      <c r="F363" s="30" t="s">
        <v>199</v>
      </c>
      <c r="G363" t="b">
        <v>1</v>
      </c>
      <c r="I363" t="s">
        <v>201</v>
      </c>
      <c r="J363" t="s">
        <v>201</v>
      </c>
    </row>
    <row r="364" spans="1:10" hidden="1" x14ac:dyDescent="0.25">
      <c r="A364" t="s">
        <v>203</v>
      </c>
      <c r="B364" t="s">
        <v>204</v>
      </c>
      <c r="C364" t="s">
        <v>14</v>
      </c>
      <c r="D364" t="s">
        <v>16</v>
      </c>
      <c r="E364">
        <v>100</v>
      </c>
      <c r="F364" t="s">
        <v>205</v>
      </c>
      <c r="G364" t="b">
        <v>1</v>
      </c>
      <c r="I364" t="str">
        <f t="shared" ref="I364:I427" si="15">B364</f>
        <v>Main_Eckert</v>
      </c>
      <c r="J364" t="str">
        <f t="shared" ref="J364:J427" si="16">A364</f>
        <v>LBR_Fish_BCG_v1</v>
      </c>
    </row>
    <row r="365" spans="1:10" hidden="1" x14ac:dyDescent="0.25">
      <c r="A365" t="s">
        <v>203</v>
      </c>
      <c r="B365" t="s">
        <v>204</v>
      </c>
      <c r="C365" t="s">
        <v>188</v>
      </c>
      <c r="D365" t="s">
        <v>16</v>
      </c>
      <c r="E365">
        <v>4</v>
      </c>
      <c r="F365" t="s">
        <v>206</v>
      </c>
      <c r="G365" t="b">
        <v>1</v>
      </c>
      <c r="I365" t="str">
        <f t="shared" si="15"/>
        <v>Main_Eckert</v>
      </c>
      <c r="J365" t="str">
        <f t="shared" si="16"/>
        <v>LBR_Fish_BCG_v1</v>
      </c>
    </row>
    <row r="366" spans="1:10" hidden="1" x14ac:dyDescent="0.25">
      <c r="A366" t="s">
        <v>203</v>
      </c>
      <c r="B366" t="s">
        <v>204</v>
      </c>
      <c r="C366" t="s">
        <v>169</v>
      </c>
      <c r="D366" t="s">
        <v>17</v>
      </c>
      <c r="E366">
        <v>70</v>
      </c>
      <c r="F366" t="s">
        <v>207</v>
      </c>
      <c r="G366" t="b">
        <v>1</v>
      </c>
      <c r="I366" t="str">
        <f t="shared" si="15"/>
        <v>Main_Eckert</v>
      </c>
      <c r="J366" t="str">
        <f t="shared" si="16"/>
        <v>LBR_Fish_BCG_v1</v>
      </c>
    </row>
    <row r="367" spans="1:10" hidden="1" x14ac:dyDescent="0.25">
      <c r="A367" t="s">
        <v>203</v>
      </c>
      <c r="B367" t="s">
        <v>204</v>
      </c>
      <c r="C367" t="s">
        <v>51</v>
      </c>
      <c r="D367" t="s">
        <v>17</v>
      </c>
      <c r="E367">
        <v>85</v>
      </c>
      <c r="F367" t="s">
        <v>208</v>
      </c>
      <c r="G367" t="b">
        <v>1</v>
      </c>
      <c r="I367" t="str">
        <f t="shared" si="15"/>
        <v>Main_Eckert</v>
      </c>
      <c r="J367" t="str">
        <f t="shared" si="16"/>
        <v>LBR_Fish_BCG_v1</v>
      </c>
    </row>
    <row r="368" spans="1:10" hidden="1" x14ac:dyDescent="0.25">
      <c r="A368" t="s">
        <v>209</v>
      </c>
      <c r="B368" t="s">
        <v>210</v>
      </c>
      <c r="C368" t="s">
        <v>14</v>
      </c>
      <c r="D368" t="s">
        <v>16</v>
      </c>
      <c r="E368">
        <v>500</v>
      </c>
      <c r="F368" t="s">
        <v>211</v>
      </c>
      <c r="G368" t="b">
        <v>1</v>
      </c>
      <c r="I368" t="str">
        <f t="shared" si="15"/>
        <v>Main_BarberPool</v>
      </c>
      <c r="J368" t="str">
        <f t="shared" si="16"/>
        <v>LBR_Bugs_BCG_v1</v>
      </c>
    </row>
    <row r="369" spans="1:10" hidden="1" x14ac:dyDescent="0.25">
      <c r="A369" t="s">
        <v>209</v>
      </c>
      <c r="B369" t="s">
        <v>210</v>
      </c>
      <c r="C369" t="s">
        <v>14</v>
      </c>
      <c r="D369" t="s">
        <v>15</v>
      </c>
      <c r="E369">
        <v>650</v>
      </c>
      <c r="F369" t="s">
        <v>212</v>
      </c>
      <c r="G369" t="b">
        <v>1</v>
      </c>
      <c r="I369" t="str">
        <f t="shared" si="15"/>
        <v>Main_BarberPool</v>
      </c>
      <c r="J369" t="str">
        <f t="shared" si="16"/>
        <v>LBR_Bugs_BCG_v1</v>
      </c>
    </row>
    <row r="370" spans="1:10" hidden="1" x14ac:dyDescent="0.25">
      <c r="A370" t="s">
        <v>209</v>
      </c>
      <c r="B370" t="s">
        <v>210</v>
      </c>
      <c r="C370" t="s">
        <v>213</v>
      </c>
      <c r="D370" t="s">
        <v>17</v>
      </c>
      <c r="E370">
        <v>1</v>
      </c>
      <c r="F370" t="s">
        <v>214</v>
      </c>
      <c r="G370" t="b">
        <v>1</v>
      </c>
      <c r="I370" t="str">
        <f t="shared" si="15"/>
        <v>Main_BarberPool</v>
      </c>
      <c r="J370" t="str">
        <f t="shared" si="16"/>
        <v>LBR_Bugs_BCG_v1</v>
      </c>
    </row>
    <row r="371" spans="1:10" hidden="1" x14ac:dyDescent="0.25">
      <c r="A371" t="s">
        <v>209</v>
      </c>
      <c r="B371" t="s">
        <v>210</v>
      </c>
      <c r="C371" t="s">
        <v>215</v>
      </c>
      <c r="D371" t="s">
        <v>233</v>
      </c>
      <c r="E371">
        <v>2</v>
      </c>
      <c r="F371" t="s">
        <v>216</v>
      </c>
      <c r="G371" t="b">
        <v>1</v>
      </c>
      <c r="I371" t="str">
        <f t="shared" si="15"/>
        <v>Main_BarberPool</v>
      </c>
      <c r="J371" t="str">
        <f t="shared" si="16"/>
        <v>LBR_Bugs_BCG_v1</v>
      </c>
    </row>
    <row r="372" spans="1:10" hidden="1" x14ac:dyDescent="0.25">
      <c r="A372" t="s">
        <v>209</v>
      </c>
      <c r="B372" t="s">
        <v>210</v>
      </c>
      <c r="C372" t="s">
        <v>72</v>
      </c>
      <c r="D372" t="s">
        <v>16</v>
      </c>
      <c r="E372">
        <v>3</v>
      </c>
      <c r="F372" t="s">
        <v>217</v>
      </c>
      <c r="G372" t="b">
        <v>1</v>
      </c>
      <c r="I372" t="str">
        <f t="shared" si="15"/>
        <v>Main_BarberPool</v>
      </c>
      <c r="J372" t="str">
        <f t="shared" si="16"/>
        <v>LBR_Bugs_BCG_v1</v>
      </c>
    </row>
    <row r="373" spans="1:10" hidden="1" x14ac:dyDescent="0.25">
      <c r="A373" t="s">
        <v>209</v>
      </c>
      <c r="B373" t="s">
        <v>210</v>
      </c>
      <c r="C373" t="s">
        <v>74</v>
      </c>
      <c r="D373" t="s">
        <v>16</v>
      </c>
      <c r="E373">
        <v>1</v>
      </c>
      <c r="F373" t="s">
        <v>218</v>
      </c>
      <c r="G373" t="b">
        <v>1</v>
      </c>
      <c r="I373" t="str">
        <f t="shared" si="15"/>
        <v>Main_BarberPool</v>
      </c>
      <c r="J373" t="str">
        <f t="shared" si="16"/>
        <v>LBR_Bugs_BCG_v1</v>
      </c>
    </row>
    <row r="374" spans="1:10" hidden="1" x14ac:dyDescent="0.25">
      <c r="A374" t="s">
        <v>209</v>
      </c>
      <c r="B374" t="s">
        <v>210</v>
      </c>
      <c r="C374" t="s">
        <v>76</v>
      </c>
      <c r="D374" t="s">
        <v>233</v>
      </c>
      <c r="E374">
        <v>2</v>
      </c>
      <c r="F374" t="s">
        <v>219</v>
      </c>
      <c r="G374" t="b">
        <v>1</v>
      </c>
      <c r="I374" t="str">
        <f t="shared" si="15"/>
        <v>Main_BarberPool</v>
      </c>
      <c r="J374" t="str">
        <f t="shared" si="16"/>
        <v>LBR_Bugs_BCG_v1</v>
      </c>
    </row>
    <row r="375" spans="1:10" hidden="1" x14ac:dyDescent="0.25">
      <c r="A375" t="s">
        <v>209</v>
      </c>
      <c r="B375" t="s">
        <v>210</v>
      </c>
      <c r="C375" t="s">
        <v>220</v>
      </c>
      <c r="D375" t="s">
        <v>16</v>
      </c>
      <c r="E375">
        <v>1</v>
      </c>
      <c r="F375" t="s">
        <v>221</v>
      </c>
      <c r="G375" t="b">
        <v>1</v>
      </c>
      <c r="I375" t="str">
        <f t="shared" si="15"/>
        <v>Main_BarberPool</v>
      </c>
      <c r="J375" t="str">
        <f t="shared" si="16"/>
        <v>LBR_Bugs_BCG_v1</v>
      </c>
    </row>
    <row r="376" spans="1:10" hidden="1" x14ac:dyDescent="0.25">
      <c r="A376" t="s">
        <v>209</v>
      </c>
      <c r="B376" t="s">
        <v>210</v>
      </c>
      <c r="C376" t="s">
        <v>222</v>
      </c>
      <c r="D376" t="s">
        <v>17</v>
      </c>
      <c r="E376">
        <v>3</v>
      </c>
      <c r="F376" t="s">
        <v>223</v>
      </c>
      <c r="G376" t="b">
        <v>1</v>
      </c>
      <c r="I376" t="str">
        <f t="shared" si="15"/>
        <v>Main_BarberPool</v>
      </c>
      <c r="J376" t="str">
        <f t="shared" si="16"/>
        <v>LBR_Bugs_BCG_v1</v>
      </c>
    </row>
    <row r="377" spans="1:10" hidden="1" x14ac:dyDescent="0.25">
      <c r="A377" t="s">
        <v>209</v>
      </c>
      <c r="B377" t="s">
        <v>204</v>
      </c>
      <c r="C377" t="s">
        <v>14</v>
      </c>
      <c r="D377" t="s">
        <v>16</v>
      </c>
      <c r="E377">
        <v>500</v>
      </c>
      <c r="F377" t="s">
        <v>211</v>
      </c>
      <c r="G377" t="b">
        <v>1</v>
      </c>
      <c r="I377" t="str">
        <f t="shared" si="15"/>
        <v>Main_Eckert</v>
      </c>
      <c r="J377" t="str">
        <f t="shared" si="16"/>
        <v>LBR_Bugs_BCG_v1</v>
      </c>
    </row>
    <row r="378" spans="1:10" hidden="1" x14ac:dyDescent="0.25">
      <c r="A378" t="s">
        <v>209</v>
      </c>
      <c r="B378" t="s">
        <v>204</v>
      </c>
      <c r="C378" t="s">
        <v>14</v>
      </c>
      <c r="D378" t="s">
        <v>15</v>
      </c>
      <c r="E378">
        <v>650</v>
      </c>
      <c r="F378" t="s">
        <v>212</v>
      </c>
      <c r="G378" t="b">
        <v>1</v>
      </c>
      <c r="I378" t="str">
        <f t="shared" si="15"/>
        <v>Main_Eckert</v>
      </c>
      <c r="J378" t="str">
        <f t="shared" si="16"/>
        <v>LBR_Bugs_BCG_v1</v>
      </c>
    </row>
    <row r="379" spans="1:10" hidden="1" x14ac:dyDescent="0.25">
      <c r="A379" t="s">
        <v>209</v>
      </c>
      <c r="B379" t="s">
        <v>204</v>
      </c>
      <c r="C379" t="s">
        <v>213</v>
      </c>
      <c r="D379" t="s">
        <v>17</v>
      </c>
      <c r="E379">
        <v>1</v>
      </c>
      <c r="F379" t="s">
        <v>214</v>
      </c>
      <c r="G379" t="b">
        <v>1</v>
      </c>
      <c r="I379" t="str">
        <f t="shared" si="15"/>
        <v>Main_Eckert</v>
      </c>
      <c r="J379" t="str">
        <f t="shared" si="16"/>
        <v>LBR_Bugs_BCG_v1</v>
      </c>
    </row>
    <row r="380" spans="1:10" hidden="1" x14ac:dyDescent="0.25">
      <c r="A380" t="s">
        <v>209</v>
      </c>
      <c r="B380" t="s">
        <v>204</v>
      </c>
      <c r="C380" t="s">
        <v>215</v>
      </c>
      <c r="D380" t="s">
        <v>233</v>
      </c>
      <c r="E380">
        <v>2</v>
      </c>
      <c r="F380" t="s">
        <v>216</v>
      </c>
      <c r="G380" t="b">
        <v>1</v>
      </c>
      <c r="I380" t="str">
        <f t="shared" si="15"/>
        <v>Main_Eckert</v>
      </c>
      <c r="J380" t="str">
        <f t="shared" si="16"/>
        <v>LBR_Bugs_BCG_v1</v>
      </c>
    </row>
    <row r="381" spans="1:10" hidden="1" x14ac:dyDescent="0.25">
      <c r="A381" t="s">
        <v>209</v>
      </c>
      <c r="B381" t="s">
        <v>204</v>
      </c>
      <c r="C381" t="s">
        <v>72</v>
      </c>
      <c r="D381" t="s">
        <v>16</v>
      </c>
      <c r="E381">
        <v>3</v>
      </c>
      <c r="F381" t="s">
        <v>217</v>
      </c>
      <c r="G381" t="b">
        <v>1</v>
      </c>
      <c r="I381" t="str">
        <f t="shared" si="15"/>
        <v>Main_Eckert</v>
      </c>
      <c r="J381" t="str">
        <f t="shared" si="16"/>
        <v>LBR_Bugs_BCG_v1</v>
      </c>
    </row>
    <row r="382" spans="1:10" hidden="1" x14ac:dyDescent="0.25">
      <c r="A382" t="s">
        <v>209</v>
      </c>
      <c r="B382" t="s">
        <v>204</v>
      </c>
      <c r="C382" t="s">
        <v>74</v>
      </c>
      <c r="D382" t="s">
        <v>16</v>
      </c>
      <c r="E382">
        <v>1</v>
      </c>
      <c r="F382" t="s">
        <v>218</v>
      </c>
      <c r="G382" t="b">
        <v>1</v>
      </c>
      <c r="I382" t="str">
        <f t="shared" si="15"/>
        <v>Main_Eckert</v>
      </c>
      <c r="J382" t="str">
        <f t="shared" si="16"/>
        <v>LBR_Bugs_BCG_v1</v>
      </c>
    </row>
    <row r="383" spans="1:10" hidden="1" x14ac:dyDescent="0.25">
      <c r="A383" t="s">
        <v>209</v>
      </c>
      <c r="B383" t="s">
        <v>204</v>
      </c>
      <c r="C383" t="s">
        <v>76</v>
      </c>
      <c r="D383" t="s">
        <v>233</v>
      </c>
      <c r="E383">
        <v>2</v>
      </c>
      <c r="F383" t="s">
        <v>219</v>
      </c>
      <c r="G383" t="b">
        <v>1</v>
      </c>
      <c r="I383" t="str">
        <f t="shared" si="15"/>
        <v>Main_Eckert</v>
      </c>
      <c r="J383" t="str">
        <f t="shared" si="16"/>
        <v>LBR_Bugs_BCG_v1</v>
      </c>
    </row>
    <row r="384" spans="1:10" hidden="1" x14ac:dyDescent="0.25">
      <c r="A384" t="s">
        <v>209</v>
      </c>
      <c r="B384" t="s">
        <v>204</v>
      </c>
      <c r="C384" t="s">
        <v>220</v>
      </c>
      <c r="D384" t="s">
        <v>16</v>
      </c>
      <c r="E384">
        <v>1</v>
      </c>
      <c r="F384" t="s">
        <v>221</v>
      </c>
      <c r="G384" t="b">
        <v>1</v>
      </c>
      <c r="I384" t="str">
        <f t="shared" si="15"/>
        <v>Main_Eckert</v>
      </c>
      <c r="J384" t="str">
        <f t="shared" si="16"/>
        <v>LBR_Bugs_BCG_v1</v>
      </c>
    </row>
    <row r="385" spans="1:10" hidden="1" x14ac:dyDescent="0.25">
      <c r="A385" t="s">
        <v>209</v>
      </c>
      <c r="B385" t="s">
        <v>204</v>
      </c>
      <c r="C385" t="s">
        <v>222</v>
      </c>
      <c r="D385" t="s">
        <v>17</v>
      </c>
      <c r="E385">
        <v>3</v>
      </c>
      <c r="F385" t="s">
        <v>223</v>
      </c>
      <c r="G385" t="b">
        <v>1</v>
      </c>
      <c r="I385" t="str">
        <f t="shared" si="15"/>
        <v>Main_Eckert</v>
      </c>
      <c r="J385" t="str">
        <f t="shared" si="16"/>
        <v>LBR_Bugs_BCG_v1</v>
      </c>
    </row>
    <row r="386" spans="1:10" hidden="1" x14ac:dyDescent="0.25">
      <c r="A386" t="s">
        <v>209</v>
      </c>
      <c r="B386" t="s">
        <v>224</v>
      </c>
      <c r="C386" t="s">
        <v>14</v>
      </c>
      <c r="D386" t="s">
        <v>16</v>
      </c>
      <c r="E386">
        <v>500</v>
      </c>
      <c r="F386" t="s">
        <v>211</v>
      </c>
      <c r="G386" t="b">
        <v>1</v>
      </c>
      <c r="I386" t="str">
        <f t="shared" si="15"/>
        <v>Main_Middleton</v>
      </c>
      <c r="J386" t="str">
        <f t="shared" si="16"/>
        <v>LBR_Bugs_BCG_v1</v>
      </c>
    </row>
    <row r="387" spans="1:10" hidden="1" x14ac:dyDescent="0.25">
      <c r="A387" t="s">
        <v>209</v>
      </c>
      <c r="B387" t="s">
        <v>224</v>
      </c>
      <c r="C387" t="s">
        <v>14</v>
      </c>
      <c r="D387" t="s">
        <v>15</v>
      </c>
      <c r="E387">
        <v>650</v>
      </c>
      <c r="F387" t="s">
        <v>212</v>
      </c>
      <c r="G387" t="b">
        <v>1</v>
      </c>
      <c r="I387" t="str">
        <f t="shared" si="15"/>
        <v>Main_Middleton</v>
      </c>
      <c r="J387" t="str">
        <f t="shared" si="16"/>
        <v>LBR_Bugs_BCG_v1</v>
      </c>
    </row>
    <row r="388" spans="1:10" hidden="1" x14ac:dyDescent="0.25">
      <c r="A388" t="s">
        <v>209</v>
      </c>
      <c r="B388" t="s">
        <v>224</v>
      </c>
      <c r="C388" t="s">
        <v>213</v>
      </c>
      <c r="D388" t="s">
        <v>17</v>
      </c>
      <c r="E388">
        <v>10</v>
      </c>
      <c r="F388" t="s">
        <v>214</v>
      </c>
      <c r="G388" t="b">
        <v>1</v>
      </c>
      <c r="I388" t="str">
        <f t="shared" si="15"/>
        <v>Main_Middleton</v>
      </c>
      <c r="J388" t="str">
        <f t="shared" si="16"/>
        <v>LBR_Bugs_BCG_v1</v>
      </c>
    </row>
    <row r="389" spans="1:10" hidden="1" x14ac:dyDescent="0.25">
      <c r="A389" t="s">
        <v>209</v>
      </c>
      <c r="B389" t="s">
        <v>224</v>
      </c>
      <c r="C389" t="s">
        <v>215</v>
      </c>
      <c r="D389" t="s">
        <v>233</v>
      </c>
      <c r="E389">
        <v>2</v>
      </c>
      <c r="F389" t="s">
        <v>216</v>
      </c>
      <c r="G389" t="b">
        <v>1</v>
      </c>
      <c r="I389" t="str">
        <f t="shared" si="15"/>
        <v>Main_Middleton</v>
      </c>
      <c r="J389" t="str">
        <f t="shared" si="16"/>
        <v>LBR_Bugs_BCG_v1</v>
      </c>
    </row>
    <row r="390" spans="1:10" hidden="1" x14ac:dyDescent="0.25">
      <c r="A390" t="s">
        <v>209</v>
      </c>
      <c r="B390" t="s">
        <v>224</v>
      </c>
      <c r="C390" t="s">
        <v>72</v>
      </c>
      <c r="D390" t="s">
        <v>16</v>
      </c>
      <c r="E390">
        <v>3</v>
      </c>
      <c r="F390" t="s">
        <v>217</v>
      </c>
      <c r="G390" t="b">
        <v>1</v>
      </c>
      <c r="I390" t="str">
        <f t="shared" si="15"/>
        <v>Main_Middleton</v>
      </c>
      <c r="J390" t="str">
        <f t="shared" si="16"/>
        <v>LBR_Bugs_BCG_v1</v>
      </c>
    </row>
    <row r="391" spans="1:10" hidden="1" x14ac:dyDescent="0.25">
      <c r="A391" t="s">
        <v>209</v>
      </c>
      <c r="B391" t="s">
        <v>224</v>
      </c>
      <c r="C391" t="s">
        <v>74</v>
      </c>
      <c r="D391" t="s">
        <v>16</v>
      </c>
      <c r="E391">
        <v>1</v>
      </c>
      <c r="F391" t="s">
        <v>218</v>
      </c>
      <c r="G391" t="b">
        <v>1</v>
      </c>
      <c r="I391" t="str">
        <f t="shared" si="15"/>
        <v>Main_Middleton</v>
      </c>
      <c r="J391" t="str">
        <f t="shared" si="16"/>
        <v>LBR_Bugs_BCG_v1</v>
      </c>
    </row>
    <row r="392" spans="1:10" hidden="1" x14ac:dyDescent="0.25">
      <c r="A392" t="s">
        <v>209</v>
      </c>
      <c r="B392" t="s">
        <v>224</v>
      </c>
      <c r="C392" t="s">
        <v>76</v>
      </c>
      <c r="D392" t="s">
        <v>233</v>
      </c>
      <c r="E392">
        <v>2</v>
      </c>
      <c r="F392" t="s">
        <v>219</v>
      </c>
      <c r="G392" t="b">
        <v>1</v>
      </c>
      <c r="I392" t="str">
        <f t="shared" si="15"/>
        <v>Main_Middleton</v>
      </c>
      <c r="J392" t="str">
        <f t="shared" si="16"/>
        <v>LBR_Bugs_BCG_v1</v>
      </c>
    </row>
    <row r="393" spans="1:10" hidden="1" x14ac:dyDescent="0.25">
      <c r="A393" t="s">
        <v>209</v>
      </c>
      <c r="B393" t="s">
        <v>224</v>
      </c>
      <c r="C393" t="s">
        <v>220</v>
      </c>
      <c r="D393" t="s">
        <v>16</v>
      </c>
      <c r="E393">
        <v>1</v>
      </c>
      <c r="F393" t="s">
        <v>221</v>
      </c>
      <c r="G393" t="b">
        <v>1</v>
      </c>
      <c r="I393" t="str">
        <f t="shared" si="15"/>
        <v>Main_Middleton</v>
      </c>
      <c r="J393" t="str">
        <f t="shared" si="16"/>
        <v>LBR_Bugs_BCG_v1</v>
      </c>
    </row>
    <row r="394" spans="1:10" hidden="1" x14ac:dyDescent="0.25">
      <c r="A394" t="s">
        <v>209</v>
      </c>
      <c r="B394" t="s">
        <v>224</v>
      </c>
      <c r="C394" t="s">
        <v>222</v>
      </c>
      <c r="D394" t="s">
        <v>17</v>
      </c>
      <c r="E394">
        <v>5</v>
      </c>
      <c r="F394" t="s">
        <v>223</v>
      </c>
      <c r="G394" t="b">
        <v>1</v>
      </c>
      <c r="I394" t="str">
        <f t="shared" si="15"/>
        <v>Main_Middleton</v>
      </c>
      <c r="J394" t="str">
        <f t="shared" si="16"/>
        <v>LBR_Bugs_BCG_v1</v>
      </c>
    </row>
    <row r="395" spans="1:10" hidden="1" x14ac:dyDescent="0.25">
      <c r="A395" t="s">
        <v>209</v>
      </c>
      <c r="B395" t="s">
        <v>225</v>
      </c>
      <c r="C395" t="s">
        <v>14</v>
      </c>
      <c r="D395" t="s">
        <v>16</v>
      </c>
      <c r="E395">
        <v>500</v>
      </c>
      <c r="F395" t="s">
        <v>211</v>
      </c>
      <c r="G395" t="b">
        <v>1</v>
      </c>
      <c r="I395" t="str">
        <f t="shared" si="15"/>
        <v>Main_NotusParma</v>
      </c>
      <c r="J395" t="str">
        <f t="shared" si="16"/>
        <v>LBR_Bugs_BCG_v1</v>
      </c>
    </row>
    <row r="396" spans="1:10" hidden="1" x14ac:dyDescent="0.25">
      <c r="A396" t="s">
        <v>209</v>
      </c>
      <c r="B396" t="s">
        <v>225</v>
      </c>
      <c r="C396" t="s">
        <v>14</v>
      </c>
      <c r="D396" t="s">
        <v>15</v>
      </c>
      <c r="E396">
        <v>650</v>
      </c>
      <c r="F396" t="s">
        <v>212</v>
      </c>
      <c r="G396" t="b">
        <v>1</v>
      </c>
      <c r="I396" t="str">
        <f t="shared" si="15"/>
        <v>Main_NotusParma</v>
      </c>
      <c r="J396" t="str">
        <f t="shared" si="16"/>
        <v>LBR_Bugs_BCG_v1</v>
      </c>
    </row>
    <row r="397" spans="1:10" hidden="1" x14ac:dyDescent="0.25">
      <c r="A397" t="s">
        <v>209</v>
      </c>
      <c r="B397" t="s">
        <v>225</v>
      </c>
      <c r="C397" t="s">
        <v>213</v>
      </c>
      <c r="D397" t="s">
        <v>17</v>
      </c>
      <c r="E397">
        <v>10</v>
      </c>
      <c r="F397" t="s">
        <v>214</v>
      </c>
      <c r="G397" t="b">
        <v>1</v>
      </c>
      <c r="I397" t="str">
        <f t="shared" si="15"/>
        <v>Main_NotusParma</v>
      </c>
      <c r="J397" t="str">
        <f t="shared" si="16"/>
        <v>LBR_Bugs_BCG_v1</v>
      </c>
    </row>
    <row r="398" spans="1:10" hidden="1" x14ac:dyDescent="0.25">
      <c r="A398" t="s">
        <v>209</v>
      </c>
      <c r="B398" t="s">
        <v>225</v>
      </c>
      <c r="C398" t="s">
        <v>215</v>
      </c>
      <c r="D398" t="s">
        <v>233</v>
      </c>
      <c r="E398">
        <v>2.5</v>
      </c>
      <c r="F398" t="s">
        <v>216</v>
      </c>
      <c r="G398" t="b">
        <v>1</v>
      </c>
      <c r="I398" t="str">
        <f t="shared" si="15"/>
        <v>Main_NotusParma</v>
      </c>
      <c r="J398" t="str">
        <f t="shared" si="16"/>
        <v>LBR_Bugs_BCG_v1</v>
      </c>
    </row>
    <row r="399" spans="1:10" hidden="1" x14ac:dyDescent="0.25">
      <c r="A399" t="s">
        <v>209</v>
      </c>
      <c r="B399" t="s">
        <v>225</v>
      </c>
      <c r="C399" t="s">
        <v>72</v>
      </c>
      <c r="D399" t="s">
        <v>16</v>
      </c>
      <c r="E399">
        <v>3</v>
      </c>
      <c r="F399" t="s">
        <v>217</v>
      </c>
      <c r="G399" t="b">
        <v>1</v>
      </c>
      <c r="I399" t="str">
        <f t="shared" si="15"/>
        <v>Main_NotusParma</v>
      </c>
      <c r="J399" t="str">
        <f t="shared" si="16"/>
        <v>LBR_Bugs_BCG_v1</v>
      </c>
    </row>
    <row r="400" spans="1:10" hidden="1" x14ac:dyDescent="0.25">
      <c r="A400" t="s">
        <v>209</v>
      </c>
      <c r="B400" t="s">
        <v>225</v>
      </c>
      <c r="C400" t="s">
        <v>76</v>
      </c>
      <c r="D400" t="s">
        <v>233</v>
      </c>
      <c r="E400">
        <v>2</v>
      </c>
      <c r="F400" t="s">
        <v>219</v>
      </c>
      <c r="G400" t="b">
        <v>1</v>
      </c>
      <c r="I400" t="str">
        <f t="shared" si="15"/>
        <v>Main_NotusParma</v>
      </c>
      <c r="J400" t="str">
        <f t="shared" si="16"/>
        <v>LBR_Bugs_BCG_v1</v>
      </c>
    </row>
    <row r="401" spans="1:10" hidden="1" x14ac:dyDescent="0.25">
      <c r="A401" t="s">
        <v>209</v>
      </c>
      <c r="B401" t="s">
        <v>225</v>
      </c>
      <c r="C401" t="s">
        <v>220</v>
      </c>
      <c r="D401" t="s">
        <v>16</v>
      </c>
      <c r="E401">
        <v>1</v>
      </c>
      <c r="F401" t="s">
        <v>221</v>
      </c>
      <c r="G401" t="b">
        <v>1</v>
      </c>
      <c r="I401" t="str">
        <f t="shared" si="15"/>
        <v>Main_NotusParma</v>
      </c>
      <c r="J401" t="str">
        <f t="shared" si="16"/>
        <v>LBR_Bugs_BCG_v1</v>
      </c>
    </row>
    <row r="402" spans="1:10" hidden="1" x14ac:dyDescent="0.25">
      <c r="A402" t="s">
        <v>209</v>
      </c>
      <c r="B402" t="s">
        <v>225</v>
      </c>
      <c r="C402" t="s">
        <v>222</v>
      </c>
      <c r="D402" t="s">
        <v>17</v>
      </c>
      <c r="E402">
        <v>5</v>
      </c>
      <c r="F402" t="s">
        <v>223</v>
      </c>
      <c r="G402" t="b">
        <v>1</v>
      </c>
      <c r="I402" t="str">
        <f t="shared" si="15"/>
        <v>Main_NotusParma</v>
      </c>
      <c r="J402" t="str">
        <f t="shared" si="16"/>
        <v>LBR_Bugs_BCG_v1</v>
      </c>
    </row>
    <row r="403" spans="1:10" hidden="1" x14ac:dyDescent="0.25">
      <c r="A403" t="s">
        <v>209</v>
      </c>
      <c r="B403" t="s">
        <v>226</v>
      </c>
      <c r="C403" t="s">
        <v>14</v>
      </c>
      <c r="D403" t="s">
        <v>16</v>
      </c>
      <c r="E403">
        <v>500</v>
      </c>
      <c r="F403" t="s">
        <v>211</v>
      </c>
      <c r="G403" t="b">
        <v>1</v>
      </c>
      <c r="I403" t="str">
        <f t="shared" si="15"/>
        <v>Main_SoChannel</v>
      </c>
      <c r="J403" t="str">
        <f t="shared" si="16"/>
        <v>LBR_Bugs_BCG_v1</v>
      </c>
    </row>
    <row r="404" spans="1:10" hidden="1" x14ac:dyDescent="0.25">
      <c r="A404" t="s">
        <v>209</v>
      </c>
      <c r="B404" t="s">
        <v>226</v>
      </c>
      <c r="C404" t="s">
        <v>14</v>
      </c>
      <c r="D404" t="s">
        <v>15</v>
      </c>
      <c r="E404">
        <v>650</v>
      </c>
      <c r="F404" t="s">
        <v>212</v>
      </c>
      <c r="G404" t="b">
        <v>1</v>
      </c>
      <c r="I404" t="str">
        <f t="shared" si="15"/>
        <v>Main_SoChannel</v>
      </c>
      <c r="J404" t="str">
        <f t="shared" si="16"/>
        <v>LBR_Bugs_BCG_v1</v>
      </c>
    </row>
    <row r="405" spans="1:10" hidden="1" x14ac:dyDescent="0.25">
      <c r="A405" t="s">
        <v>209</v>
      </c>
      <c r="B405" t="s">
        <v>226</v>
      </c>
      <c r="C405" t="s">
        <v>213</v>
      </c>
      <c r="D405" t="s">
        <v>17</v>
      </c>
      <c r="E405">
        <v>5</v>
      </c>
      <c r="F405" t="s">
        <v>214</v>
      </c>
      <c r="G405" t="b">
        <v>1</v>
      </c>
      <c r="I405" t="str">
        <f t="shared" si="15"/>
        <v>Main_SoChannel</v>
      </c>
      <c r="J405" t="str">
        <f t="shared" si="16"/>
        <v>LBR_Bugs_BCG_v1</v>
      </c>
    </row>
    <row r="406" spans="1:10" hidden="1" x14ac:dyDescent="0.25">
      <c r="A406" t="s">
        <v>209</v>
      </c>
      <c r="B406" t="s">
        <v>226</v>
      </c>
      <c r="C406" t="s">
        <v>215</v>
      </c>
      <c r="D406" t="s">
        <v>233</v>
      </c>
      <c r="E406">
        <v>1.75</v>
      </c>
      <c r="F406" t="s">
        <v>216</v>
      </c>
      <c r="G406" t="b">
        <v>1</v>
      </c>
      <c r="I406" t="str">
        <f t="shared" si="15"/>
        <v>Main_SoChannel</v>
      </c>
      <c r="J406" t="str">
        <f t="shared" si="16"/>
        <v>LBR_Bugs_BCG_v1</v>
      </c>
    </row>
    <row r="407" spans="1:10" hidden="1" x14ac:dyDescent="0.25">
      <c r="A407" t="s">
        <v>209</v>
      </c>
      <c r="B407" t="s">
        <v>226</v>
      </c>
      <c r="C407" t="s">
        <v>72</v>
      </c>
      <c r="D407" t="s">
        <v>16</v>
      </c>
      <c r="E407">
        <v>3</v>
      </c>
      <c r="F407" t="s">
        <v>217</v>
      </c>
      <c r="G407" t="b">
        <v>1</v>
      </c>
      <c r="I407" t="str">
        <f t="shared" si="15"/>
        <v>Main_SoChannel</v>
      </c>
      <c r="J407" t="str">
        <f t="shared" si="16"/>
        <v>LBR_Bugs_BCG_v1</v>
      </c>
    </row>
    <row r="408" spans="1:10" hidden="1" x14ac:dyDescent="0.25">
      <c r="A408" t="s">
        <v>209</v>
      </c>
      <c r="B408" t="s">
        <v>226</v>
      </c>
      <c r="C408" t="s">
        <v>74</v>
      </c>
      <c r="D408" t="s">
        <v>16</v>
      </c>
      <c r="E408">
        <v>1</v>
      </c>
      <c r="F408" t="s">
        <v>218</v>
      </c>
      <c r="G408" t="b">
        <v>1</v>
      </c>
      <c r="I408" t="str">
        <f t="shared" si="15"/>
        <v>Main_SoChannel</v>
      </c>
      <c r="J408" t="str">
        <f t="shared" si="16"/>
        <v>LBR_Bugs_BCG_v1</v>
      </c>
    </row>
    <row r="409" spans="1:10" hidden="1" x14ac:dyDescent="0.25">
      <c r="A409" t="s">
        <v>209</v>
      </c>
      <c r="B409" t="s">
        <v>226</v>
      </c>
      <c r="C409" t="s">
        <v>76</v>
      </c>
      <c r="D409" t="s">
        <v>233</v>
      </c>
      <c r="E409">
        <v>2</v>
      </c>
      <c r="F409" t="s">
        <v>219</v>
      </c>
      <c r="G409" t="b">
        <v>1</v>
      </c>
      <c r="I409" t="str">
        <f t="shared" si="15"/>
        <v>Main_SoChannel</v>
      </c>
      <c r="J409" t="str">
        <f t="shared" si="16"/>
        <v>LBR_Bugs_BCG_v1</v>
      </c>
    </row>
    <row r="410" spans="1:10" hidden="1" x14ac:dyDescent="0.25">
      <c r="A410" t="s">
        <v>209</v>
      </c>
      <c r="B410" t="s">
        <v>226</v>
      </c>
      <c r="C410" t="s">
        <v>220</v>
      </c>
      <c r="D410" t="s">
        <v>16</v>
      </c>
      <c r="E410">
        <v>1</v>
      </c>
      <c r="F410" t="s">
        <v>221</v>
      </c>
      <c r="G410" t="b">
        <v>1</v>
      </c>
      <c r="I410" t="str">
        <f t="shared" si="15"/>
        <v>Main_SoChannel</v>
      </c>
      <c r="J410" t="str">
        <f t="shared" si="16"/>
        <v>LBR_Bugs_BCG_v1</v>
      </c>
    </row>
    <row r="411" spans="1:10" hidden="1" x14ac:dyDescent="0.25">
      <c r="A411" t="s">
        <v>209</v>
      </c>
      <c r="B411" t="s">
        <v>226</v>
      </c>
      <c r="C411" t="s">
        <v>222</v>
      </c>
      <c r="D411" t="s">
        <v>17</v>
      </c>
      <c r="E411">
        <v>4</v>
      </c>
      <c r="F411" t="s">
        <v>223</v>
      </c>
      <c r="G411" t="b">
        <v>1</v>
      </c>
      <c r="I411" t="str">
        <f t="shared" si="15"/>
        <v>Main_SoChannel</v>
      </c>
      <c r="J411" t="str">
        <f t="shared" si="16"/>
        <v>LBR_Bugs_BCG_v1</v>
      </c>
    </row>
    <row r="412" spans="1:10" hidden="1" x14ac:dyDescent="0.25">
      <c r="A412" t="s">
        <v>209</v>
      </c>
      <c r="B412" t="s">
        <v>227</v>
      </c>
      <c r="C412" t="s">
        <v>14</v>
      </c>
      <c r="D412" t="s">
        <v>16</v>
      </c>
      <c r="E412">
        <v>500</v>
      </c>
      <c r="F412" t="s">
        <v>211</v>
      </c>
      <c r="G412" t="b">
        <v>1</v>
      </c>
      <c r="I412" t="str">
        <f t="shared" si="15"/>
        <v>Main_VetGlen</v>
      </c>
      <c r="J412" t="str">
        <f t="shared" si="16"/>
        <v>LBR_Bugs_BCG_v1</v>
      </c>
    </row>
    <row r="413" spans="1:10" hidden="1" x14ac:dyDescent="0.25">
      <c r="A413" t="s">
        <v>209</v>
      </c>
      <c r="B413" t="s">
        <v>227</v>
      </c>
      <c r="C413" t="s">
        <v>14</v>
      </c>
      <c r="D413" t="s">
        <v>15</v>
      </c>
      <c r="E413">
        <v>650</v>
      </c>
      <c r="F413" t="s">
        <v>212</v>
      </c>
      <c r="G413" t="b">
        <v>1</v>
      </c>
      <c r="I413" t="str">
        <f t="shared" si="15"/>
        <v>Main_VetGlen</v>
      </c>
      <c r="J413" t="str">
        <f t="shared" si="16"/>
        <v>LBR_Bugs_BCG_v1</v>
      </c>
    </row>
    <row r="414" spans="1:10" hidden="1" x14ac:dyDescent="0.25">
      <c r="A414" t="s">
        <v>209</v>
      </c>
      <c r="B414" t="s">
        <v>227</v>
      </c>
      <c r="C414" t="s">
        <v>213</v>
      </c>
      <c r="D414" t="s">
        <v>17</v>
      </c>
      <c r="E414">
        <v>1</v>
      </c>
      <c r="F414" t="s">
        <v>214</v>
      </c>
      <c r="G414" t="b">
        <v>1</v>
      </c>
      <c r="I414" t="str">
        <f t="shared" si="15"/>
        <v>Main_VetGlen</v>
      </c>
      <c r="J414" t="str">
        <f t="shared" si="16"/>
        <v>LBR_Bugs_BCG_v1</v>
      </c>
    </row>
    <row r="415" spans="1:10" hidden="1" x14ac:dyDescent="0.25">
      <c r="A415" t="s">
        <v>209</v>
      </c>
      <c r="B415" t="s">
        <v>227</v>
      </c>
      <c r="C415" t="s">
        <v>215</v>
      </c>
      <c r="D415" t="s">
        <v>233</v>
      </c>
      <c r="E415">
        <v>2</v>
      </c>
      <c r="F415" t="s">
        <v>216</v>
      </c>
      <c r="G415" t="b">
        <v>1</v>
      </c>
      <c r="I415" t="str">
        <f t="shared" si="15"/>
        <v>Main_VetGlen</v>
      </c>
      <c r="J415" t="str">
        <f t="shared" si="16"/>
        <v>LBR_Bugs_BCG_v1</v>
      </c>
    </row>
    <row r="416" spans="1:10" hidden="1" x14ac:dyDescent="0.25">
      <c r="A416" t="s">
        <v>209</v>
      </c>
      <c r="B416" t="s">
        <v>227</v>
      </c>
      <c r="C416" t="s">
        <v>72</v>
      </c>
      <c r="D416" t="s">
        <v>16</v>
      </c>
      <c r="E416">
        <v>3</v>
      </c>
      <c r="F416" t="s">
        <v>217</v>
      </c>
      <c r="G416" t="b">
        <v>1</v>
      </c>
      <c r="I416" t="str">
        <f t="shared" si="15"/>
        <v>Main_VetGlen</v>
      </c>
      <c r="J416" t="str">
        <f t="shared" si="16"/>
        <v>LBR_Bugs_BCG_v1</v>
      </c>
    </row>
    <row r="417" spans="1:10" hidden="1" x14ac:dyDescent="0.25">
      <c r="A417" t="s">
        <v>209</v>
      </c>
      <c r="B417" t="s">
        <v>227</v>
      </c>
      <c r="C417" t="s">
        <v>74</v>
      </c>
      <c r="D417" t="s">
        <v>16</v>
      </c>
      <c r="E417">
        <v>1</v>
      </c>
      <c r="F417" t="s">
        <v>218</v>
      </c>
      <c r="G417" t="b">
        <v>1</v>
      </c>
      <c r="I417" t="str">
        <f t="shared" si="15"/>
        <v>Main_VetGlen</v>
      </c>
      <c r="J417" t="str">
        <f t="shared" si="16"/>
        <v>LBR_Bugs_BCG_v1</v>
      </c>
    </row>
    <row r="418" spans="1:10" hidden="1" x14ac:dyDescent="0.25">
      <c r="A418" t="s">
        <v>209</v>
      </c>
      <c r="B418" t="s">
        <v>227</v>
      </c>
      <c r="C418" t="s">
        <v>76</v>
      </c>
      <c r="D418" t="s">
        <v>233</v>
      </c>
      <c r="E418">
        <v>2</v>
      </c>
      <c r="F418" t="s">
        <v>219</v>
      </c>
      <c r="G418" t="b">
        <v>1</v>
      </c>
      <c r="I418" t="str">
        <f t="shared" si="15"/>
        <v>Main_VetGlen</v>
      </c>
      <c r="J418" t="str">
        <f t="shared" si="16"/>
        <v>LBR_Bugs_BCG_v1</v>
      </c>
    </row>
    <row r="419" spans="1:10" hidden="1" x14ac:dyDescent="0.25">
      <c r="A419" t="s">
        <v>209</v>
      </c>
      <c r="B419" t="s">
        <v>227</v>
      </c>
      <c r="C419" t="s">
        <v>220</v>
      </c>
      <c r="D419" t="s">
        <v>16</v>
      </c>
      <c r="E419">
        <v>1</v>
      </c>
      <c r="F419" t="s">
        <v>221</v>
      </c>
      <c r="G419" t="b">
        <v>1</v>
      </c>
      <c r="I419" t="str">
        <f t="shared" si="15"/>
        <v>Main_VetGlen</v>
      </c>
      <c r="J419" t="str">
        <f t="shared" si="16"/>
        <v>LBR_Bugs_BCG_v1</v>
      </c>
    </row>
    <row r="420" spans="1:10" hidden="1" x14ac:dyDescent="0.25">
      <c r="A420" t="s">
        <v>209</v>
      </c>
      <c r="B420" t="s">
        <v>227</v>
      </c>
      <c r="C420" t="s">
        <v>222</v>
      </c>
      <c r="D420" t="s">
        <v>17</v>
      </c>
      <c r="E420">
        <v>4</v>
      </c>
      <c r="F420" t="s">
        <v>223</v>
      </c>
      <c r="G420" t="b">
        <v>1</v>
      </c>
      <c r="I420" t="str">
        <f t="shared" si="15"/>
        <v>Main_VetGlen</v>
      </c>
      <c r="J420" t="str">
        <f t="shared" si="16"/>
        <v>LBR_Bugs_BCG_v1</v>
      </c>
    </row>
    <row r="421" spans="1:10" hidden="1" x14ac:dyDescent="0.25">
      <c r="A421" t="s">
        <v>209</v>
      </c>
      <c r="B421" t="s">
        <v>210</v>
      </c>
      <c r="C421" t="s">
        <v>230</v>
      </c>
      <c r="D421" t="s">
        <v>16</v>
      </c>
      <c r="E421">
        <v>1000</v>
      </c>
      <c r="F421" t="s">
        <v>231</v>
      </c>
      <c r="G421" t="b">
        <v>1</v>
      </c>
      <c r="I421" t="str">
        <f t="shared" si="15"/>
        <v>Main_BarberPool</v>
      </c>
      <c r="J421" t="str">
        <f t="shared" si="16"/>
        <v>LBR_Bugs_BCG_v1</v>
      </c>
    </row>
    <row r="422" spans="1:10" hidden="1" x14ac:dyDescent="0.25">
      <c r="A422" t="s">
        <v>209</v>
      </c>
      <c r="B422" t="s">
        <v>204</v>
      </c>
      <c r="C422" t="s">
        <v>230</v>
      </c>
      <c r="D422" t="s">
        <v>16</v>
      </c>
      <c r="E422">
        <v>1000</v>
      </c>
      <c r="F422" t="s">
        <v>231</v>
      </c>
      <c r="G422" t="b">
        <v>1</v>
      </c>
      <c r="I422" t="str">
        <f t="shared" si="15"/>
        <v>Main_Eckert</v>
      </c>
      <c r="J422" t="str">
        <f t="shared" si="16"/>
        <v>LBR_Bugs_BCG_v1</v>
      </c>
    </row>
    <row r="423" spans="1:10" hidden="1" x14ac:dyDescent="0.25">
      <c r="A423" t="s">
        <v>209</v>
      </c>
      <c r="B423" t="s">
        <v>224</v>
      </c>
      <c r="C423" t="s">
        <v>230</v>
      </c>
      <c r="D423" t="s">
        <v>16</v>
      </c>
      <c r="E423">
        <v>1000</v>
      </c>
      <c r="F423" t="s">
        <v>231</v>
      </c>
      <c r="G423" t="b">
        <v>1</v>
      </c>
      <c r="I423" t="str">
        <f t="shared" si="15"/>
        <v>Main_Middleton</v>
      </c>
      <c r="J423" t="str">
        <f t="shared" si="16"/>
        <v>LBR_Bugs_BCG_v1</v>
      </c>
    </row>
    <row r="424" spans="1:10" hidden="1" x14ac:dyDescent="0.25">
      <c r="A424" t="s">
        <v>209</v>
      </c>
      <c r="B424" t="s">
        <v>225</v>
      </c>
      <c r="C424" t="s">
        <v>230</v>
      </c>
      <c r="D424" t="s">
        <v>16</v>
      </c>
      <c r="E424">
        <v>1000</v>
      </c>
      <c r="F424" t="s">
        <v>231</v>
      </c>
      <c r="G424" t="b">
        <v>1</v>
      </c>
      <c r="I424" t="str">
        <f t="shared" si="15"/>
        <v>Main_NotusParma</v>
      </c>
      <c r="J424" t="str">
        <f t="shared" si="16"/>
        <v>LBR_Bugs_BCG_v1</v>
      </c>
    </row>
    <row r="425" spans="1:10" hidden="1" x14ac:dyDescent="0.25">
      <c r="A425" t="s">
        <v>209</v>
      </c>
      <c r="B425" t="s">
        <v>226</v>
      </c>
      <c r="C425" t="s">
        <v>230</v>
      </c>
      <c r="D425" t="s">
        <v>16</v>
      </c>
      <c r="E425">
        <v>1000</v>
      </c>
      <c r="F425" t="s">
        <v>231</v>
      </c>
      <c r="G425" t="b">
        <v>1</v>
      </c>
      <c r="I425" t="str">
        <f t="shared" si="15"/>
        <v>Main_SoChannel</v>
      </c>
      <c r="J425" t="str">
        <f t="shared" si="16"/>
        <v>LBR_Bugs_BCG_v1</v>
      </c>
    </row>
    <row r="426" spans="1:10" hidden="1" x14ac:dyDescent="0.25">
      <c r="A426" t="s">
        <v>209</v>
      </c>
      <c r="B426" t="s">
        <v>227</v>
      </c>
      <c r="C426" t="s">
        <v>230</v>
      </c>
      <c r="D426" t="s">
        <v>16</v>
      </c>
      <c r="E426">
        <v>1000</v>
      </c>
      <c r="F426" t="s">
        <v>231</v>
      </c>
      <c r="G426" t="b">
        <v>1</v>
      </c>
      <c r="I426" t="str">
        <f t="shared" si="15"/>
        <v>Main_VetGlen</v>
      </c>
      <c r="J426" t="str">
        <f t="shared" si="16"/>
        <v>LBR_Bugs_BCG_v1</v>
      </c>
    </row>
    <row r="427" spans="1:10" hidden="1" x14ac:dyDescent="0.25">
      <c r="A427" t="s">
        <v>209</v>
      </c>
      <c r="B427" t="s">
        <v>210</v>
      </c>
      <c r="C427" t="s">
        <v>230</v>
      </c>
      <c r="D427" t="s">
        <v>15</v>
      </c>
      <c r="E427">
        <v>10000</v>
      </c>
      <c r="F427" t="s">
        <v>232</v>
      </c>
      <c r="G427" t="b">
        <v>1</v>
      </c>
      <c r="I427" t="str">
        <f t="shared" si="15"/>
        <v>Main_BarberPool</v>
      </c>
      <c r="J427" t="str">
        <f t="shared" si="16"/>
        <v>LBR_Bugs_BCG_v1</v>
      </c>
    </row>
    <row r="428" spans="1:10" hidden="1" x14ac:dyDescent="0.25">
      <c r="A428" t="s">
        <v>209</v>
      </c>
      <c r="B428" t="s">
        <v>204</v>
      </c>
      <c r="C428" t="s">
        <v>230</v>
      </c>
      <c r="D428" t="s">
        <v>15</v>
      </c>
      <c r="E428">
        <v>10000</v>
      </c>
      <c r="F428" t="s">
        <v>232</v>
      </c>
      <c r="G428" t="b">
        <v>1</v>
      </c>
      <c r="I428" t="str">
        <f t="shared" ref="I428:I432" si="17">B428</f>
        <v>Main_Eckert</v>
      </c>
      <c r="J428" t="str">
        <f t="shared" ref="J428:J432" si="18">A428</f>
        <v>LBR_Bugs_BCG_v1</v>
      </c>
    </row>
    <row r="429" spans="1:10" hidden="1" x14ac:dyDescent="0.25">
      <c r="A429" t="s">
        <v>209</v>
      </c>
      <c r="B429" t="s">
        <v>224</v>
      </c>
      <c r="C429" t="s">
        <v>230</v>
      </c>
      <c r="D429" t="s">
        <v>15</v>
      </c>
      <c r="E429">
        <v>10000</v>
      </c>
      <c r="F429" t="s">
        <v>232</v>
      </c>
      <c r="G429" t="b">
        <v>1</v>
      </c>
      <c r="I429" t="str">
        <f t="shared" si="17"/>
        <v>Main_Middleton</v>
      </c>
      <c r="J429" t="str">
        <f t="shared" si="18"/>
        <v>LBR_Bugs_BCG_v1</v>
      </c>
    </row>
    <row r="430" spans="1:10" hidden="1" x14ac:dyDescent="0.25">
      <c r="A430" t="s">
        <v>209</v>
      </c>
      <c r="B430" t="s">
        <v>225</v>
      </c>
      <c r="C430" t="s">
        <v>230</v>
      </c>
      <c r="D430" t="s">
        <v>15</v>
      </c>
      <c r="E430">
        <v>10000</v>
      </c>
      <c r="F430" t="s">
        <v>232</v>
      </c>
      <c r="G430" t="b">
        <v>1</v>
      </c>
      <c r="I430" t="str">
        <f t="shared" si="17"/>
        <v>Main_NotusParma</v>
      </c>
      <c r="J430" t="str">
        <f t="shared" si="18"/>
        <v>LBR_Bugs_BCG_v1</v>
      </c>
    </row>
    <row r="431" spans="1:10" hidden="1" x14ac:dyDescent="0.25">
      <c r="A431" t="s">
        <v>209</v>
      </c>
      <c r="B431" t="s">
        <v>226</v>
      </c>
      <c r="C431" t="s">
        <v>230</v>
      </c>
      <c r="D431" t="s">
        <v>15</v>
      </c>
      <c r="E431">
        <v>10000</v>
      </c>
      <c r="F431" t="s">
        <v>232</v>
      </c>
      <c r="G431" t="b">
        <v>1</v>
      </c>
      <c r="I431" t="str">
        <f t="shared" si="17"/>
        <v>Main_SoChannel</v>
      </c>
      <c r="J431" t="str">
        <f t="shared" si="18"/>
        <v>LBR_Bugs_BCG_v1</v>
      </c>
    </row>
    <row r="432" spans="1:10" hidden="1" x14ac:dyDescent="0.25">
      <c r="A432" t="s">
        <v>209</v>
      </c>
      <c r="B432" t="s">
        <v>227</v>
      </c>
      <c r="C432" t="s">
        <v>230</v>
      </c>
      <c r="D432" t="s">
        <v>15</v>
      </c>
      <c r="E432">
        <v>10000</v>
      </c>
      <c r="F432" t="s">
        <v>232</v>
      </c>
      <c r="G432" t="b">
        <v>1</v>
      </c>
      <c r="I432" t="str">
        <f t="shared" si="17"/>
        <v>Main_VetGlen</v>
      </c>
      <c r="J432" t="str">
        <f t="shared" si="18"/>
        <v>LBR_Bugs_BCG_v1</v>
      </c>
    </row>
    <row r="433" spans="1:10" hidden="1" x14ac:dyDescent="0.25">
      <c r="A433" s="33" t="s">
        <v>178</v>
      </c>
      <c r="B433" s="33" t="s">
        <v>234</v>
      </c>
      <c r="C433" s="34" t="s">
        <v>14</v>
      </c>
      <c r="D433" s="35" t="s">
        <v>16</v>
      </c>
      <c r="E433" s="35">
        <v>450</v>
      </c>
      <c r="F433" s="36" t="s">
        <v>211</v>
      </c>
      <c r="G433" s="61" t="b">
        <v>1</v>
      </c>
      <c r="I433" t="str">
        <f>B433</f>
        <v>Xeric_Multihab</v>
      </c>
      <c r="J433" t="str">
        <f>A433</f>
        <v>BCG_ORWA_v1_Bugs500ct</v>
      </c>
    </row>
    <row r="434" spans="1:10" hidden="1" x14ac:dyDescent="0.25">
      <c r="A434" s="33" t="s">
        <v>178</v>
      </c>
      <c r="B434" s="33" t="s">
        <v>234</v>
      </c>
      <c r="C434" s="36" t="s">
        <v>215</v>
      </c>
      <c r="D434" s="37" t="s">
        <v>16</v>
      </c>
      <c r="E434" s="35">
        <v>3.3</v>
      </c>
      <c r="F434" s="36" t="s">
        <v>235</v>
      </c>
      <c r="G434" s="61" t="b">
        <v>1</v>
      </c>
      <c r="I434" t="str">
        <f t="shared" ref="I434:I497" si="19">B434</f>
        <v>Xeric_Multihab</v>
      </c>
      <c r="J434" t="str">
        <f t="shared" ref="J434:J497" si="20">A434</f>
        <v>BCG_ORWA_v1_Bugs500ct</v>
      </c>
    </row>
    <row r="435" spans="1:10" hidden="1" x14ac:dyDescent="0.25">
      <c r="A435" s="33" t="s">
        <v>178</v>
      </c>
      <c r="B435" s="33" t="s">
        <v>234</v>
      </c>
      <c r="C435" s="34" t="s">
        <v>236</v>
      </c>
      <c r="D435" s="20" t="s">
        <v>96</v>
      </c>
      <c r="E435" s="35">
        <v>0</v>
      </c>
      <c r="F435" s="34" t="s">
        <v>237</v>
      </c>
      <c r="G435" s="61" t="b">
        <v>1</v>
      </c>
      <c r="I435" t="str">
        <f t="shared" si="19"/>
        <v>Xeric_Multihab</v>
      </c>
      <c r="J435" t="str">
        <f t="shared" si="20"/>
        <v>BCG_ORWA_v1_Bugs500ct</v>
      </c>
    </row>
    <row r="436" spans="1:10" hidden="1" x14ac:dyDescent="0.25">
      <c r="A436" s="33" t="s">
        <v>178</v>
      </c>
      <c r="B436" s="33" t="s">
        <v>234</v>
      </c>
      <c r="C436" s="38" t="s">
        <v>238</v>
      </c>
      <c r="D436" s="37" t="s">
        <v>16</v>
      </c>
      <c r="E436" s="35">
        <v>20</v>
      </c>
      <c r="F436" s="34" t="s">
        <v>239</v>
      </c>
      <c r="G436" s="61" t="b">
        <v>1</v>
      </c>
      <c r="I436" t="str">
        <f t="shared" si="19"/>
        <v>Xeric_Multihab</v>
      </c>
      <c r="J436" t="str">
        <f t="shared" si="20"/>
        <v>BCG_ORWA_v1_Bugs500ct</v>
      </c>
    </row>
    <row r="437" spans="1:10" hidden="1" x14ac:dyDescent="0.25">
      <c r="A437" s="33" t="s">
        <v>178</v>
      </c>
      <c r="B437" s="33" t="s">
        <v>234</v>
      </c>
      <c r="C437" s="34" t="s">
        <v>220</v>
      </c>
      <c r="D437" s="37" t="s">
        <v>16</v>
      </c>
      <c r="E437" s="35">
        <v>2</v>
      </c>
      <c r="F437" s="34" t="s">
        <v>240</v>
      </c>
      <c r="G437" s="61" t="b">
        <v>1</v>
      </c>
      <c r="I437" t="str">
        <f t="shared" si="19"/>
        <v>Xeric_Multihab</v>
      </c>
      <c r="J437" t="str">
        <f t="shared" si="20"/>
        <v>BCG_ORWA_v1_Bugs500ct</v>
      </c>
    </row>
    <row r="438" spans="1:10" hidden="1" x14ac:dyDescent="0.25">
      <c r="A438" s="33" t="s">
        <v>178</v>
      </c>
      <c r="B438" s="33" t="s">
        <v>234</v>
      </c>
      <c r="C438" s="34" t="s">
        <v>222</v>
      </c>
      <c r="D438" s="8" t="s">
        <v>17</v>
      </c>
      <c r="E438" s="35">
        <v>5</v>
      </c>
      <c r="F438" s="34" t="s">
        <v>241</v>
      </c>
      <c r="G438" s="61" t="b">
        <v>1</v>
      </c>
      <c r="I438" t="str">
        <f t="shared" si="19"/>
        <v>Xeric_Multihab</v>
      </c>
      <c r="J438" t="str">
        <f t="shared" si="20"/>
        <v>BCG_ORWA_v1_Bugs500ct</v>
      </c>
    </row>
    <row r="439" spans="1:10" hidden="1" x14ac:dyDescent="0.25">
      <c r="A439" s="33" t="s">
        <v>178</v>
      </c>
      <c r="B439" s="33" t="s">
        <v>234</v>
      </c>
      <c r="C439" s="34" t="s">
        <v>72</v>
      </c>
      <c r="D439" s="35" t="s">
        <v>16</v>
      </c>
      <c r="E439" s="35">
        <v>3</v>
      </c>
      <c r="F439" s="34" t="s">
        <v>217</v>
      </c>
      <c r="G439" s="61" t="b">
        <v>1</v>
      </c>
      <c r="I439" t="str">
        <f t="shared" si="19"/>
        <v>Xeric_Multihab</v>
      </c>
      <c r="J439" t="str">
        <f t="shared" si="20"/>
        <v>BCG_ORWA_v1_Bugs500ct</v>
      </c>
    </row>
    <row r="440" spans="1:10" hidden="1" x14ac:dyDescent="0.25">
      <c r="A440" s="33" t="s">
        <v>178</v>
      </c>
      <c r="B440" s="33" t="s">
        <v>234</v>
      </c>
      <c r="C440" s="34" t="s">
        <v>74</v>
      </c>
      <c r="D440" s="20" t="s">
        <v>96</v>
      </c>
      <c r="E440" s="35">
        <v>0</v>
      </c>
      <c r="F440" s="34" t="s">
        <v>218</v>
      </c>
      <c r="G440" s="61" t="b">
        <v>1</v>
      </c>
      <c r="I440" t="str">
        <f t="shared" si="19"/>
        <v>Xeric_Multihab</v>
      </c>
      <c r="J440" t="str">
        <f t="shared" si="20"/>
        <v>BCG_ORWA_v1_Bugs500ct</v>
      </c>
    </row>
    <row r="441" spans="1:10" hidden="1" x14ac:dyDescent="0.25">
      <c r="A441" s="33" t="s">
        <v>178</v>
      </c>
      <c r="B441" s="33" t="s">
        <v>234</v>
      </c>
      <c r="C441" s="34" t="s">
        <v>76</v>
      </c>
      <c r="D441" s="8" t="s">
        <v>233</v>
      </c>
      <c r="E441" s="35">
        <v>2</v>
      </c>
      <c r="F441" s="34" t="s">
        <v>219</v>
      </c>
      <c r="G441" s="61" t="b">
        <v>1</v>
      </c>
      <c r="I441" t="str">
        <f t="shared" si="19"/>
        <v>Xeric_Multihab</v>
      </c>
      <c r="J441" t="str">
        <f t="shared" si="20"/>
        <v>BCG_ORWA_v1_Bugs500ct</v>
      </c>
    </row>
    <row r="442" spans="1:10" hidden="1" x14ac:dyDescent="0.25">
      <c r="A442" s="33" t="s">
        <v>178</v>
      </c>
      <c r="B442" s="33" t="s">
        <v>234</v>
      </c>
      <c r="C442" s="39" t="s">
        <v>66</v>
      </c>
      <c r="D442" s="8" t="s">
        <v>17</v>
      </c>
      <c r="E442" s="35">
        <v>25</v>
      </c>
      <c r="F442" t="s">
        <v>242</v>
      </c>
      <c r="G442" s="61" t="b">
        <v>1</v>
      </c>
      <c r="I442" t="str">
        <f t="shared" si="19"/>
        <v>Xeric_Multihab</v>
      </c>
      <c r="J442" t="str">
        <f t="shared" si="20"/>
        <v>BCG_ORWA_v1_Bugs500ct</v>
      </c>
    </row>
    <row r="443" spans="1:10" hidden="1" x14ac:dyDescent="0.25">
      <c r="A443" s="40" t="s">
        <v>178</v>
      </c>
      <c r="B443" s="40" t="s">
        <v>234</v>
      </c>
      <c r="C443" s="41" t="s">
        <v>243</v>
      </c>
      <c r="D443" s="29" t="s">
        <v>17</v>
      </c>
      <c r="E443" s="42">
        <v>50</v>
      </c>
      <c r="F443" s="41" t="s">
        <v>244</v>
      </c>
      <c r="G443" s="61" t="b">
        <v>1</v>
      </c>
      <c r="I443" t="str">
        <f t="shared" si="19"/>
        <v>Xeric_Multihab</v>
      </c>
      <c r="J443" t="str">
        <f t="shared" si="20"/>
        <v>BCG_ORWA_v1_Bugs500ct</v>
      </c>
    </row>
    <row r="444" spans="1:10" hidden="1" x14ac:dyDescent="0.25">
      <c r="A444" s="33" t="s">
        <v>178</v>
      </c>
      <c r="B444" s="33" t="s">
        <v>234</v>
      </c>
      <c r="C444" s="34" t="s">
        <v>245</v>
      </c>
      <c r="D444" s="37" t="s">
        <v>15</v>
      </c>
      <c r="E444" s="35">
        <v>2</v>
      </c>
      <c r="F444" s="34" t="s">
        <v>246</v>
      </c>
      <c r="G444" s="61" t="b">
        <v>1</v>
      </c>
      <c r="I444" t="str">
        <f t="shared" si="19"/>
        <v>Xeric_Multihab</v>
      </c>
      <c r="J444" t="str">
        <f t="shared" si="20"/>
        <v>BCG_ORWA_v1_Bugs500ct</v>
      </c>
    </row>
    <row r="445" spans="1:10" hidden="1" x14ac:dyDescent="0.25">
      <c r="A445" s="33" t="s">
        <v>178</v>
      </c>
      <c r="B445" s="33" t="s">
        <v>247</v>
      </c>
      <c r="C445" s="34" t="s">
        <v>14</v>
      </c>
      <c r="D445" s="35" t="s">
        <v>16</v>
      </c>
      <c r="E445" s="35">
        <v>450</v>
      </c>
      <c r="F445" s="36" t="s">
        <v>211</v>
      </c>
      <c r="G445" s="61" t="b">
        <v>1</v>
      </c>
      <c r="I445" t="str">
        <f t="shared" si="19"/>
        <v>Xeric_Riffle</v>
      </c>
      <c r="J445" t="str">
        <f t="shared" si="20"/>
        <v>BCG_ORWA_v1_Bugs500ct</v>
      </c>
    </row>
    <row r="446" spans="1:10" hidden="1" x14ac:dyDescent="0.25">
      <c r="A446" s="33" t="s">
        <v>178</v>
      </c>
      <c r="B446" s="33" t="s">
        <v>247</v>
      </c>
      <c r="C446" s="36" t="s">
        <v>215</v>
      </c>
      <c r="D446" s="37" t="s">
        <v>16</v>
      </c>
      <c r="E446" s="35">
        <v>2.5</v>
      </c>
      <c r="F446" s="36" t="s">
        <v>235</v>
      </c>
      <c r="G446" s="61" t="b">
        <v>1</v>
      </c>
      <c r="I446" t="str">
        <f t="shared" si="19"/>
        <v>Xeric_Riffle</v>
      </c>
      <c r="J446" t="str">
        <f t="shared" si="20"/>
        <v>BCG_ORWA_v1_Bugs500ct</v>
      </c>
    </row>
    <row r="447" spans="1:10" hidden="1" x14ac:dyDescent="0.25">
      <c r="A447" s="33" t="s">
        <v>178</v>
      </c>
      <c r="B447" s="33" t="s">
        <v>247</v>
      </c>
      <c r="C447" s="34" t="s">
        <v>236</v>
      </c>
      <c r="D447" s="20" t="s">
        <v>96</v>
      </c>
      <c r="E447" s="35">
        <v>0</v>
      </c>
      <c r="F447" s="34" t="s">
        <v>237</v>
      </c>
      <c r="G447" s="61" t="b">
        <v>1</v>
      </c>
      <c r="I447" t="str">
        <f t="shared" si="19"/>
        <v>Xeric_Riffle</v>
      </c>
      <c r="J447" t="str">
        <f t="shared" si="20"/>
        <v>BCG_ORWA_v1_Bugs500ct</v>
      </c>
    </row>
    <row r="448" spans="1:10" hidden="1" x14ac:dyDescent="0.25">
      <c r="A448" s="33" t="s">
        <v>178</v>
      </c>
      <c r="B448" s="33" t="s">
        <v>247</v>
      </c>
      <c r="C448" s="38" t="s">
        <v>238</v>
      </c>
      <c r="D448" s="37" t="s">
        <v>16</v>
      </c>
      <c r="E448" s="35">
        <v>20</v>
      </c>
      <c r="F448" s="34" t="s">
        <v>239</v>
      </c>
      <c r="G448" s="61" t="b">
        <v>1</v>
      </c>
      <c r="I448" t="str">
        <f t="shared" si="19"/>
        <v>Xeric_Riffle</v>
      </c>
      <c r="J448" t="str">
        <f t="shared" si="20"/>
        <v>BCG_ORWA_v1_Bugs500ct</v>
      </c>
    </row>
    <row r="449" spans="1:10" hidden="1" x14ac:dyDescent="0.25">
      <c r="A449" s="33" t="s">
        <v>178</v>
      </c>
      <c r="B449" s="33" t="s">
        <v>247</v>
      </c>
      <c r="C449" s="34" t="s">
        <v>220</v>
      </c>
      <c r="D449" s="8" t="s">
        <v>233</v>
      </c>
      <c r="E449" s="35">
        <v>1</v>
      </c>
      <c r="F449" s="34" t="s">
        <v>240</v>
      </c>
      <c r="G449" s="61" t="b">
        <v>1</v>
      </c>
      <c r="I449" t="str">
        <f t="shared" si="19"/>
        <v>Xeric_Riffle</v>
      </c>
      <c r="J449" t="str">
        <f t="shared" si="20"/>
        <v>BCG_ORWA_v1_Bugs500ct</v>
      </c>
    </row>
    <row r="450" spans="1:10" hidden="1" x14ac:dyDescent="0.25">
      <c r="A450" s="33" t="s">
        <v>178</v>
      </c>
      <c r="B450" s="33" t="s">
        <v>247</v>
      </c>
      <c r="C450" s="34" t="s">
        <v>222</v>
      </c>
      <c r="D450" s="8" t="s">
        <v>17</v>
      </c>
      <c r="E450" s="35">
        <v>5</v>
      </c>
      <c r="F450" s="34" t="s">
        <v>241</v>
      </c>
      <c r="G450" s="61" t="b">
        <v>1</v>
      </c>
      <c r="I450" t="str">
        <f t="shared" si="19"/>
        <v>Xeric_Riffle</v>
      </c>
      <c r="J450" t="str">
        <f t="shared" si="20"/>
        <v>BCG_ORWA_v1_Bugs500ct</v>
      </c>
    </row>
    <row r="451" spans="1:10" hidden="1" x14ac:dyDescent="0.25">
      <c r="A451" s="33" t="s">
        <v>178</v>
      </c>
      <c r="B451" s="33" t="s">
        <v>247</v>
      </c>
      <c r="C451" s="34" t="s">
        <v>72</v>
      </c>
      <c r="D451" s="35" t="s">
        <v>16</v>
      </c>
      <c r="E451" s="35">
        <v>4</v>
      </c>
      <c r="F451" s="34" t="s">
        <v>217</v>
      </c>
      <c r="G451" s="61" t="b">
        <v>1</v>
      </c>
      <c r="I451" t="str">
        <f t="shared" si="19"/>
        <v>Xeric_Riffle</v>
      </c>
      <c r="J451" t="str">
        <f t="shared" si="20"/>
        <v>BCG_ORWA_v1_Bugs500ct</v>
      </c>
    </row>
    <row r="452" spans="1:10" hidden="1" x14ac:dyDescent="0.25">
      <c r="A452" s="33" t="s">
        <v>178</v>
      </c>
      <c r="B452" s="33" t="s">
        <v>247</v>
      </c>
      <c r="C452" s="34" t="s">
        <v>74</v>
      </c>
      <c r="D452" s="20" t="s">
        <v>96</v>
      </c>
      <c r="E452" s="35">
        <v>0</v>
      </c>
      <c r="F452" s="34" t="s">
        <v>218</v>
      </c>
      <c r="G452" s="61" t="b">
        <v>1</v>
      </c>
      <c r="I452" t="str">
        <f t="shared" si="19"/>
        <v>Xeric_Riffle</v>
      </c>
      <c r="J452" t="str">
        <f t="shared" si="20"/>
        <v>BCG_ORWA_v1_Bugs500ct</v>
      </c>
    </row>
    <row r="453" spans="1:10" hidden="1" x14ac:dyDescent="0.25">
      <c r="A453" s="33" t="s">
        <v>178</v>
      </c>
      <c r="B453" s="33" t="s">
        <v>247</v>
      </c>
      <c r="C453" s="34" t="s">
        <v>76</v>
      </c>
      <c r="D453" s="35" t="s">
        <v>16</v>
      </c>
      <c r="E453" s="35">
        <v>4</v>
      </c>
      <c r="F453" s="34" t="s">
        <v>219</v>
      </c>
      <c r="G453" s="61" t="b">
        <v>1</v>
      </c>
      <c r="I453" t="str">
        <f t="shared" si="19"/>
        <v>Xeric_Riffle</v>
      </c>
      <c r="J453" t="str">
        <f t="shared" si="20"/>
        <v>BCG_ORWA_v1_Bugs500ct</v>
      </c>
    </row>
    <row r="454" spans="1:10" hidden="1" x14ac:dyDescent="0.25">
      <c r="A454" s="33" t="s">
        <v>178</v>
      </c>
      <c r="B454" s="33" t="s">
        <v>247</v>
      </c>
      <c r="C454" s="39" t="s">
        <v>66</v>
      </c>
      <c r="D454" s="8" t="s">
        <v>17</v>
      </c>
      <c r="E454" s="35">
        <v>5</v>
      </c>
      <c r="F454" t="s">
        <v>242</v>
      </c>
      <c r="G454" s="61" t="b">
        <v>1</v>
      </c>
      <c r="I454" t="str">
        <f t="shared" si="19"/>
        <v>Xeric_Riffle</v>
      </c>
      <c r="J454" t="str">
        <f t="shared" si="20"/>
        <v>BCG_ORWA_v1_Bugs500ct</v>
      </c>
    </row>
    <row r="455" spans="1:10" hidden="1" x14ac:dyDescent="0.25">
      <c r="A455" s="40" t="s">
        <v>178</v>
      </c>
      <c r="B455" s="40" t="s">
        <v>247</v>
      </c>
      <c r="C455" s="41" t="s">
        <v>243</v>
      </c>
      <c r="D455" s="29" t="s">
        <v>17</v>
      </c>
      <c r="E455" s="42">
        <v>55</v>
      </c>
      <c r="F455" s="41" t="s">
        <v>244</v>
      </c>
      <c r="G455" s="61" t="b">
        <v>1</v>
      </c>
      <c r="I455" t="str">
        <f t="shared" si="19"/>
        <v>Xeric_Riffle</v>
      </c>
      <c r="J455" t="str">
        <f t="shared" si="20"/>
        <v>BCG_ORWA_v1_Bugs500ct</v>
      </c>
    </row>
    <row r="456" spans="1:10" ht="30" hidden="1" x14ac:dyDescent="0.25">
      <c r="A456" s="33" t="s">
        <v>178</v>
      </c>
      <c r="B456" s="33" t="s">
        <v>248</v>
      </c>
      <c r="C456" s="34" t="s">
        <v>14</v>
      </c>
      <c r="D456" s="35" t="s">
        <v>16</v>
      </c>
      <c r="E456" s="35">
        <v>450</v>
      </c>
      <c r="F456" s="36" t="s">
        <v>211</v>
      </c>
      <c r="G456" s="61" t="b">
        <v>1</v>
      </c>
      <c r="I456" t="str">
        <f t="shared" si="19"/>
        <v>MountainCold_Multihab</v>
      </c>
      <c r="J456" t="str">
        <f t="shared" si="20"/>
        <v>BCG_ORWA_v1_Bugs500ct</v>
      </c>
    </row>
    <row r="457" spans="1:10" ht="30" hidden="1" x14ac:dyDescent="0.25">
      <c r="A457" s="33" t="s">
        <v>178</v>
      </c>
      <c r="B457" s="33" t="s">
        <v>248</v>
      </c>
      <c r="C457" s="34" t="s">
        <v>188</v>
      </c>
      <c r="D457" s="35" t="s">
        <v>16</v>
      </c>
      <c r="E457" s="35">
        <v>35</v>
      </c>
      <c r="F457" s="34" t="s">
        <v>249</v>
      </c>
      <c r="G457" s="61" t="b">
        <v>1</v>
      </c>
      <c r="I457" t="str">
        <f t="shared" si="19"/>
        <v>MountainCold_Multihab</v>
      </c>
      <c r="J457" t="str">
        <f t="shared" si="20"/>
        <v>BCG_ORWA_v1_Bugs500ct</v>
      </c>
    </row>
    <row r="458" spans="1:10" ht="30" hidden="1" x14ac:dyDescent="0.25">
      <c r="A458" s="33" t="s">
        <v>178</v>
      </c>
      <c r="B458" s="33" t="s">
        <v>248</v>
      </c>
      <c r="C458" s="36" t="s">
        <v>215</v>
      </c>
      <c r="D458" s="37" t="s">
        <v>16</v>
      </c>
      <c r="E458" s="35">
        <v>3.5</v>
      </c>
      <c r="F458" s="36" t="s">
        <v>250</v>
      </c>
      <c r="G458" s="61" t="b">
        <v>1</v>
      </c>
      <c r="I458" t="str">
        <f t="shared" si="19"/>
        <v>MountainCold_Multihab</v>
      </c>
      <c r="J458" t="str">
        <f t="shared" si="20"/>
        <v>BCG_ORWA_v1_Bugs500ct</v>
      </c>
    </row>
    <row r="459" spans="1:10" ht="30" hidden="1" x14ac:dyDescent="0.25">
      <c r="A459" s="33" t="s">
        <v>178</v>
      </c>
      <c r="B459" s="33" t="s">
        <v>248</v>
      </c>
      <c r="C459" s="43" t="s">
        <v>251</v>
      </c>
      <c r="D459" s="37" t="s">
        <v>15</v>
      </c>
      <c r="E459" s="35">
        <v>0</v>
      </c>
      <c r="F459" s="34" t="s">
        <v>252</v>
      </c>
      <c r="G459" s="61" t="b">
        <v>1</v>
      </c>
      <c r="I459" t="str">
        <f t="shared" si="19"/>
        <v>MountainCold_Multihab</v>
      </c>
      <c r="J459" t="str">
        <f t="shared" si="20"/>
        <v>BCG_ORWA_v1_Bugs500ct</v>
      </c>
    </row>
    <row r="460" spans="1:10" ht="30" x14ac:dyDescent="0.25">
      <c r="A460" s="33" t="s">
        <v>178</v>
      </c>
      <c r="B460" s="33" t="s">
        <v>248</v>
      </c>
      <c r="C460" s="43" t="s">
        <v>284</v>
      </c>
      <c r="D460" s="8" t="s">
        <v>17</v>
      </c>
      <c r="E460" s="35">
        <v>30</v>
      </c>
      <c r="F460" s="34" t="s">
        <v>253</v>
      </c>
      <c r="G460" s="61" t="b">
        <v>1</v>
      </c>
      <c r="I460" t="str">
        <f t="shared" si="19"/>
        <v>MountainCold_Multihab</v>
      </c>
      <c r="J460" t="str">
        <f t="shared" si="20"/>
        <v>BCG_ORWA_v1_Bugs500ct</v>
      </c>
    </row>
    <row r="461" spans="1:10" ht="30" hidden="1" x14ac:dyDescent="0.25">
      <c r="A461" s="33" t="s">
        <v>178</v>
      </c>
      <c r="B461" s="33" t="s">
        <v>248</v>
      </c>
      <c r="C461" s="34" t="s">
        <v>236</v>
      </c>
      <c r="D461" s="20" t="s">
        <v>96</v>
      </c>
      <c r="E461" s="35">
        <v>0</v>
      </c>
      <c r="F461" s="34" t="s">
        <v>237</v>
      </c>
      <c r="G461" s="61" t="b">
        <v>1</v>
      </c>
      <c r="I461" t="str">
        <f t="shared" si="19"/>
        <v>MountainCold_Multihab</v>
      </c>
      <c r="J461" t="str">
        <f t="shared" si="20"/>
        <v>BCG_ORWA_v1_Bugs500ct</v>
      </c>
    </row>
    <row r="462" spans="1:10" ht="30" hidden="1" x14ac:dyDescent="0.25">
      <c r="A462" s="33" t="s">
        <v>178</v>
      </c>
      <c r="B462" s="33" t="s">
        <v>248</v>
      </c>
      <c r="C462" s="38" t="s">
        <v>238</v>
      </c>
      <c r="D462" s="37" t="s">
        <v>16</v>
      </c>
      <c r="E462" s="35">
        <v>25</v>
      </c>
      <c r="F462" s="34" t="s">
        <v>239</v>
      </c>
      <c r="G462" s="61" t="b">
        <v>1</v>
      </c>
      <c r="I462" t="str">
        <f t="shared" si="19"/>
        <v>MountainCold_Multihab</v>
      </c>
      <c r="J462" t="str">
        <f t="shared" si="20"/>
        <v>BCG_ORWA_v1_Bugs500ct</v>
      </c>
    </row>
    <row r="463" spans="1:10" ht="30" hidden="1" x14ac:dyDescent="0.25">
      <c r="A463" s="33" t="s">
        <v>178</v>
      </c>
      <c r="B463" s="33" t="s">
        <v>248</v>
      </c>
      <c r="C463" s="34" t="s">
        <v>222</v>
      </c>
      <c r="D463" s="37" t="s">
        <v>15</v>
      </c>
      <c r="E463" s="35">
        <v>0</v>
      </c>
      <c r="F463" s="34" t="s">
        <v>254</v>
      </c>
      <c r="G463" s="61" t="b">
        <v>1</v>
      </c>
      <c r="I463" t="str">
        <f t="shared" si="19"/>
        <v>MountainCold_Multihab</v>
      </c>
      <c r="J463" t="str">
        <f t="shared" si="20"/>
        <v>BCG_ORWA_v1_Bugs500ct</v>
      </c>
    </row>
    <row r="464" spans="1:10" ht="30" hidden="1" x14ac:dyDescent="0.25">
      <c r="A464" s="33" t="s">
        <v>178</v>
      </c>
      <c r="B464" s="33" t="s">
        <v>248</v>
      </c>
      <c r="C464" s="34" t="s">
        <v>72</v>
      </c>
      <c r="D464" s="35" t="s">
        <v>16</v>
      </c>
      <c r="E464" s="35">
        <v>4</v>
      </c>
      <c r="F464" s="34" t="s">
        <v>217</v>
      </c>
      <c r="G464" s="61" t="b">
        <v>1</v>
      </c>
      <c r="I464" t="str">
        <f t="shared" si="19"/>
        <v>MountainCold_Multihab</v>
      </c>
      <c r="J464" t="str">
        <f t="shared" si="20"/>
        <v>BCG_ORWA_v1_Bugs500ct</v>
      </c>
    </row>
    <row r="465" spans="1:10" ht="30" hidden="1" x14ac:dyDescent="0.25">
      <c r="A465" s="33" t="s">
        <v>178</v>
      </c>
      <c r="B465" s="33" t="s">
        <v>248</v>
      </c>
      <c r="C465" s="34" t="s">
        <v>74</v>
      </c>
      <c r="D465" s="35" t="s">
        <v>16</v>
      </c>
      <c r="E465" s="35">
        <v>3</v>
      </c>
      <c r="F465" s="34" t="s">
        <v>218</v>
      </c>
      <c r="G465" s="61" t="b">
        <v>1</v>
      </c>
      <c r="I465" t="str">
        <f t="shared" si="19"/>
        <v>MountainCold_Multihab</v>
      </c>
      <c r="J465" t="str">
        <f t="shared" si="20"/>
        <v>BCG_ORWA_v1_Bugs500ct</v>
      </c>
    </row>
    <row r="466" spans="1:10" ht="30" hidden="1" x14ac:dyDescent="0.25">
      <c r="A466" s="33" t="s">
        <v>178</v>
      </c>
      <c r="B466" s="33" t="s">
        <v>248</v>
      </c>
      <c r="C466" s="34" t="s">
        <v>76</v>
      </c>
      <c r="D466" s="35" t="s">
        <v>16</v>
      </c>
      <c r="E466" s="35">
        <v>4</v>
      </c>
      <c r="F466" s="34" t="s">
        <v>219</v>
      </c>
      <c r="G466" s="61" t="b">
        <v>1</v>
      </c>
      <c r="I466" t="str">
        <f t="shared" si="19"/>
        <v>MountainCold_Multihab</v>
      </c>
      <c r="J466" t="str">
        <f t="shared" si="20"/>
        <v>BCG_ORWA_v1_Bugs500ct</v>
      </c>
    </row>
    <row r="467" spans="1:10" ht="30" hidden="1" x14ac:dyDescent="0.25">
      <c r="A467" s="44" t="s">
        <v>178</v>
      </c>
      <c r="B467" s="44" t="s">
        <v>248</v>
      </c>
      <c r="C467" s="39" t="s">
        <v>66</v>
      </c>
      <c r="D467" s="45" t="s">
        <v>17</v>
      </c>
      <c r="E467" s="46">
        <v>5</v>
      </c>
      <c r="F467" s="13" t="s">
        <v>242</v>
      </c>
      <c r="G467" s="61" t="b">
        <v>1</v>
      </c>
      <c r="I467" t="str">
        <f t="shared" si="19"/>
        <v>MountainCold_Multihab</v>
      </c>
      <c r="J467" t="str">
        <f t="shared" si="20"/>
        <v>BCG_ORWA_v1_Bugs500ct</v>
      </c>
    </row>
    <row r="468" spans="1:10" ht="30" hidden="1" x14ac:dyDescent="0.25">
      <c r="A468" s="33" t="s">
        <v>178</v>
      </c>
      <c r="B468" s="33" t="s">
        <v>248</v>
      </c>
      <c r="C468" s="34" t="s">
        <v>245</v>
      </c>
      <c r="D468" s="8" t="s">
        <v>17</v>
      </c>
      <c r="E468" s="35">
        <v>4</v>
      </c>
      <c r="F468" s="34" t="s">
        <v>255</v>
      </c>
      <c r="G468" s="61" t="b">
        <v>1</v>
      </c>
      <c r="I468" t="str">
        <f t="shared" si="19"/>
        <v>MountainCold_Multihab</v>
      </c>
      <c r="J468" t="str">
        <f t="shared" si="20"/>
        <v>BCG_ORWA_v1_Bugs500ct</v>
      </c>
    </row>
    <row r="469" spans="1:10" ht="30" hidden="1" x14ac:dyDescent="0.25">
      <c r="A469" s="40" t="s">
        <v>178</v>
      </c>
      <c r="B469" s="40" t="s">
        <v>248</v>
      </c>
      <c r="C469" s="41" t="s">
        <v>243</v>
      </c>
      <c r="D469" s="47" t="s">
        <v>16</v>
      </c>
      <c r="E469" s="42">
        <v>45</v>
      </c>
      <c r="F469" s="41" t="s">
        <v>256</v>
      </c>
      <c r="G469" s="61" t="b">
        <v>1</v>
      </c>
      <c r="I469" t="str">
        <f t="shared" si="19"/>
        <v>MountainCold_Multihab</v>
      </c>
      <c r="J469" t="str">
        <f t="shared" si="20"/>
        <v>BCG_ORWA_v1_Bugs500ct</v>
      </c>
    </row>
    <row r="470" spans="1:10" ht="30" hidden="1" x14ac:dyDescent="0.25">
      <c r="A470" s="33" t="s">
        <v>178</v>
      </c>
      <c r="B470" s="33" t="s">
        <v>257</v>
      </c>
      <c r="C470" s="48" t="s">
        <v>14</v>
      </c>
      <c r="D470" s="28" t="s">
        <v>16</v>
      </c>
      <c r="E470" s="28">
        <v>450</v>
      </c>
      <c r="F470" s="30" t="s">
        <v>211</v>
      </c>
      <c r="G470" s="61" t="b">
        <v>1</v>
      </c>
      <c r="I470" t="str">
        <f t="shared" si="19"/>
        <v>MountainCold_Riffle</v>
      </c>
      <c r="J470" t="str">
        <f t="shared" si="20"/>
        <v>BCG_ORWA_v1_Bugs500ct</v>
      </c>
    </row>
    <row r="471" spans="1:10" ht="30" hidden="1" x14ac:dyDescent="0.25">
      <c r="A471" s="33" t="s">
        <v>178</v>
      </c>
      <c r="B471" s="33" t="s">
        <v>257</v>
      </c>
      <c r="C471" s="48" t="s">
        <v>188</v>
      </c>
      <c r="D471" s="28" t="s">
        <v>16</v>
      </c>
      <c r="E471" s="28">
        <v>35</v>
      </c>
      <c r="F471" s="48" t="s">
        <v>249</v>
      </c>
      <c r="G471" s="61" t="b">
        <v>1</v>
      </c>
      <c r="I471" t="str">
        <f t="shared" si="19"/>
        <v>MountainCold_Riffle</v>
      </c>
      <c r="J471" t="str">
        <f t="shared" si="20"/>
        <v>BCG_ORWA_v1_Bugs500ct</v>
      </c>
    </row>
    <row r="472" spans="1:10" ht="30" hidden="1" x14ac:dyDescent="0.25">
      <c r="A472" s="33" t="s">
        <v>178</v>
      </c>
      <c r="B472" s="33" t="s">
        <v>257</v>
      </c>
      <c r="C472" s="30" t="s">
        <v>215</v>
      </c>
      <c r="D472" s="32" t="s">
        <v>16</v>
      </c>
      <c r="E472" s="49">
        <v>3</v>
      </c>
      <c r="F472" s="30" t="s">
        <v>250</v>
      </c>
      <c r="G472" s="61" t="b">
        <v>1</v>
      </c>
      <c r="I472" t="str">
        <f t="shared" si="19"/>
        <v>MountainCold_Riffle</v>
      </c>
      <c r="J472" t="str">
        <f t="shared" si="20"/>
        <v>BCG_ORWA_v1_Bugs500ct</v>
      </c>
    </row>
    <row r="473" spans="1:10" ht="30" hidden="1" x14ac:dyDescent="0.25">
      <c r="A473" s="33" t="s">
        <v>178</v>
      </c>
      <c r="B473" s="33" t="s">
        <v>257</v>
      </c>
      <c r="C473" t="s">
        <v>251</v>
      </c>
      <c r="D473" s="32" t="s">
        <v>16</v>
      </c>
      <c r="E473" s="28">
        <v>1</v>
      </c>
      <c r="F473" s="48" t="s">
        <v>258</v>
      </c>
      <c r="G473" s="61" t="b">
        <v>1</v>
      </c>
      <c r="I473" t="str">
        <f t="shared" si="19"/>
        <v>MountainCold_Riffle</v>
      </c>
      <c r="J473" t="str">
        <f t="shared" si="20"/>
        <v>BCG_ORWA_v1_Bugs500ct</v>
      </c>
    </row>
    <row r="474" spans="1:10" ht="30" x14ac:dyDescent="0.25">
      <c r="A474" s="33" t="s">
        <v>178</v>
      </c>
      <c r="B474" s="33" t="s">
        <v>257</v>
      </c>
      <c r="C474" t="s">
        <v>284</v>
      </c>
      <c r="D474" s="8" t="s">
        <v>17</v>
      </c>
      <c r="E474" s="28">
        <v>15</v>
      </c>
      <c r="F474" s="48" t="s">
        <v>253</v>
      </c>
      <c r="G474" s="61" t="b">
        <v>1</v>
      </c>
      <c r="I474" t="str">
        <f t="shared" si="19"/>
        <v>MountainCold_Riffle</v>
      </c>
      <c r="J474" t="str">
        <f t="shared" si="20"/>
        <v>BCG_ORWA_v1_Bugs500ct</v>
      </c>
    </row>
    <row r="475" spans="1:10" ht="30" hidden="1" x14ac:dyDescent="0.25">
      <c r="A475" s="33" t="s">
        <v>178</v>
      </c>
      <c r="B475" s="33" t="s">
        <v>257</v>
      </c>
      <c r="C475" s="48" t="s">
        <v>236</v>
      </c>
      <c r="D475" s="8" t="s">
        <v>233</v>
      </c>
      <c r="E475" s="28">
        <v>3</v>
      </c>
      <c r="F475" s="48" t="s">
        <v>259</v>
      </c>
      <c r="G475" s="61" t="b">
        <v>1</v>
      </c>
      <c r="I475" t="str">
        <f t="shared" si="19"/>
        <v>MountainCold_Riffle</v>
      </c>
      <c r="J475" t="str">
        <f t="shared" si="20"/>
        <v>BCG_ORWA_v1_Bugs500ct</v>
      </c>
    </row>
    <row r="476" spans="1:10" ht="30" hidden="1" x14ac:dyDescent="0.25">
      <c r="A476" s="33" t="s">
        <v>178</v>
      </c>
      <c r="B476" s="33" t="s">
        <v>257</v>
      </c>
      <c r="C476" s="50" t="s">
        <v>238</v>
      </c>
      <c r="D476" s="32" t="s">
        <v>16</v>
      </c>
      <c r="E476" s="28">
        <v>24</v>
      </c>
      <c r="F476" s="48" t="s">
        <v>239</v>
      </c>
      <c r="G476" s="61" t="b">
        <v>1</v>
      </c>
      <c r="I476" t="str">
        <f t="shared" si="19"/>
        <v>MountainCold_Riffle</v>
      </c>
      <c r="J476" t="str">
        <f t="shared" si="20"/>
        <v>BCG_ORWA_v1_Bugs500ct</v>
      </c>
    </row>
    <row r="477" spans="1:10" ht="30" hidden="1" x14ac:dyDescent="0.25">
      <c r="A477" s="33" t="s">
        <v>178</v>
      </c>
      <c r="B477" s="33" t="s">
        <v>257</v>
      </c>
      <c r="C477" s="30" t="s">
        <v>134</v>
      </c>
      <c r="D477" s="35" t="s">
        <v>16</v>
      </c>
      <c r="E477" s="35">
        <v>5</v>
      </c>
      <c r="F477" s="48" t="s">
        <v>260</v>
      </c>
      <c r="G477" s="61" t="b">
        <v>1</v>
      </c>
      <c r="I477" t="str">
        <f t="shared" si="19"/>
        <v>MountainCold_Riffle</v>
      </c>
      <c r="J477" t="str">
        <f t="shared" si="20"/>
        <v>BCG_ORWA_v1_Bugs500ct</v>
      </c>
    </row>
    <row r="478" spans="1:10" ht="30" hidden="1" x14ac:dyDescent="0.25">
      <c r="A478" s="33" t="s">
        <v>178</v>
      </c>
      <c r="B478" s="33" t="s">
        <v>257</v>
      </c>
      <c r="C478" s="48" t="s">
        <v>222</v>
      </c>
      <c r="D478" s="32" t="s">
        <v>15</v>
      </c>
      <c r="E478" s="28">
        <v>0</v>
      </c>
      <c r="F478" s="48" t="s">
        <v>254</v>
      </c>
      <c r="G478" s="61" t="b">
        <v>1</v>
      </c>
      <c r="I478" t="str">
        <f t="shared" si="19"/>
        <v>MountainCold_Riffle</v>
      </c>
      <c r="J478" t="str">
        <f t="shared" si="20"/>
        <v>BCG_ORWA_v1_Bugs500ct</v>
      </c>
    </row>
    <row r="479" spans="1:10" ht="30" hidden="1" x14ac:dyDescent="0.25">
      <c r="A479" s="33" t="s">
        <v>178</v>
      </c>
      <c r="B479" s="33" t="s">
        <v>257</v>
      </c>
      <c r="C479" s="48" t="s">
        <v>72</v>
      </c>
      <c r="D479" s="28" t="s">
        <v>16</v>
      </c>
      <c r="E479" s="28">
        <v>5</v>
      </c>
      <c r="F479" s="48" t="s">
        <v>217</v>
      </c>
      <c r="G479" s="61" t="b">
        <v>1</v>
      </c>
      <c r="I479" t="str">
        <f t="shared" si="19"/>
        <v>MountainCold_Riffle</v>
      </c>
      <c r="J479" t="str">
        <f t="shared" si="20"/>
        <v>BCG_ORWA_v1_Bugs500ct</v>
      </c>
    </row>
    <row r="480" spans="1:10" ht="30" hidden="1" x14ac:dyDescent="0.25">
      <c r="A480" s="33" t="s">
        <v>178</v>
      </c>
      <c r="B480" s="33" t="s">
        <v>257</v>
      </c>
      <c r="C480" s="48" t="s">
        <v>74</v>
      </c>
      <c r="D480" s="28" t="s">
        <v>16</v>
      </c>
      <c r="E480" s="28">
        <v>4</v>
      </c>
      <c r="F480" s="48" t="s">
        <v>261</v>
      </c>
      <c r="G480" s="61" t="b">
        <v>1</v>
      </c>
      <c r="I480" t="str">
        <f t="shared" si="19"/>
        <v>MountainCold_Riffle</v>
      </c>
      <c r="J480" t="str">
        <f t="shared" si="20"/>
        <v>BCG_ORWA_v1_Bugs500ct</v>
      </c>
    </row>
    <row r="481" spans="1:10" ht="30" hidden="1" x14ac:dyDescent="0.25">
      <c r="A481" s="33" t="s">
        <v>178</v>
      </c>
      <c r="B481" s="33" t="s">
        <v>257</v>
      </c>
      <c r="C481" s="48" t="s">
        <v>76</v>
      </c>
      <c r="D481" s="28" t="s">
        <v>16</v>
      </c>
      <c r="E481" s="28">
        <v>5</v>
      </c>
      <c r="F481" s="48" t="s">
        <v>219</v>
      </c>
      <c r="G481" s="61" t="b">
        <v>1</v>
      </c>
      <c r="I481" t="str">
        <f t="shared" si="19"/>
        <v>MountainCold_Riffle</v>
      </c>
      <c r="J481" t="str">
        <f t="shared" si="20"/>
        <v>BCG_ORWA_v1_Bugs500ct</v>
      </c>
    </row>
    <row r="482" spans="1:10" ht="30" hidden="1" x14ac:dyDescent="0.25">
      <c r="A482" s="44" t="s">
        <v>178</v>
      </c>
      <c r="B482" s="44" t="s">
        <v>257</v>
      </c>
      <c r="C482" s="39" t="s">
        <v>66</v>
      </c>
      <c r="D482" s="45" t="s">
        <v>17</v>
      </c>
      <c r="E482" s="46">
        <v>5</v>
      </c>
      <c r="F482" s="13" t="s">
        <v>242</v>
      </c>
      <c r="G482" s="61" t="b">
        <v>1</v>
      </c>
      <c r="I482" t="str">
        <f t="shared" si="19"/>
        <v>MountainCold_Riffle</v>
      </c>
      <c r="J482" t="str">
        <f t="shared" si="20"/>
        <v>BCG_ORWA_v1_Bugs500ct</v>
      </c>
    </row>
    <row r="483" spans="1:10" ht="30" hidden="1" x14ac:dyDescent="0.25">
      <c r="A483" s="33" t="s">
        <v>178</v>
      </c>
      <c r="B483" s="33" t="s">
        <v>257</v>
      </c>
      <c r="C483" s="48" t="s">
        <v>245</v>
      </c>
      <c r="D483" s="32" t="s">
        <v>15</v>
      </c>
      <c r="E483" s="28">
        <v>4</v>
      </c>
      <c r="F483" s="48" t="s">
        <v>262</v>
      </c>
      <c r="G483" s="61" t="b">
        <v>1</v>
      </c>
      <c r="I483" t="str">
        <f t="shared" si="19"/>
        <v>MountainCold_Riffle</v>
      </c>
      <c r="J483" t="str">
        <f t="shared" si="20"/>
        <v>BCG_ORWA_v1_Bugs500ct</v>
      </c>
    </row>
    <row r="484" spans="1:10" ht="30" hidden="1" x14ac:dyDescent="0.25">
      <c r="A484" s="40" t="s">
        <v>178</v>
      </c>
      <c r="B484" s="40" t="s">
        <v>257</v>
      </c>
      <c r="C484" s="51" t="s">
        <v>243</v>
      </c>
      <c r="D484" s="52" t="s">
        <v>16</v>
      </c>
      <c r="E484" s="53">
        <v>60</v>
      </c>
      <c r="F484" s="51" t="s">
        <v>256</v>
      </c>
      <c r="G484" s="61" t="b">
        <v>1</v>
      </c>
      <c r="I484" t="str">
        <f t="shared" si="19"/>
        <v>MountainCold_Riffle</v>
      </c>
      <c r="J484" t="str">
        <f t="shared" si="20"/>
        <v>BCG_ORWA_v1_Bugs500ct</v>
      </c>
    </row>
    <row r="485" spans="1:10" hidden="1" x14ac:dyDescent="0.25">
      <c r="A485" s="33" t="s">
        <v>178</v>
      </c>
      <c r="B485" s="54" t="s">
        <v>263</v>
      </c>
      <c r="C485" s="34" t="s">
        <v>14</v>
      </c>
      <c r="D485" s="35" t="s">
        <v>16</v>
      </c>
      <c r="E485" s="28">
        <v>450</v>
      </c>
      <c r="F485" s="36" t="s">
        <v>211</v>
      </c>
      <c r="G485" s="61" t="b">
        <v>1</v>
      </c>
      <c r="I485" t="str">
        <f t="shared" si="19"/>
        <v>NBR_Riffle</v>
      </c>
      <c r="J485" t="str">
        <f t="shared" si="20"/>
        <v>BCG_ORWA_v1_Bugs500ct</v>
      </c>
    </row>
    <row r="486" spans="1:10" hidden="1" x14ac:dyDescent="0.25">
      <c r="A486" s="33" t="s">
        <v>178</v>
      </c>
      <c r="B486" s="54" t="s">
        <v>263</v>
      </c>
      <c r="C486" s="36" t="s">
        <v>215</v>
      </c>
      <c r="D486" s="32" t="s">
        <v>16</v>
      </c>
      <c r="E486" s="55">
        <v>3</v>
      </c>
      <c r="F486" s="30" t="s">
        <v>235</v>
      </c>
      <c r="G486" s="61" t="b">
        <v>1</v>
      </c>
      <c r="I486" t="str">
        <f t="shared" si="19"/>
        <v>NBR_Riffle</v>
      </c>
      <c r="J486" t="str">
        <f t="shared" si="20"/>
        <v>BCG_ORWA_v1_Bugs500ct</v>
      </c>
    </row>
    <row r="487" spans="1:10" hidden="1" x14ac:dyDescent="0.25">
      <c r="A487" s="33" t="s">
        <v>178</v>
      </c>
      <c r="B487" s="54" t="s">
        <v>263</v>
      </c>
      <c r="C487" s="48" t="s">
        <v>236</v>
      </c>
      <c r="D487" s="20" t="s">
        <v>96</v>
      </c>
      <c r="E487" s="28">
        <v>0</v>
      </c>
      <c r="F487" s="48" t="s">
        <v>237</v>
      </c>
      <c r="G487" s="61" t="b">
        <v>1</v>
      </c>
      <c r="I487" t="str">
        <f t="shared" si="19"/>
        <v>NBR_Riffle</v>
      </c>
      <c r="J487" t="str">
        <f t="shared" si="20"/>
        <v>BCG_ORWA_v1_Bugs500ct</v>
      </c>
    </row>
    <row r="488" spans="1:10" hidden="1" x14ac:dyDescent="0.25">
      <c r="A488" s="33" t="s">
        <v>178</v>
      </c>
      <c r="B488" s="54" t="s">
        <v>263</v>
      </c>
      <c r="C488" s="48" t="s">
        <v>220</v>
      </c>
      <c r="D488" s="8" t="s">
        <v>233</v>
      </c>
      <c r="E488" s="28">
        <v>1</v>
      </c>
      <c r="F488" s="48" t="s">
        <v>240</v>
      </c>
      <c r="G488" s="61" t="b">
        <v>1</v>
      </c>
      <c r="I488" t="str">
        <f t="shared" si="19"/>
        <v>NBR_Riffle</v>
      </c>
      <c r="J488" t="str">
        <f t="shared" si="20"/>
        <v>BCG_ORWA_v1_Bugs500ct</v>
      </c>
    </row>
    <row r="489" spans="1:10" hidden="1" x14ac:dyDescent="0.25">
      <c r="A489" s="33" t="s">
        <v>178</v>
      </c>
      <c r="B489" s="54" t="s">
        <v>263</v>
      </c>
      <c r="C489" s="48" t="s">
        <v>222</v>
      </c>
      <c r="D489" s="8" t="s">
        <v>17</v>
      </c>
      <c r="E489" s="28">
        <v>5</v>
      </c>
      <c r="F489" s="48" t="s">
        <v>241</v>
      </c>
      <c r="G489" s="61" t="b">
        <v>1</v>
      </c>
      <c r="I489" t="str">
        <f t="shared" si="19"/>
        <v>NBR_Riffle</v>
      </c>
      <c r="J489" t="str">
        <f t="shared" si="20"/>
        <v>BCG_ORWA_v1_Bugs500ct</v>
      </c>
    </row>
    <row r="490" spans="1:10" hidden="1" x14ac:dyDescent="0.25">
      <c r="A490" s="33" t="s">
        <v>178</v>
      </c>
      <c r="B490" s="54" t="s">
        <v>263</v>
      </c>
      <c r="C490" s="48" t="s">
        <v>72</v>
      </c>
      <c r="D490" s="28" t="s">
        <v>16</v>
      </c>
      <c r="E490" s="28">
        <v>4</v>
      </c>
      <c r="F490" s="48" t="s">
        <v>217</v>
      </c>
      <c r="G490" s="61" t="b">
        <v>1</v>
      </c>
      <c r="I490" t="str">
        <f t="shared" si="19"/>
        <v>NBR_Riffle</v>
      </c>
      <c r="J490" t="str">
        <f t="shared" si="20"/>
        <v>BCG_ORWA_v1_Bugs500ct</v>
      </c>
    </row>
    <row r="491" spans="1:10" hidden="1" x14ac:dyDescent="0.25">
      <c r="A491" s="33" t="s">
        <v>178</v>
      </c>
      <c r="B491" s="54" t="s">
        <v>263</v>
      </c>
      <c r="C491" s="48" t="s">
        <v>74</v>
      </c>
      <c r="D491" s="20" t="s">
        <v>96</v>
      </c>
      <c r="E491" s="28">
        <v>0</v>
      </c>
      <c r="F491" s="48" t="s">
        <v>218</v>
      </c>
      <c r="G491" s="61" t="b">
        <v>1</v>
      </c>
      <c r="I491" t="str">
        <f t="shared" si="19"/>
        <v>NBR_Riffle</v>
      </c>
      <c r="J491" t="str">
        <f t="shared" si="20"/>
        <v>BCG_ORWA_v1_Bugs500ct</v>
      </c>
    </row>
    <row r="492" spans="1:10" hidden="1" x14ac:dyDescent="0.25">
      <c r="A492" s="33" t="s">
        <v>178</v>
      </c>
      <c r="B492" s="54" t="s">
        <v>263</v>
      </c>
      <c r="C492" s="48" t="s">
        <v>76</v>
      </c>
      <c r="D492" s="28" t="s">
        <v>16</v>
      </c>
      <c r="E492" s="28">
        <v>4</v>
      </c>
      <c r="F492" s="48" t="s">
        <v>219</v>
      </c>
      <c r="G492" s="61" t="b">
        <v>1</v>
      </c>
      <c r="I492" t="str">
        <f t="shared" si="19"/>
        <v>NBR_Riffle</v>
      </c>
      <c r="J492" t="str">
        <f t="shared" si="20"/>
        <v>BCG_ORWA_v1_Bugs500ct</v>
      </c>
    </row>
    <row r="493" spans="1:10" hidden="1" x14ac:dyDescent="0.25">
      <c r="A493" s="33" t="s">
        <v>178</v>
      </c>
      <c r="B493" s="54" t="s">
        <v>263</v>
      </c>
      <c r="C493" s="48" t="s">
        <v>264</v>
      </c>
      <c r="D493" s="8" t="s">
        <v>17</v>
      </c>
      <c r="E493" s="28">
        <v>3</v>
      </c>
      <c r="F493" s="48" t="s">
        <v>265</v>
      </c>
      <c r="G493" s="62" t="b">
        <v>0</v>
      </c>
      <c r="I493" t="str">
        <f t="shared" si="19"/>
        <v>NBR_Riffle</v>
      </c>
      <c r="J493" t="str">
        <f t="shared" si="20"/>
        <v>BCG_ORWA_v1_Bugs500ct</v>
      </c>
    </row>
    <row r="494" spans="1:10" hidden="1" x14ac:dyDescent="0.25">
      <c r="A494" s="33" t="s">
        <v>178</v>
      </c>
      <c r="B494" s="54" t="s">
        <v>263</v>
      </c>
      <c r="C494" s="39" t="s">
        <v>66</v>
      </c>
      <c r="D494" s="8" t="s">
        <v>17</v>
      </c>
      <c r="E494" s="35">
        <v>20</v>
      </c>
      <c r="F494" t="s">
        <v>242</v>
      </c>
      <c r="G494" s="61" t="b">
        <v>1</v>
      </c>
      <c r="I494" t="str">
        <f t="shared" si="19"/>
        <v>NBR_Riffle</v>
      </c>
      <c r="J494" t="str">
        <f t="shared" si="20"/>
        <v>BCG_ORWA_v1_Bugs500ct</v>
      </c>
    </row>
    <row r="495" spans="1:10" hidden="1" x14ac:dyDescent="0.25">
      <c r="A495" s="40" t="s">
        <v>178</v>
      </c>
      <c r="B495" s="56" t="s">
        <v>263</v>
      </c>
      <c r="C495" s="41" t="s">
        <v>243</v>
      </c>
      <c r="D495" s="57" t="s">
        <v>17</v>
      </c>
      <c r="E495" s="42">
        <v>50</v>
      </c>
      <c r="F495" s="41" t="s">
        <v>244</v>
      </c>
      <c r="G495" s="61" t="b">
        <v>1</v>
      </c>
      <c r="I495" t="str">
        <f t="shared" si="19"/>
        <v>NBR_Riffle</v>
      </c>
      <c r="J495" t="str">
        <f t="shared" si="20"/>
        <v>BCG_ORWA_v1_Bugs500ct</v>
      </c>
    </row>
    <row r="496" spans="1:10" hidden="1" x14ac:dyDescent="0.25">
      <c r="A496" s="33" t="s">
        <v>178</v>
      </c>
      <c r="B496" s="58" t="s">
        <v>263</v>
      </c>
      <c r="C496" s="34" t="s">
        <v>245</v>
      </c>
      <c r="D496" s="59" t="s">
        <v>17</v>
      </c>
      <c r="E496" s="35">
        <v>2</v>
      </c>
      <c r="F496" s="34" t="s">
        <v>266</v>
      </c>
      <c r="G496" s="61" t="b">
        <v>1</v>
      </c>
      <c r="I496" t="str">
        <f t="shared" si="19"/>
        <v>NBR_Riffle</v>
      </c>
      <c r="J496" t="str">
        <f t="shared" si="20"/>
        <v>BCG_ORWA_v1_Bugs500ct</v>
      </c>
    </row>
    <row r="497" spans="1:10" hidden="1" x14ac:dyDescent="0.25">
      <c r="A497" s="34" t="s">
        <v>178</v>
      </c>
      <c r="B497" s="34" t="s">
        <v>267</v>
      </c>
      <c r="C497" s="34" t="s">
        <v>14</v>
      </c>
      <c r="D497" s="35" t="s">
        <v>16</v>
      </c>
      <c r="E497" s="35">
        <v>450</v>
      </c>
      <c r="F497" s="36" t="s">
        <v>211</v>
      </c>
      <c r="G497" s="61" t="b">
        <v>1</v>
      </c>
      <c r="I497" t="str">
        <f t="shared" si="19"/>
        <v>Foothills_Multihab</v>
      </c>
      <c r="J497" t="str">
        <f t="shared" si="20"/>
        <v>BCG_ORWA_v1_Bugs500ct</v>
      </c>
    </row>
    <row r="498" spans="1:10" hidden="1" x14ac:dyDescent="0.25">
      <c r="A498" s="34" t="s">
        <v>178</v>
      </c>
      <c r="B498" s="34" t="s">
        <v>267</v>
      </c>
      <c r="C498" s="34" t="s">
        <v>188</v>
      </c>
      <c r="D498" s="35" t="s">
        <v>16</v>
      </c>
      <c r="E498" s="35">
        <v>35</v>
      </c>
      <c r="F498" s="34" t="s">
        <v>249</v>
      </c>
      <c r="G498" s="61" t="b">
        <v>1</v>
      </c>
      <c r="I498" t="str">
        <f t="shared" ref="I498:I523" si="21">B498</f>
        <v>Foothills_Multihab</v>
      </c>
      <c r="J498" t="str">
        <f t="shared" ref="J498:J523" si="22">A498</f>
        <v>BCG_ORWA_v1_Bugs500ct</v>
      </c>
    </row>
    <row r="499" spans="1:10" hidden="1" x14ac:dyDescent="0.25">
      <c r="A499" s="34" t="s">
        <v>178</v>
      </c>
      <c r="B499" s="34" t="s">
        <v>267</v>
      </c>
      <c r="C499" s="34" t="s">
        <v>169</v>
      </c>
      <c r="D499" s="8" t="s">
        <v>17</v>
      </c>
      <c r="E499" s="35">
        <v>45</v>
      </c>
      <c r="F499" s="34" t="s">
        <v>235</v>
      </c>
      <c r="G499" s="61" t="b">
        <v>1</v>
      </c>
      <c r="I499" t="str">
        <f t="shared" si="21"/>
        <v>Foothills_Multihab</v>
      </c>
      <c r="J499" t="str">
        <f t="shared" si="22"/>
        <v>BCG_ORWA_v1_Bugs500ct</v>
      </c>
    </row>
    <row r="500" spans="1:10" hidden="1" x14ac:dyDescent="0.25">
      <c r="A500" s="34" t="s">
        <v>178</v>
      </c>
      <c r="B500" s="34" t="s">
        <v>267</v>
      </c>
      <c r="C500" s="36" t="s">
        <v>215</v>
      </c>
      <c r="D500" s="37" t="s">
        <v>16</v>
      </c>
      <c r="E500" s="35">
        <v>3.3</v>
      </c>
      <c r="F500" s="36" t="s">
        <v>250</v>
      </c>
      <c r="G500" s="61" t="b">
        <v>1</v>
      </c>
      <c r="I500" t="str">
        <f t="shared" si="21"/>
        <v>Foothills_Multihab</v>
      </c>
      <c r="J500" t="str">
        <f t="shared" si="22"/>
        <v>BCG_ORWA_v1_Bugs500ct</v>
      </c>
    </row>
    <row r="501" spans="1:10" hidden="1" x14ac:dyDescent="0.25">
      <c r="A501" s="34" t="s">
        <v>178</v>
      </c>
      <c r="B501" s="34" t="s">
        <v>267</v>
      </c>
      <c r="C501" s="34" t="s">
        <v>236</v>
      </c>
      <c r="D501" s="20" t="s">
        <v>96</v>
      </c>
      <c r="E501" s="35">
        <v>0</v>
      </c>
      <c r="F501" s="34" t="s">
        <v>237</v>
      </c>
      <c r="G501" s="61" t="b">
        <v>1</v>
      </c>
      <c r="I501" t="str">
        <f t="shared" si="21"/>
        <v>Foothills_Multihab</v>
      </c>
      <c r="J501" t="str">
        <f t="shared" si="22"/>
        <v>BCG_ORWA_v1_Bugs500ct</v>
      </c>
    </row>
    <row r="502" spans="1:10" hidden="1" x14ac:dyDescent="0.25">
      <c r="A502" s="34" t="s">
        <v>178</v>
      </c>
      <c r="B502" s="34" t="s">
        <v>267</v>
      </c>
      <c r="C502" s="60" t="s">
        <v>238</v>
      </c>
      <c r="D502" s="37" t="s">
        <v>16</v>
      </c>
      <c r="E502" s="35">
        <v>20</v>
      </c>
      <c r="F502" s="34" t="s">
        <v>239</v>
      </c>
      <c r="G502" s="61" t="b">
        <v>1</v>
      </c>
      <c r="I502" t="str">
        <f t="shared" si="21"/>
        <v>Foothills_Multihab</v>
      </c>
      <c r="J502" t="str">
        <f t="shared" si="22"/>
        <v>BCG_ORWA_v1_Bugs500ct</v>
      </c>
    </row>
    <row r="503" spans="1:10" hidden="1" x14ac:dyDescent="0.25">
      <c r="A503" s="34" t="s">
        <v>178</v>
      </c>
      <c r="B503" s="34" t="s">
        <v>267</v>
      </c>
      <c r="C503" s="34" t="s">
        <v>222</v>
      </c>
      <c r="D503" s="37" t="s">
        <v>15</v>
      </c>
      <c r="E503" s="35">
        <v>0</v>
      </c>
      <c r="F503" s="34" t="s">
        <v>254</v>
      </c>
      <c r="G503" s="61" t="b">
        <v>1</v>
      </c>
      <c r="I503" t="str">
        <f t="shared" si="21"/>
        <v>Foothills_Multihab</v>
      </c>
      <c r="J503" t="str">
        <f t="shared" si="22"/>
        <v>BCG_ORWA_v1_Bugs500ct</v>
      </c>
    </row>
    <row r="504" spans="1:10" hidden="1" x14ac:dyDescent="0.25">
      <c r="A504" s="34" t="s">
        <v>178</v>
      </c>
      <c r="B504" s="34" t="s">
        <v>267</v>
      </c>
      <c r="C504" s="34" t="s">
        <v>72</v>
      </c>
      <c r="D504" s="35" t="s">
        <v>16</v>
      </c>
      <c r="E504" s="35">
        <v>4</v>
      </c>
      <c r="F504" s="34" t="s">
        <v>217</v>
      </c>
      <c r="G504" s="61" t="b">
        <v>1</v>
      </c>
      <c r="I504" t="str">
        <f t="shared" si="21"/>
        <v>Foothills_Multihab</v>
      </c>
      <c r="J504" t="str">
        <f t="shared" si="22"/>
        <v>BCG_ORWA_v1_Bugs500ct</v>
      </c>
    </row>
    <row r="505" spans="1:10" hidden="1" x14ac:dyDescent="0.25">
      <c r="A505" s="34" t="s">
        <v>178</v>
      </c>
      <c r="B505" s="34" t="s">
        <v>267</v>
      </c>
      <c r="C505" s="34" t="s">
        <v>74</v>
      </c>
      <c r="D505" s="35" t="s">
        <v>16</v>
      </c>
      <c r="E505" s="35">
        <v>3</v>
      </c>
      <c r="F505" s="34" t="s">
        <v>218</v>
      </c>
      <c r="G505" s="61" t="b">
        <v>1</v>
      </c>
      <c r="I505" t="str">
        <f t="shared" si="21"/>
        <v>Foothills_Multihab</v>
      </c>
      <c r="J505" t="str">
        <f t="shared" si="22"/>
        <v>BCG_ORWA_v1_Bugs500ct</v>
      </c>
    </row>
    <row r="506" spans="1:10" hidden="1" x14ac:dyDescent="0.25">
      <c r="A506" s="34" t="s">
        <v>178</v>
      </c>
      <c r="B506" s="34" t="s">
        <v>267</v>
      </c>
      <c r="C506" s="34" t="s">
        <v>76</v>
      </c>
      <c r="D506" s="35" t="s">
        <v>16</v>
      </c>
      <c r="E506" s="35">
        <v>3</v>
      </c>
      <c r="F506" s="34" t="s">
        <v>219</v>
      </c>
      <c r="G506" s="61" t="b">
        <v>1</v>
      </c>
      <c r="I506" t="str">
        <f t="shared" si="21"/>
        <v>Foothills_Multihab</v>
      </c>
      <c r="J506" t="str">
        <f t="shared" si="22"/>
        <v>BCG_ORWA_v1_Bugs500ct</v>
      </c>
    </row>
    <row r="507" spans="1:10" hidden="1" x14ac:dyDescent="0.25">
      <c r="A507" s="34" t="s">
        <v>178</v>
      </c>
      <c r="B507" s="34" t="s">
        <v>267</v>
      </c>
      <c r="C507" s="34" t="s">
        <v>245</v>
      </c>
      <c r="D507" s="8" t="s">
        <v>17</v>
      </c>
      <c r="E507" s="35">
        <v>4</v>
      </c>
      <c r="F507" s="34" t="s">
        <v>255</v>
      </c>
      <c r="G507" s="61" t="b">
        <v>1</v>
      </c>
      <c r="I507" t="str">
        <f t="shared" si="21"/>
        <v>Foothills_Multihab</v>
      </c>
      <c r="J507" t="str">
        <f t="shared" si="22"/>
        <v>BCG_ORWA_v1_Bugs500ct</v>
      </c>
    </row>
    <row r="508" spans="1:10" hidden="1" x14ac:dyDescent="0.25">
      <c r="A508" s="41" t="s">
        <v>178</v>
      </c>
      <c r="B508" s="41" t="s">
        <v>267</v>
      </c>
      <c r="C508" s="41" t="s">
        <v>243</v>
      </c>
      <c r="D508" s="47" t="s">
        <v>16</v>
      </c>
      <c r="E508" s="42">
        <v>45</v>
      </c>
      <c r="F508" s="41" t="s">
        <v>256</v>
      </c>
      <c r="G508" s="61" t="b">
        <v>1</v>
      </c>
      <c r="I508" t="str">
        <f t="shared" si="21"/>
        <v>Foothills_Multihab</v>
      </c>
      <c r="J508" t="str">
        <f t="shared" si="22"/>
        <v>BCG_ORWA_v1_Bugs500ct</v>
      </c>
    </row>
    <row r="509" spans="1:10" hidden="1" x14ac:dyDescent="0.25">
      <c r="A509" s="34" t="s">
        <v>178</v>
      </c>
      <c r="B509" s="34" t="s">
        <v>267</v>
      </c>
      <c r="C509" s="39" t="s">
        <v>66</v>
      </c>
      <c r="D509" s="8" t="s">
        <v>17</v>
      </c>
      <c r="E509" s="35">
        <v>25</v>
      </c>
      <c r="F509" t="s">
        <v>242</v>
      </c>
      <c r="G509" s="61" t="b">
        <v>1</v>
      </c>
      <c r="I509" t="str">
        <f t="shared" si="21"/>
        <v>Foothills_Multihab</v>
      </c>
      <c r="J509" t="str">
        <f t="shared" si="22"/>
        <v>BCG_ORWA_v1_Bugs500ct</v>
      </c>
    </row>
    <row r="510" spans="1:10" hidden="1" x14ac:dyDescent="0.25">
      <c r="A510" s="34" t="s">
        <v>178</v>
      </c>
      <c r="B510" s="34" t="s">
        <v>268</v>
      </c>
      <c r="C510" s="34" t="s">
        <v>14</v>
      </c>
      <c r="D510" s="35" t="s">
        <v>16</v>
      </c>
      <c r="E510" s="35">
        <v>450</v>
      </c>
      <c r="F510" s="36" t="s">
        <v>211</v>
      </c>
      <c r="G510" s="61" t="b">
        <v>1</v>
      </c>
      <c r="I510" t="str">
        <f t="shared" si="21"/>
        <v>Foothills_Riffle</v>
      </c>
      <c r="J510" t="str">
        <f t="shared" si="22"/>
        <v>BCG_ORWA_v1_Bugs500ct</v>
      </c>
    </row>
    <row r="511" spans="1:10" hidden="1" x14ac:dyDescent="0.25">
      <c r="A511" s="34" t="s">
        <v>178</v>
      </c>
      <c r="B511" s="34" t="s">
        <v>268</v>
      </c>
      <c r="C511" s="34" t="s">
        <v>14</v>
      </c>
      <c r="D511" s="35" t="s">
        <v>15</v>
      </c>
      <c r="E511" s="35">
        <v>650</v>
      </c>
      <c r="F511" s="36" t="s">
        <v>212</v>
      </c>
      <c r="G511" s="61" t="b">
        <v>1</v>
      </c>
      <c r="I511" t="str">
        <f t="shared" si="21"/>
        <v>Foothills_Riffle</v>
      </c>
      <c r="J511" t="str">
        <f t="shared" si="22"/>
        <v>BCG_ORWA_v1_Bugs500ct</v>
      </c>
    </row>
    <row r="512" spans="1:10" hidden="1" x14ac:dyDescent="0.25">
      <c r="A512" s="41" t="s">
        <v>178</v>
      </c>
      <c r="B512" s="41" t="s">
        <v>268</v>
      </c>
      <c r="C512" s="41" t="s">
        <v>243</v>
      </c>
      <c r="D512" s="47" t="s">
        <v>16</v>
      </c>
      <c r="E512" s="42">
        <v>60</v>
      </c>
      <c r="F512" s="41" t="s">
        <v>256</v>
      </c>
      <c r="G512" s="61" t="b">
        <v>1</v>
      </c>
      <c r="I512" t="str">
        <f t="shared" si="21"/>
        <v>Foothills_Riffle</v>
      </c>
      <c r="J512" t="str">
        <f t="shared" si="22"/>
        <v>BCG_ORWA_v1_Bugs500ct</v>
      </c>
    </row>
    <row r="513" spans="1:10" x14ac:dyDescent="0.25">
      <c r="A513" s="41" t="s">
        <v>178</v>
      </c>
      <c r="B513" s="41" t="s">
        <v>268</v>
      </c>
      <c r="C513" s="41" t="s">
        <v>285</v>
      </c>
      <c r="D513" s="57" t="s">
        <v>17</v>
      </c>
      <c r="E513" s="42">
        <v>50</v>
      </c>
      <c r="F513" s="41" t="s">
        <v>286</v>
      </c>
      <c r="G513" s="62" t="b">
        <v>0</v>
      </c>
      <c r="H513" t="s">
        <v>272</v>
      </c>
      <c r="I513" t="str">
        <f t="shared" si="21"/>
        <v>Foothills_Riffle</v>
      </c>
      <c r="J513" t="str">
        <f t="shared" si="22"/>
        <v>BCG_ORWA_v1_Bugs500ct</v>
      </c>
    </row>
    <row r="514" spans="1:10" hidden="1" x14ac:dyDescent="0.25">
      <c r="A514" s="34" t="s">
        <v>178</v>
      </c>
      <c r="B514" s="34" t="s">
        <v>268</v>
      </c>
      <c r="C514" s="34" t="s">
        <v>236</v>
      </c>
      <c r="D514" s="37" t="s">
        <v>16</v>
      </c>
      <c r="E514" s="35">
        <v>3</v>
      </c>
      <c r="F514" s="34" t="s">
        <v>259</v>
      </c>
      <c r="G514" s="61" t="b">
        <v>1</v>
      </c>
      <c r="I514" t="str">
        <f t="shared" si="21"/>
        <v>Foothills_Riffle</v>
      </c>
      <c r="J514" t="str">
        <f t="shared" si="22"/>
        <v>BCG_ORWA_v1_Bugs500ct</v>
      </c>
    </row>
    <row r="515" spans="1:10" hidden="1" x14ac:dyDescent="0.25">
      <c r="A515" s="34" t="s">
        <v>178</v>
      </c>
      <c r="B515" s="34" t="s">
        <v>268</v>
      </c>
      <c r="C515" s="34" t="s">
        <v>269</v>
      </c>
      <c r="D515" s="59" t="s">
        <v>17</v>
      </c>
      <c r="E515" s="35">
        <v>35</v>
      </c>
      <c r="F515" s="34" t="s">
        <v>270</v>
      </c>
      <c r="G515" s="61" t="b">
        <v>1</v>
      </c>
      <c r="I515" t="str">
        <f t="shared" si="21"/>
        <v>Foothills_Riffle</v>
      </c>
      <c r="J515" t="str">
        <f t="shared" si="22"/>
        <v>BCG_ORWA_v1_Bugs500ct</v>
      </c>
    </row>
    <row r="516" spans="1:10" hidden="1" x14ac:dyDescent="0.25">
      <c r="A516" s="34" t="s">
        <v>178</v>
      </c>
      <c r="B516" s="34" t="s">
        <v>268</v>
      </c>
      <c r="C516" s="60" t="s">
        <v>238</v>
      </c>
      <c r="D516" s="59" t="s">
        <v>233</v>
      </c>
      <c r="E516" s="35">
        <v>20</v>
      </c>
      <c r="F516" s="34" t="s">
        <v>239</v>
      </c>
      <c r="G516" s="61" t="b">
        <v>1</v>
      </c>
      <c r="I516" t="str">
        <f t="shared" si="21"/>
        <v>Foothills_Riffle</v>
      </c>
      <c r="J516" t="str">
        <f t="shared" si="22"/>
        <v>BCG_ORWA_v1_Bugs500ct</v>
      </c>
    </row>
    <row r="517" spans="1:10" hidden="1" x14ac:dyDescent="0.25">
      <c r="A517" s="34" t="s">
        <v>178</v>
      </c>
      <c r="B517" s="34" t="s">
        <v>268</v>
      </c>
      <c r="C517" s="34" t="s">
        <v>220</v>
      </c>
      <c r="D517" s="59" t="s">
        <v>233</v>
      </c>
      <c r="E517" s="35">
        <v>10</v>
      </c>
      <c r="F517" s="34" t="s">
        <v>271</v>
      </c>
      <c r="G517" s="61" t="b">
        <v>1</v>
      </c>
      <c r="I517" t="str">
        <f t="shared" si="21"/>
        <v>Foothills_Riffle</v>
      </c>
      <c r="J517" t="str">
        <f t="shared" si="22"/>
        <v>BCG_ORWA_v1_Bugs500ct</v>
      </c>
    </row>
    <row r="518" spans="1:10" hidden="1" x14ac:dyDescent="0.25">
      <c r="A518" s="34" t="s">
        <v>178</v>
      </c>
      <c r="B518" s="34" t="s">
        <v>268</v>
      </c>
      <c r="C518" s="34" t="s">
        <v>222</v>
      </c>
      <c r="D518" s="37" t="s">
        <v>15</v>
      </c>
      <c r="E518" s="35">
        <v>0</v>
      </c>
      <c r="F518" s="34" t="s">
        <v>254</v>
      </c>
      <c r="G518" s="61" t="b">
        <v>1</v>
      </c>
      <c r="I518" t="str">
        <f t="shared" si="21"/>
        <v>Foothills_Riffle</v>
      </c>
      <c r="J518" t="str">
        <f t="shared" si="22"/>
        <v>BCG_ORWA_v1_Bugs500ct</v>
      </c>
    </row>
    <row r="519" spans="1:10" hidden="1" x14ac:dyDescent="0.25">
      <c r="A519" s="34" t="s">
        <v>178</v>
      </c>
      <c r="B519" s="34" t="s">
        <v>268</v>
      </c>
      <c r="C519" s="34" t="s">
        <v>72</v>
      </c>
      <c r="D519" s="35" t="s">
        <v>16</v>
      </c>
      <c r="E519" s="35">
        <v>4</v>
      </c>
      <c r="F519" s="34" t="s">
        <v>217</v>
      </c>
      <c r="G519" s="61" t="b">
        <v>1</v>
      </c>
      <c r="I519" t="str">
        <f t="shared" si="21"/>
        <v>Foothills_Riffle</v>
      </c>
      <c r="J519" t="str">
        <f t="shared" si="22"/>
        <v>BCG_ORWA_v1_Bugs500ct</v>
      </c>
    </row>
    <row r="520" spans="1:10" hidden="1" x14ac:dyDescent="0.25">
      <c r="A520" s="34" t="s">
        <v>178</v>
      </c>
      <c r="B520" s="34" t="s">
        <v>268</v>
      </c>
      <c r="C520" s="34" t="s">
        <v>74</v>
      </c>
      <c r="D520" s="35" t="s">
        <v>16</v>
      </c>
      <c r="E520" s="35">
        <v>3</v>
      </c>
      <c r="F520" s="34" t="s">
        <v>261</v>
      </c>
      <c r="G520" s="61" t="b">
        <v>1</v>
      </c>
      <c r="I520" t="str">
        <f t="shared" si="21"/>
        <v>Foothills_Riffle</v>
      </c>
      <c r="J520" t="str">
        <f t="shared" si="22"/>
        <v>BCG_ORWA_v1_Bugs500ct</v>
      </c>
    </row>
    <row r="521" spans="1:10" hidden="1" x14ac:dyDescent="0.25">
      <c r="A521" s="34" t="s">
        <v>178</v>
      </c>
      <c r="B521" s="34" t="s">
        <v>268</v>
      </c>
      <c r="C521" s="34" t="s">
        <v>76</v>
      </c>
      <c r="D521" s="8" t="s">
        <v>233</v>
      </c>
      <c r="E521" s="35">
        <v>6</v>
      </c>
      <c r="F521" s="34" t="s">
        <v>219</v>
      </c>
      <c r="G521" s="61" t="b">
        <v>1</v>
      </c>
      <c r="I521" t="str">
        <f t="shared" si="21"/>
        <v>Foothills_Riffle</v>
      </c>
      <c r="J521" t="str">
        <f t="shared" si="22"/>
        <v>BCG_ORWA_v1_Bugs500ct</v>
      </c>
    </row>
    <row r="522" spans="1:10" hidden="1" x14ac:dyDescent="0.25">
      <c r="A522" s="34" t="s">
        <v>178</v>
      </c>
      <c r="B522" s="34" t="s">
        <v>268</v>
      </c>
      <c r="C522" s="34" t="s">
        <v>245</v>
      </c>
      <c r="D522" s="8" t="s">
        <v>17</v>
      </c>
      <c r="E522" s="35">
        <v>4</v>
      </c>
      <c r="F522" s="34" t="s">
        <v>255</v>
      </c>
      <c r="G522" s="61" t="b">
        <v>1</v>
      </c>
      <c r="I522" t="str">
        <f t="shared" si="21"/>
        <v>Foothills_Riffle</v>
      </c>
      <c r="J522" t="str">
        <f t="shared" si="22"/>
        <v>BCG_ORWA_v1_Bugs500ct</v>
      </c>
    </row>
    <row r="523" spans="1:10" hidden="1" x14ac:dyDescent="0.25">
      <c r="A523" s="34" t="s">
        <v>178</v>
      </c>
      <c r="B523" s="34" t="s">
        <v>268</v>
      </c>
      <c r="C523" s="39" t="s">
        <v>66</v>
      </c>
      <c r="D523" s="8" t="s">
        <v>17</v>
      </c>
      <c r="E523" s="35">
        <v>40</v>
      </c>
      <c r="F523" t="s">
        <v>242</v>
      </c>
      <c r="G523" s="61" t="b">
        <v>1</v>
      </c>
      <c r="I523" t="str">
        <f t="shared" si="21"/>
        <v>Foothills_Riffle</v>
      </c>
      <c r="J523" t="str">
        <f t="shared" si="22"/>
        <v>BCG_ORWA_v1_Bugs500ct</v>
      </c>
    </row>
    <row r="524" spans="1:10" hidden="1" x14ac:dyDescent="0.25">
      <c r="A524" t="s">
        <v>178</v>
      </c>
      <c r="B524" t="s">
        <v>273</v>
      </c>
      <c r="C524" t="s">
        <v>14</v>
      </c>
      <c r="D524" s="28" t="s">
        <v>16</v>
      </c>
      <c r="E524" s="28">
        <v>450</v>
      </c>
      <c r="F524" t="s">
        <v>211</v>
      </c>
      <c r="G524" s="61" t="b">
        <v>1</v>
      </c>
      <c r="I524" t="s">
        <v>273</v>
      </c>
      <c r="J524" t="s">
        <v>178</v>
      </c>
    </row>
    <row r="525" spans="1:10" hidden="1" x14ac:dyDescent="0.25">
      <c r="A525" t="s">
        <v>178</v>
      </c>
      <c r="B525" t="s">
        <v>273</v>
      </c>
      <c r="C525" t="s">
        <v>14</v>
      </c>
      <c r="D525" s="28" t="s">
        <v>15</v>
      </c>
      <c r="E525" s="28">
        <v>650</v>
      </c>
      <c r="F525" t="s">
        <v>212</v>
      </c>
      <c r="G525" s="61" t="b">
        <v>1</v>
      </c>
      <c r="I525" t="s">
        <v>273</v>
      </c>
      <c r="J525" t="s">
        <v>178</v>
      </c>
    </row>
    <row r="526" spans="1:10" hidden="1" x14ac:dyDescent="0.25">
      <c r="A526" t="s">
        <v>178</v>
      </c>
      <c r="B526" t="s">
        <v>273</v>
      </c>
      <c r="C526" t="s">
        <v>243</v>
      </c>
      <c r="D526" s="28" t="s">
        <v>16</v>
      </c>
      <c r="E526" s="28">
        <v>40</v>
      </c>
      <c r="F526" t="s">
        <v>256</v>
      </c>
      <c r="G526" s="61" t="b">
        <v>1</v>
      </c>
      <c r="I526" t="s">
        <v>273</v>
      </c>
      <c r="J526" t="s">
        <v>178</v>
      </c>
    </row>
    <row r="527" spans="1:10" x14ac:dyDescent="0.25">
      <c r="A527" t="s">
        <v>178</v>
      </c>
      <c r="B527" t="s">
        <v>273</v>
      </c>
      <c r="C527" t="s">
        <v>285</v>
      </c>
      <c r="D527" s="28" t="s">
        <v>17</v>
      </c>
      <c r="E527" s="28">
        <v>50</v>
      </c>
      <c r="F527" t="s">
        <v>286</v>
      </c>
      <c r="G527" s="61" t="b">
        <v>1</v>
      </c>
      <c r="I527" t="s">
        <v>273</v>
      </c>
      <c r="J527" t="s">
        <v>178</v>
      </c>
    </row>
    <row r="528" spans="1:10" hidden="1" x14ac:dyDescent="0.25">
      <c r="A528" t="s">
        <v>178</v>
      </c>
      <c r="B528" t="s">
        <v>273</v>
      </c>
      <c r="C528" t="s">
        <v>236</v>
      </c>
      <c r="D528" s="63" t="s">
        <v>96</v>
      </c>
      <c r="E528" s="28">
        <v>0</v>
      </c>
      <c r="F528" t="s">
        <v>237</v>
      </c>
      <c r="G528" s="61" t="b">
        <v>1</v>
      </c>
      <c r="I528" t="s">
        <v>273</v>
      </c>
      <c r="J528" t="s">
        <v>178</v>
      </c>
    </row>
    <row r="529" spans="1:10" hidden="1" x14ac:dyDescent="0.25">
      <c r="A529" t="s">
        <v>178</v>
      </c>
      <c r="B529" t="s">
        <v>273</v>
      </c>
      <c r="C529" t="s">
        <v>269</v>
      </c>
      <c r="D529" s="28" t="s">
        <v>17</v>
      </c>
      <c r="E529" s="28">
        <v>40</v>
      </c>
      <c r="F529" t="s">
        <v>270</v>
      </c>
      <c r="G529" s="61" t="b">
        <v>1</v>
      </c>
      <c r="I529" t="s">
        <v>273</v>
      </c>
      <c r="J529" t="s">
        <v>178</v>
      </c>
    </row>
    <row r="530" spans="1:10" hidden="1" x14ac:dyDescent="0.25">
      <c r="A530" t="s">
        <v>178</v>
      </c>
      <c r="B530" t="s">
        <v>273</v>
      </c>
      <c r="C530" t="s">
        <v>238</v>
      </c>
      <c r="D530" s="28" t="s">
        <v>233</v>
      </c>
      <c r="E530" s="28">
        <v>20</v>
      </c>
      <c r="F530" t="s">
        <v>239</v>
      </c>
      <c r="G530" s="61" t="b">
        <v>1</v>
      </c>
      <c r="I530" t="s">
        <v>273</v>
      </c>
      <c r="J530" t="s">
        <v>178</v>
      </c>
    </row>
    <row r="531" spans="1:10" hidden="1" x14ac:dyDescent="0.25">
      <c r="A531" t="s">
        <v>178</v>
      </c>
      <c r="B531" t="s">
        <v>273</v>
      </c>
      <c r="C531" t="s">
        <v>220</v>
      </c>
      <c r="D531" s="28" t="s">
        <v>233</v>
      </c>
      <c r="E531" s="28">
        <v>5</v>
      </c>
      <c r="F531" t="s">
        <v>271</v>
      </c>
      <c r="G531" s="61" t="b">
        <v>1</v>
      </c>
      <c r="I531" t="s">
        <v>273</v>
      </c>
      <c r="J531" t="s">
        <v>178</v>
      </c>
    </row>
    <row r="532" spans="1:10" hidden="1" x14ac:dyDescent="0.25">
      <c r="A532" t="s">
        <v>178</v>
      </c>
      <c r="B532" t="s">
        <v>273</v>
      </c>
      <c r="C532" t="s">
        <v>222</v>
      </c>
      <c r="D532" s="28" t="s">
        <v>17</v>
      </c>
      <c r="E532" s="28">
        <v>2</v>
      </c>
      <c r="F532" t="s">
        <v>254</v>
      </c>
      <c r="G532" s="61" t="b">
        <v>1</v>
      </c>
      <c r="I532" t="s">
        <v>273</v>
      </c>
      <c r="J532" t="s">
        <v>178</v>
      </c>
    </row>
    <row r="533" spans="1:10" hidden="1" x14ac:dyDescent="0.25">
      <c r="A533" t="s">
        <v>178</v>
      </c>
      <c r="B533" t="s">
        <v>273</v>
      </c>
      <c r="C533" t="s">
        <v>72</v>
      </c>
      <c r="D533" s="28" t="s">
        <v>16</v>
      </c>
      <c r="E533" s="28">
        <v>3</v>
      </c>
      <c r="F533" t="s">
        <v>217</v>
      </c>
      <c r="G533" s="61" t="b">
        <v>1</v>
      </c>
      <c r="I533" t="s">
        <v>273</v>
      </c>
      <c r="J533" t="s">
        <v>178</v>
      </c>
    </row>
    <row r="534" spans="1:10" hidden="1" x14ac:dyDescent="0.25">
      <c r="A534" t="s">
        <v>178</v>
      </c>
      <c r="B534" t="s">
        <v>273</v>
      </c>
      <c r="C534" t="s">
        <v>74</v>
      </c>
      <c r="D534" s="28" t="s">
        <v>16</v>
      </c>
      <c r="E534" s="28">
        <v>3</v>
      </c>
      <c r="F534" t="s">
        <v>261</v>
      </c>
      <c r="G534" s="61" t="b">
        <v>1</v>
      </c>
      <c r="I534" t="s">
        <v>273</v>
      </c>
      <c r="J534" t="s">
        <v>178</v>
      </c>
    </row>
    <row r="535" spans="1:10" hidden="1" x14ac:dyDescent="0.25">
      <c r="A535" t="s">
        <v>178</v>
      </c>
      <c r="B535" t="s">
        <v>273</v>
      </c>
      <c r="C535" t="s">
        <v>76</v>
      </c>
      <c r="D535" s="28" t="s">
        <v>16</v>
      </c>
      <c r="E535" s="28">
        <v>3</v>
      </c>
      <c r="F535" t="s">
        <v>219</v>
      </c>
      <c r="G535" s="61" t="b">
        <v>1</v>
      </c>
      <c r="I535" t="s">
        <v>273</v>
      </c>
      <c r="J535" t="s">
        <v>178</v>
      </c>
    </row>
    <row r="536" spans="1:10" hidden="1" x14ac:dyDescent="0.25">
      <c r="A536" t="s">
        <v>178</v>
      </c>
      <c r="B536" t="s">
        <v>273</v>
      </c>
      <c r="C536" t="s">
        <v>245</v>
      </c>
      <c r="D536" s="63" t="s">
        <v>96</v>
      </c>
      <c r="E536" s="28">
        <v>0</v>
      </c>
      <c r="F536" t="s">
        <v>274</v>
      </c>
      <c r="G536" s="61" t="b">
        <v>1</v>
      </c>
      <c r="I536" t="s">
        <v>273</v>
      </c>
      <c r="J536" t="s">
        <v>178</v>
      </c>
    </row>
    <row r="537" spans="1:10" hidden="1" x14ac:dyDescent="0.25">
      <c r="A537" t="s">
        <v>178</v>
      </c>
      <c r="B537" t="s">
        <v>273</v>
      </c>
      <c r="C537" t="s">
        <v>66</v>
      </c>
      <c r="D537" s="28" t="s">
        <v>17</v>
      </c>
      <c r="E537" s="28">
        <v>35</v>
      </c>
      <c r="F537" t="s">
        <v>242</v>
      </c>
      <c r="G537" s="61" t="b">
        <v>1</v>
      </c>
      <c r="I537" t="s">
        <v>273</v>
      </c>
      <c r="J537" t="s">
        <v>178</v>
      </c>
    </row>
    <row r="538" spans="1:10" hidden="1" x14ac:dyDescent="0.25">
      <c r="A538" t="s">
        <v>178</v>
      </c>
      <c r="B538" t="s">
        <v>275</v>
      </c>
      <c r="C538" t="s">
        <v>14</v>
      </c>
      <c r="D538" s="28" t="s">
        <v>16</v>
      </c>
      <c r="E538" s="28">
        <v>450</v>
      </c>
      <c r="F538" t="s">
        <v>211</v>
      </c>
      <c r="G538" s="61" t="b">
        <v>1</v>
      </c>
      <c r="I538" t="s">
        <v>275</v>
      </c>
      <c r="J538" t="s">
        <v>178</v>
      </c>
    </row>
    <row r="539" spans="1:10" hidden="1" x14ac:dyDescent="0.25">
      <c r="A539" t="s">
        <v>178</v>
      </c>
      <c r="B539" t="s">
        <v>275</v>
      </c>
      <c r="C539" t="s">
        <v>14</v>
      </c>
      <c r="D539" s="28" t="s">
        <v>15</v>
      </c>
      <c r="E539" s="28">
        <v>650</v>
      </c>
      <c r="F539" t="s">
        <v>212</v>
      </c>
      <c r="G539" s="61" t="b">
        <v>1</v>
      </c>
      <c r="I539" t="s">
        <v>275</v>
      </c>
      <c r="J539" t="s">
        <v>178</v>
      </c>
    </row>
    <row r="540" spans="1:10" hidden="1" x14ac:dyDescent="0.25">
      <c r="A540" t="s">
        <v>178</v>
      </c>
      <c r="B540" t="s">
        <v>275</v>
      </c>
      <c r="C540" t="s">
        <v>243</v>
      </c>
      <c r="D540" s="28" t="s">
        <v>16</v>
      </c>
      <c r="E540" s="28">
        <v>40</v>
      </c>
      <c r="F540" t="s">
        <v>256</v>
      </c>
      <c r="G540" s="61" t="b">
        <v>1</v>
      </c>
      <c r="I540" t="s">
        <v>275</v>
      </c>
      <c r="J540" t="s">
        <v>178</v>
      </c>
    </row>
    <row r="541" spans="1:10" hidden="1" x14ac:dyDescent="0.25">
      <c r="A541" t="s">
        <v>178</v>
      </c>
      <c r="B541" t="s">
        <v>275</v>
      </c>
      <c r="C541" t="s">
        <v>215</v>
      </c>
      <c r="D541" s="28" t="s">
        <v>16</v>
      </c>
      <c r="E541" s="28">
        <v>3.5</v>
      </c>
      <c r="F541" t="s">
        <v>250</v>
      </c>
      <c r="G541" s="61" t="b">
        <v>1</v>
      </c>
      <c r="I541" t="s">
        <v>275</v>
      </c>
      <c r="J541" t="s">
        <v>178</v>
      </c>
    </row>
    <row r="542" spans="1:10" hidden="1" x14ac:dyDescent="0.25">
      <c r="A542" t="s">
        <v>178</v>
      </c>
      <c r="B542" t="s">
        <v>275</v>
      </c>
      <c r="C542" t="s">
        <v>236</v>
      </c>
      <c r="D542" s="63" t="s">
        <v>96</v>
      </c>
      <c r="E542" s="28">
        <v>0</v>
      </c>
      <c r="F542" t="s">
        <v>237</v>
      </c>
      <c r="G542" s="61" t="b">
        <v>1</v>
      </c>
      <c r="I542" t="s">
        <v>275</v>
      </c>
      <c r="J542" t="s">
        <v>178</v>
      </c>
    </row>
    <row r="543" spans="1:10" hidden="1" x14ac:dyDescent="0.25">
      <c r="A543" t="s">
        <v>178</v>
      </c>
      <c r="B543" t="s">
        <v>275</v>
      </c>
      <c r="C543" t="s">
        <v>269</v>
      </c>
      <c r="D543" s="28" t="s">
        <v>17</v>
      </c>
      <c r="E543" s="28">
        <v>35</v>
      </c>
      <c r="F543" t="s">
        <v>270</v>
      </c>
      <c r="G543" s="61" t="b">
        <v>1</v>
      </c>
      <c r="I543" t="s">
        <v>275</v>
      </c>
      <c r="J543" t="s">
        <v>178</v>
      </c>
    </row>
    <row r="544" spans="1:10" hidden="1" x14ac:dyDescent="0.25">
      <c r="A544" t="s">
        <v>178</v>
      </c>
      <c r="B544" t="s">
        <v>275</v>
      </c>
      <c r="C544" t="s">
        <v>238</v>
      </c>
      <c r="D544" s="28" t="s">
        <v>233</v>
      </c>
      <c r="E544" s="28">
        <v>20</v>
      </c>
      <c r="F544" t="s">
        <v>239</v>
      </c>
      <c r="G544" s="61" t="b">
        <v>1</v>
      </c>
      <c r="I544" t="s">
        <v>275</v>
      </c>
      <c r="J544" t="s">
        <v>178</v>
      </c>
    </row>
    <row r="545" spans="1:10" hidden="1" x14ac:dyDescent="0.25">
      <c r="A545" t="s">
        <v>178</v>
      </c>
      <c r="B545" t="s">
        <v>275</v>
      </c>
      <c r="C545" t="s">
        <v>220</v>
      </c>
      <c r="D545" s="28" t="s">
        <v>233</v>
      </c>
      <c r="E545" s="28">
        <v>10</v>
      </c>
      <c r="F545" t="s">
        <v>276</v>
      </c>
      <c r="G545" s="61" t="b">
        <v>1</v>
      </c>
      <c r="I545" t="s">
        <v>275</v>
      </c>
      <c r="J545" t="s">
        <v>178</v>
      </c>
    </row>
    <row r="546" spans="1:10" hidden="1" x14ac:dyDescent="0.25">
      <c r="A546" t="s">
        <v>178</v>
      </c>
      <c r="B546" t="s">
        <v>275</v>
      </c>
      <c r="C546" t="s">
        <v>222</v>
      </c>
      <c r="D546" s="28" t="s">
        <v>15</v>
      </c>
      <c r="E546" s="28">
        <v>0</v>
      </c>
      <c r="F546" t="s">
        <v>254</v>
      </c>
      <c r="G546" s="61" t="b">
        <v>1</v>
      </c>
      <c r="I546" t="s">
        <v>275</v>
      </c>
      <c r="J546" t="s">
        <v>178</v>
      </c>
    </row>
    <row r="547" spans="1:10" hidden="1" x14ac:dyDescent="0.25">
      <c r="A547" t="s">
        <v>178</v>
      </c>
      <c r="B547" t="s">
        <v>275</v>
      </c>
      <c r="C547" t="s">
        <v>72</v>
      </c>
      <c r="D547" s="28" t="s">
        <v>16</v>
      </c>
      <c r="E547" s="28">
        <v>3</v>
      </c>
      <c r="F547" t="s">
        <v>217</v>
      </c>
      <c r="G547" s="61" t="b">
        <v>1</v>
      </c>
      <c r="I547" t="s">
        <v>275</v>
      </c>
      <c r="J547" t="s">
        <v>178</v>
      </c>
    </row>
    <row r="548" spans="1:10" hidden="1" x14ac:dyDescent="0.25">
      <c r="A548" t="s">
        <v>178</v>
      </c>
      <c r="B548" t="s">
        <v>275</v>
      </c>
      <c r="C548" t="s">
        <v>74</v>
      </c>
      <c r="D548" s="28" t="s">
        <v>16</v>
      </c>
      <c r="E548" s="28">
        <v>3</v>
      </c>
      <c r="F548" t="s">
        <v>261</v>
      </c>
      <c r="G548" s="61" t="b">
        <v>1</v>
      </c>
      <c r="I548" t="s">
        <v>275</v>
      </c>
      <c r="J548" t="s">
        <v>178</v>
      </c>
    </row>
    <row r="549" spans="1:10" hidden="1" x14ac:dyDescent="0.25">
      <c r="A549" t="s">
        <v>178</v>
      </c>
      <c r="B549" t="s">
        <v>275</v>
      </c>
      <c r="C549" t="s">
        <v>76</v>
      </c>
      <c r="D549" s="28" t="s">
        <v>16</v>
      </c>
      <c r="E549" s="28">
        <v>3</v>
      </c>
      <c r="F549" t="s">
        <v>219</v>
      </c>
      <c r="G549" s="61" t="b">
        <v>1</v>
      </c>
      <c r="I549" t="s">
        <v>275</v>
      </c>
      <c r="J549" t="s">
        <v>178</v>
      </c>
    </row>
    <row r="550" spans="1:10" hidden="1" x14ac:dyDescent="0.25">
      <c r="A550" t="s">
        <v>178</v>
      </c>
      <c r="B550" t="s">
        <v>275</v>
      </c>
      <c r="C550" t="s">
        <v>245</v>
      </c>
      <c r="D550" s="63" t="s">
        <v>96</v>
      </c>
      <c r="E550" s="28">
        <v>0</v>
      </c>
      <c r="F550" t="s">
        <v>274</v>
      </c>
      <c r="G550" s="61" t="b">
        <v>1</v>
      </c>
      <c r="I550" t="s">
        <v>275</v>
      </c>
      <c r="J550" t="s">
        <v>178</v>
      </c>
    </row>
    <row r="551" spans="1:10" hidden="1" x14ac:dyDescent="0.25">
      <c r="A551" t="s">
        <v>178</v>
      </c>
      <c r="B551" t="s">
        <v>275</v>
      </c>
      <c r="C551" t="s">
        <v>66</v>
      </c>
      <c r="D551" s="28" t="s">
        <v>17</v>
      </c>
      <c r="E551" s="28">
        <v>35</v>
      </c>
      <c r="F551" t="s">
        <v>242</v>
      </c>
      <c r="G551" s="61" t="b">
        <v>1</v>
      </c>
      <c r="I551" t="s">
        <v>275</v>
      </c>
      <c r="J551" t="s">
        <v>178</v>
      </c>
    </row>
    <row r="552" spans="1:10" hidden="1" x14ac:dyDescent="0.25">
      <c r="A552" t="s">
        <v>178</v>
      </c>
      <c r="B552" t="s">
        <v>277</v>
      </c>
      <c r="C552" t="s">
        <v>14</v>
      </c>
      <c r="D552" s="28" t="s">
        <v>16</v>
      </c>
      <c r="E552" s="28">
        <v>450</v>
      </c>
      <c r="F552" t="s">
        <v>211</v>
      </c>
      <c r="G552" s="61" t="b">
        <v>1</v>
      </c>
      <c r="I552" t="s">
        <v>277</v>
      </c>
      <c r="J552" t="s">
        <v>178</v>
      </c>
    </row>
    <row r="553" spans="1:10" hidden="1" x14ac:dyDescent="0.25">
      <c r="A553" t="s">
        <v>178</v>
      </c>
      <c r="B553" t="s">
        <v>277</v>
      </c>
      <c r="C553" t="s">
        <v>14</v>
      </c>
      <c r="D553" s="28" t="s">
        <v>15</v>
      </c>
      <c r="E553" s="28">
        <v>650</v>
      </c>
      <c r="F553" t="s">
        <v>212</v>
      </c>
      <c r="G553" s="61" t="b">
        <v>1</v>
      </c>
      <c r="I553" t="s">
        <v>277</v>
      </c>
      <c r="J553" t="s">
        <v>178</v>
      </c>
    </row>
    <row r="554" spans="1:10" hidden="1" x14ac:dyDescent="0.25">
      <c r="A554" t="s">
        <v>178</v>
      </c>
      <c r="B554" t="s">
        <v>277</v>
      </c>
      <c r="C554" t="s">
        <v>243</v>
      </c>
      <c r="D554" s="28" t="s">
        <v>15</v>
      </c>
      <c r="E554" s="28">
        <v>30</v>
      </c>
      <c r="F554" t="s">
        <v>278</v>
      </c>
      <c r="G554" s="61" t="b">
        <v>1</v>
      </c>
      <c r="I554" t="s">
        <v>277</v>
      </c>
      <c r="J554" t="s">
        <v>178</v>
      </c>
    </row>
    <row r="555" spans="1:10" hidden="1" x14ac:dyDescent="0.25">
      <c r="A555" t="s">
        <v>178</v>
      </c>
      <c r="B555" t="s">
        <v>277</v>
      </c>
      <c r="C555" t="s">
        <v>215</v>
      </c>
      <c r="D555" s="28" t="s">
        <v>16</v>
      </c>
      <c r="E555" s="28">
        <v>3</v>
      </c>
      <c r="F555" t="s">
        <v>279</v>
      </c>
      <c r="G555" s="61" t="b">
        <v>1</v>
      </c>
      <c r="I555" t="s">
        <v>277</v>
      </c>
      <c r="J555" t="s">
        <v>178</v>
      </c>
    </row>
    <row r="556" spans="1:10" hidden="1" x14ac:dyDescent="0.25">
      <c r="A556" t="s">
        <v>178</v>
      </c>
      <c r="B556" t="s">
        <v>277</v>
      </c>
      <c r="C556" t="s">
        <v>236</v>
      </c>
      <c r="D556" s="63" t="s">
        <v>96</v>
      </c>
      <c r="E556" s="28">
        <v>0</v>
      </c>
      <c r="F556" t="s">
        <v>237</v>
      </c>
      <c r="G556" s="61" t="b">
        <v>1</v>
      </c>
      <c r="I556" t="s">
        <v>277</v>
      </c>
      <c r="J556" t="s">
        <v>178</v>
      </c>
    </row>
    <row r="557" spans="1:10" hidden="1" x14ac:dyDescent="0.25">
      <c r="A557" t="s">
        <v>178</v>
      </c>
      <c r="B557" t="s">
        <v>277</v>
      </c>
      <c r="C557" t="s">
        <v>269</v>
      </c>
      <c r="D557" s="28" t="s">
        <v>17</v>
      </c>
      <c r="E557" s="28">
        <v>40</v>
      </c>
      <c r="F557" t="s">
        <v>270</v>
      </c>
      <c r="G557" s="61" t="b">
        <v>1</v>
      </c>
      <c r="I557" t="s">
        <v>277</v>
      </c>
      <c r="J557" t="s">
        <v>178</v>
      </c>
    </row>
    <row r="558" spans="1:10" hidden="1" x14ac:dyDescent="0.25">
      <c r="A558" t="s">
        <v>178</v>
      </c>
      <c r="B558" t="s">
        <v>277</v>
      </c>
      <c r="C558" t="s">
        <v>238</v>
      </c>
      <c r="D558" s="28" t="s">
        <v>233</v>
      </c>
      <c r="E558" s="28">
        <v>20</v>
      </c>
      <c r="F558" t="s">
        <v>239</v>
      </c>
      <c r="G558" s="61" t="b">
        <v>1</v>
      </c>
      <c r="I558" t="s">
        <v>277</v>
      </c>
      <c r="J558" t="s">
        <v>178</v>
      </c>
    </row>
    <row r="559" spans="1:10" hidden="1" x14ac:dyDescent="0.25">
      <c r="A559" t="s">
        <v>178</v>
      </c>
      <c r="B559" t="s">
        <v>277</v>
      </c>
      <c r="C559" t="s">
        <v>220</v>
      </c>
      <c r="D559" s="28" t="s">
        <v>233</v>
      </c>
      <c r="E559" s="28">
        <v>5</v>
      </c>
      <c r="F559" t="s">
        <v>271</v>
      </c>
      <c r="G559" s="61" t="b">
        <v>1</v>
      </c>
      <c r="I559" t="s">
        <v>277</v>
      </c>
      <c r="J559" t="s">
        <v>178</v>
      </c>
    </row>
    <row r="560" spans="1:10" hidden="1" x14ac:dyDescent="0.25">
      <c r="A560" t="s">
        <v>178</v>
      </c>
      <c r="B560" t="s">
        <v>277</v>
      </c>
      <c r="C560" t="s">
        <v>222</v>
      </c>
      <c r="D560" s="28" t="s">
        <v>15</v>
      </c>
      <c r="E560" s="28">
        <v>1</v>
      </c>
      <c r="F560" t="s">
        <v>280</v>
      </c>
      <c r="G560" s="61" t="b">
        <v>1</v>
      </c>
      <c r="I560" t="s">
        <v>277</v>
      </c>
      <c r="J560" t="s">
        <v>178</v>
      </c>
    </row>
    <row r="561" spans="1:10" hidden="1" x14ac:dyDescent="0.25">
      <c r="A561" t="s">
        <v>178</v>
      </c>
      <c r="B561" t="s">
        <v>277</v>
      </c>
      <c r="C561" t="s">
        <v>72</v>
      </c>
      <c r="D561" s="28" t="s">
        <v>16</v>
      </c>
      <c r="E561" s="28">
        <v>3</v>
      </c>
      <c r="F561" t="s">
        <v>217</v>
      </c>
      <c r="G561" s="61" t="b">
        <v>1</v>
      </c>
      <c r="I561" t="s">
        <v>277</v>
      </c>
      <c r="J561" t="s">
        <v>178</v>
      </c>
    </row>
    <row r="562" spans="1:10" hidden="1" x14ac:dyDescent="0.25">
      <c r="A562" t="s">
        <v>178</v>
      </c>
      <c r="B562" t="s">
        <v>277</v>
      </c>
      <c r="C562" t="s">
        <v>74</v>
      </c>
      <c r="D562" s="28" t="s">
        <v>16</v>
      </c>
      <c r="E562" s="28">
        <v>2</v>
      </c>
      <c r="F562" t="s">
        <v>261</v>
      </c>
      <c r="G562" s="61" t="b">
        <v>1</v>
      </c>
      <c r="I562" t="s">
        <v>277</v>
      </c>
      <c r="J562" t="s">
        <v>178</v>
      </c>
    </row>
    <row r="563" spans="1:10" hidden="1" x14ac:dyDescent="0.25">
      <c r="A563" t="s">
        <v>178</v>
      </c>
      <c r="B563" t="s">
        <v>277</v>
      </c>
      <c r="C563" t="s">
        <v>76</v>
      </c>
      <c r="D563" s="28" t="s">
        <v>16</v>
      </c>
      <c r="E563" s="28">
        <v>3</v>
      </c>
      <c r="F563" t="s">
        <v>219</v>
      </c>
      <c r="G563" s="61" t="b">
        <v>1</v>
      </c>
      <c r="I563" t="s">
        <v>277</v>
      </c>
      <c r="J563" t="s">
        <v>178</v>
      </c>
    </row>
    <row r="564" spans="1:10" hidden="1" x14ac:dyDescent="0.25">
      <c r="A564" t="s">
        <v>178</v>
      </c>
      <c r="B564" t="s">
        <v>277</v>
      </c>
      <c r="C564" t="s">
        <v>245</v>
      </c>
      <c r="D564" s="63" t="s">
        <v>96</v>
      </c>
      <c r="E564" s="28">
        <v>0</v>
      </c>
      <c r="F564" t="s">
        <v>274</v>
      </c>
      <c r="G564" s="61" t="b">
        <v>1</v>
      </c>
      <c r="I564" t="s">
        <v>277</v>
      </c>
      <c r="J564" t="s">
        <v>178</v>
      </c>
    </row>
    <row r="565" spans="1:10" hidden="1" x14ac:dyDescent="0.25">
      <c r="A565" t="s">
        <v>178</v>
      </c>
      <c r="B565" t="s">
        <v>277</v>
      </c>
      <c r="C565" t="s">
        <v>66</v>
      </c>
      <c r="D565" s="28" t="s">
        <v>17</v>
      </c>
      <c r="E565" s="28">
        <v>20</v>
      </c>
      <c r="F565" t="s">
        <v>242</v>
      </c>
      <c r="G565" s="61" t="b">
        <v>1</v>
      </c>
      <c r="I565" t="s">
        <v>277</v>
      </c>
      <c r="J565" t="s">
        <v>178</v>
      </c>
    </row>
  </sheetData>
  <autoFilter ref="A1:J565" xr:uid="{00000000-0001-0000-0200-000000000000}">
    <filterColumn colId="0">
      <filters>
        <filter val="BCG_ORWA_v1_Bugs500ct"/>
      </filters>
    </filterColumn>
    <filterColumn colId="2">
      <filters>
        <filter val="pi_dom02_BCG_att456"/>
        <filter val="pi_NonInsTrombJuga_BCG_att456"/>
        <filter val="pt_NonIns_BCG_att456"/>
      </filters>
    </filterColumn>
  </autoFilter>
  <conditionalFormatting sqref="C2:C66 C162:C186 C248:C272">
    <cfRule type="expression" dxfId="7" priority="18">
      <formula>$G2=FALSE</formula>
    </cfRule>
  </conditionalFormatting>
  <conditionalFormatting sqref="C128">
    <cfRule type="expression" dxfId="6" priority="14">
      <formula>$G128=FALSE</formula>
    </cfRule>
  </conditionalFormatting>
  <conditionalFormatting sqref="G2:G219 G220:H228 H229:H249 G229:G305 G306:H333">
    <cfRule type="cellIs" dxfId="5" priority="10" operator="equal">
      <formula>FALSE</formula>
    </cfRule>
  </conditionalFormatting>
  <conditionalFormatting sqref="G334:G367">
    <cfRule type="cellIs" dxfId="4" priority="4" operator="equal">
      <formula>FALSE</formula>
    </cfRule>
  </conditionalFormatting>
  <conditionalFormatting sqref="H54">
    <cfRule type="cellIs" dxfId="3" priority="17" operator="equal">
      <formula>FALSE</formula>
    </cfRule>
  </conditionalFormatting>
  <conditionalFormatting sqref="H100:H127">
    <cfRule type="cellIs" dxfId="2" priority="16" operator="equal">
      <formula>FALSE</formula>
    </cfRule>
  </conditionalFormatting>
  <conditionalFormatting sqref="H174">
    <cfRule type="cellIs" dxfId="1" priority="8" operator="equal">
      <formula>FALSE</formula>
    </cfRule>
  </conditionalFormatting>
  <conditionalFormatting sqref="H260">
    <cfRule type="cellIs" dxfId="0" priority="5" operator="equal">
      <formula>FALSE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NOTES</vt:lpstr>
      <vt:lpstr>meta</vt:lpstr>
      <vt:lpstr>Flags</vt:lpstr>
      <vt:lpstr>FileName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Leppo, Erik</dc:creator>
  <cp:lastModifiedBy>Leppo, Erik</cp:lastModifiedBy>
  <dcterms:created xsi:type="dcterms:W3CDTF">2010-12-03T11:39:13Z</dcterms:created>
  <dcterms:modified xsi:type="dcterms:W3CDTF">2026-07-07T16:55:52Z</dcterms:modified>
</cp:coreProperties>
</file>